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7E4E38F9-41D9-49B5-A4EF-3977CB7110AC}" xr6:coauthVersionLast="47" xr6:coauthVersionMax="47" xr10:uidLastSave="{00000000-0000-0000-0000-000000000000}"/>
  <bookViews>
    <workbookView xWindow="28680" yWindow="-120" windowWidth="29040" windowHeight="15720" xr2:uid="{4053F058-96CB-437E-BECF-EF09B686D705}"/>
  </bookViews>
  <sheets>
    <sheet name="土地(3)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C20" i="1"/>
  <c r="D20" i="1"/>
  <c r="E20" i="1"/>
  <c r="E68" i="1" s="1"/>
  <c r="F20" i="1"/>
  <c r="G20" i="1"/>
  <c r="G68" i="1" s="1"/>
  <c r="H20" i="1"/>
  <c r="H68" i="1" s="1"/>
  <c r="I20" i="1"/>
  <c r="I68" i="1" s="1"/>
  <c r="J20" i="1"/>
  <c r="K20" i="1"/>
  <c r="L20" i="1"/>
  <c r="L68" i="1" s="1"/>
  <c r="M20" i="1"/>
  <c r="M68" i="1" s="1"/>
  <c r="B67" i="1"/>
  <c r="C67" i="1"/>
  <c r="D67" i="1"/>
  <c r="E67" i="1"/>
  <c r="F67" i="1"/>
  <c r="F68" i="1" s="1"/>
  <c r="G67" i="1"/>
  <c r="H67" i="1"/>
  <c r="I67" i="1"/>
  <c r="J67" i="1"/>
  <c r="J68" i="1" s="1"/>
  <c r="K67" i="1"/>
  <c r="L67" i="1"/>
  <c r="M67" i="1"/>
  <c r="B68" i="1"/>
  <c r="C68" i="1"/>
  <c r="D68" i="1"/>
  <c r="K68" i="1"/>
</calcChain>
</file>

<file path=xl/sharedStrings.xml><?xml version="1.0" encoding="utf-8"?>
<sst xmlns="http://schemas.openxmlformats.org/spreadsheetml/2006/main" count="82" uniqueCount="82">
  <si>
    <t>※　調査基準日：令和７年１月１日</t>
    <rPh sb="2" eb="4">
      <t>チョウサ</t>
    </rPh>
    <rPh sb="4" eb="7">
      <t>キジュンビ</t>
    </rPh>
    <rPh sb="8" eb="10">
      <t>レイワ</t>
    </rPh>
    <rPh sb="11" eb="12">
      <t>ネン</t>
    </rPh>
    <rPh sb="12" eb="13">
      <t>ヘイネン</t>
    </rPh>
    <rPh sb="13" eb="14">
      <t>ガツ</t>
    </rPh>
    <rPh sb="15" eb="16">
      <t>ニチ</t>
    </rPh>
    <phoneticPr fontId="4"/>
  </si>
  <si>
    <t>合　計</t>
  </si>
  <si>
    <t>町村計</t>
  </si>
  <si>
    <t>飯舘村</t>
  </si>
  <si>
    <t>新地町</t>
  </si>
  <si>
    <t>葛尾村</t>
  </si>
  <si>
    <t>浪江町</t>
  </si>
  <si>
    <t>双葉町</t>
  </si>
  <si>
    <t>大熊町</t>
  </si>
  <si>
    <t>川内村</t>
  </si>
  <si>
    <t>富岡町</t>
  </si>
  <si>
    <t>楢葉町</t>
  </si>
  <si>
    <t>広野町</t>
  </si>
  <si>
    <t>小野町</t>
  </si>
  <si>
    <t>三春町</t>
  </si>
  <si>
    <t>古殿町</t>
  </si>
  <si>
    <t>浅川町</t>
  </si>
  <si>
    <t>平田村</t>
  </si>
  <si>
    <t>玉川村</t>
  </si>
  <si>
    <t>石川町</t>
  </si>
  <si>
    <t>鮫川村</t>
  </si>
  <si>
    <t>塙町</t>
  </si>
  <si>
    <t>矢祭町</t>
  </si>
  <si>
    <t>棚倉町</t>
  </si>
  <si>
    <t>矢吹町</t>
  </si>
  <si>
    <t>中島村</t>
  </si>
  <si>
    <t>泉崎村</t>
  </si>
  <si>
    <t>西郷村</t>
  </si>
  <si>
    <t>会津美里町</t>
    <rPh sb="0" eb="5">
      <t>アイヅミサトマチ</t>
    </rPh>
    <phoneticPr fontId="4"/>
  </si>
  <si>
    <t>昭和村</t>
  </si>
  <si>
    <t>金山町</t>
  </si>
  <si>
    <t>三島町</t>
  </si>
  <si>
    <t>柳津町</t>
  </si>
  <si>
    <t>湯川村</t>
  </si>
  <si>
    <t>会津坂下町</t>
  </si>
  <si>
    <t>猪苗代町</t>
  </si>
  <si>
    <t>磐梯町</t>
  </si>
  <si>
    <t>西会津町</t>
  </si>
  <si>
    <t>北塩原村</t>
  </si>
  <si>
    <t>南会津町</t>
    <rPh sb="0" eb="1">
      <t>ミナミ</t>
    </rPh>
    <rPh sb="1" eb="4">
      <t>アイヅマチ</t>
    </rPh>
    <phoneticPr fontId="4"/>
  </si>
  <si>
    <t>只見町</t>
  </si>
  <si>
    <t>檜枝岐村</t>
  </si>
  <si>
    <t>下郷町</t>
  </si>
  <si>
    <t>天栄村</t>
  </si>
  <si>
    <t>鏡石町</t>
  </si>
  <si>
    <t>大玉村</t>
  </si>
  <si>
    <t>川俣町</t>
  </si>
  <si>
    <t>国見町</t>
  </si>
  <si>
    <t>桑折町</t>
  </si>
  <si>
    <t>市　計</t>
    <rPh sb="0" eb="1">
      <t>シ</t>
    </rPh>
    <phoneticPr fontId="4"/>
  </si>
  <si>
    <t>本宮市</t>
    <rPh sb="0" eb="2">
      <t>モトミヤ</t>
    </rPh>
    <rPh sb="2" eb="3">
      <t>シ</t>
    </rPh>
    <phoneticPr fontId="4"/>
  </si>
  <si>
    <t>伊達市</t>
    <rPh sb="0" eb="3">
      <t>ダテシ</t>
    </rPh>
    <phoneticPr fontId="4"/>
  </si>
  <si>
    <t>南相馬市</t>
    <rPh sb="0" eb="4">
      <t>ミナミソウマシ</t>
    </rPh>
    <phoneticPr fontId="4"/>
  </si>
  <si>
    <t>田村市</t>
    <rPh sb="0" eb="3">
      <t>タムラシ</t>
    </rPh>
    <phoneticPr fontId="4"/>
  </si>
  <si>
    <t>二本松市</t>
    <rPh sb="0" eb="4">
      <t>ニホンマツシ</t>
    </rPh>
    <phoneticPr fontId="4"/>
  </si>
  <si>
    <t>相馬市</t>
  </si>
  <si>
    <t>喜多方市</t>
  </si>
  <si>
    <t>須賀川市</t>
    <rPh sb="0" eb="4">
      <t>スカガワシ</t>
    </rPh>
    <phoneticPr fontId="4"/>
  </si>
  <si>
    <t>白河市</t>
    <rPh sb="0" eb="3">
      <t>シラカワシ</t>
    </rPh>
    <phoneticPr fontId="4"/>
  </si>
  <si>
    <t>いわき市</t>
  </si>
  <si>
    <t>郡山市</t>
  </si>
  <si>
    <t>会津若松市</t>
    <rPh sb="0" eb="5">
      <t>アイヅワカマツシ</t>
    </rPh>
    <phoneticPr fontId="4"/>
  </si>
  <si>
    <t>福島市</t>
  </si>
  <si>
    <t>（非住宅用地）</t>
    <rPh sb="1" eb="2">
      <t>ヒ</t>
    </rPh>
    <rPh sb="2" eb="4">
      <t>ジュウタク</t>
    </rPh>
    <rPh sb="4" eb="6">
      <t>ヨウチ</t>
    </rPh>
    <phoneticPr fontId="4"/>
  </si>
  <si>
    <t>計</t>
    <rPh sb="0" eb="1">
      <t>ケイ</t>
    </rPh>
    <phoneticPr fontId="4"/>
  </si>
  <si>
    <t>商業地等</t>
    <rPh sb="0" eb="3">
      <t>ショウギョウチ</t>
    </rPh>
    <rPh sb="3" eb="4">
      <t>トウ</t>
    </rPh>
    <phoneticPr fontId="4"/>
  </si>
  <si>
    <t>一般住宅用地</t>
    <rPh sb="0" eb="2">
      <t>イッパン</t>
    </rPh>
    <rPh sb="2" eb="4">
      <t>ジュウタク</t>
    </rPh>
    <rPh sb="4" eb="6">
      <t>ヨウチ</t>
    </rPh>
    <phoneticPr fontId="4"/>
  </si>
  <si>
    <t>小規模住宅用地</t>
    <rPh sb="0" eb="3">
      <t>ショウキボ</t>
    </rPh>
    <rPh sb="3" eb="5">
      <t>ジュウタク</t>
    </rPh>
    <rPh sb="5" eb="7">
      <t>ヨウチ</t>
    </rPh>
    <phoneticPr fontId="4"/>
  </si>
  <si>
    <t>宅地介在畑等</t>
    <rPh sb="0" eb="2">
      <t>タクチ</t>
    </rPh>
    <rPh sb="2" eb="4">
      <t>カイザイ</t>
    </rPh>
    <rPh sb="4" eb="5">
      <t>ハタケ</t>
    </rPh>
    <rPh sb="5" eb="6">
      <t>トウ</t>
    </rPh>
    <phoneticPr fontId="4"/>
  </si>
  <si>
    <t>勧告遊休畑</t>
    <rPh sb="0" eb="2">
      <t>カンコク</t>
    </rPh>
    <rPh sb="2" eb="4">
      <t>ユウキュウ</t>
    </rPh>
    <rPh sb="4" eb="5">
      <t>バタ</t>
    </rPh>
    <phoneticPr fontId="4"/>
  </si>
  <si>
    <t>一般畑</t>
    <rPh sb="0" eb="2">
      <t>イッパン</t>
    </rPh>
    <rPh sb="2" eb="3">
      <t>ハタケ</t>
    </rPh>
    <phoneticPr fontId="4"/>
  </si>
  <si>
    <t>宅地介在田等</t>
    <rPh sb="0" eb="2">
      <t>タクチ</t>
    </rPh>
    <rPh sb="2" eb="4">
      <t>カイザイ</t>
    </rPh>
    <rPh sb="4" eb="5">
      <t>タ</t>
    </rPh>
    <rPh sb="5" eb="6">
      <t>トウ</t>
    </rPh>
    <phoneticPr fontId="4"/>
  </si>
  <si>
    <t>勧告遊休田</t>
    <rPh sb="0" eb="2">
      <t>カンコク</t>
    </rPh>
    <rPh sb="2" eb="4">
      <t>ユウキュウ</t>
    </rPh>
    <rPh sb="4" eb="5">
      <t>デン</t>
    </rPh>
    <phoneticPr fontId="4"/>
  </si>
  <si>
    <t>一般田</t>
    <rPh sb="0" eb="2">
      <t>イッパン</t>
    </rPh>
    <rPh sb="2" eb="3">
      <t>タ</t>
    </rPh>
    <phoneticPr fontId="4"/>
  </si>
  <si>
    <t>池沼</t>
    <rPh sb="0" eb="2">
      <t>チショウ</t>
    </rPh>
    <phoneticPr fontId="4"/>
  </si>
  <si>
    <t>鉱泉地</t>
    <rPh sb="0" eb="3">
      <t>コウセンチ</t>
    </rPh>
    <phoneticPr fontId="4"/>
  </si>
  <si>
    <t>宅　　　　　　　　　地</t>
    <rPh sb="0" eb="1">
      <t>タク</t>
    </rPh>
    <rPh sb="10" eb="11">
      <t>チ</t>
    </rPh>
    <phoneticPr fontId="4"/>
  </si>
  <si>
    <t>畑</t>
    <rPh sb="0" eb="1">
      <t>ハタケ</t>
    </rPh>
    <phoneticPr fontId="4"/>
  </si>
  <si>
    <t>田</t>
    <rPh sb="0" eb="1">
      <t>タ</t>
    </rPh>
    <phoneticPr fontId="4"/>
  </si>
  <si>
    <t>課　　　　　　税　　　　　　対　　　　　　象　　　　　　地　　　　　　積　　　　　　（　　　㎡　　　）</t>
    <rPh sb="0" eb="1">
      <t>カ</t>
    </rPh>
    <rPh sb="7" eb="8">
      <t>ゼイ</t>
    </rPh>
    <rPh sb="14" eb="15">
      <t>タイ</t>
    </rPh>
    <rPh sb="21" eb="22">
      <t>ゾウ</t>
    </rPh>
    <rPh sb="28" eb="29">
      <t>チ</t>
    </rPh>
    <rPh sb="35" eb="36">
      <t>セキ</t>
    </rPh>
    <phoneticPr fontId="4"/>
  </si>
  <si>
    <t>市町村名</t>
  </si>
  <si>
    <t>（３）地目ごとの課税対象地積</t>
    <rPh sb="3" eb="5">
      <t>チモク</t>
    </rPh>
    <rPh sb="8" eb="10">
      <t>カゼイ</t>
    </rPh>
    <rPh sb="10" eb="12">
      <t>タイショウ</t>
    </rPh>
    <rPh sb="12" eb="14">
      <t>チセキ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</si>
</sst>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&quot;▲ &quot;#,##0"/>
  </numFmts>
  <fonts count="9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2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38" fontId="5" fillId="0" borderId="0" applyFont="0" applyFill="0" applyBorder="0" applyAlignment="0" applyProtection="0"/>
    <xf numFmtId="3" fontId="1" fillId="0" borderId="0"/>
  </cellStyleXfs>
  <cellXfs count="39">
    <xf numFmtId="0" fontId="0" fillId="0" borderId="0" xfId="0"/>
    <xf numFmtId="3" fontId="1" fillId="0" borderId="0" xfId="2"/>
    <xf numFmtId="3" fontId="3" fillId="0" borderId="0" xfId="2" applyFont="1"/>
    <xf numFmtId="176" fontId="3" fillId="0" borderId="0" xfId="2" applyNumberFormat="1" applyFont="1"/>
    <xf numFmtId="177" fontId="3" fillId="0" borderId="0" xfId="2" applyNumberFormat="1" applyFont="1" applyAlignment="1">
      <alignment vertical="center"/>
    </xf>
    <xf numFmtId="177" fontId="3" fillId="0" borderId="0" xfId="2" applyNumberFormat="1" applyFont="1" applyAlignment="1">
      <alignment horizontal="center" vertical="center"/>
    </xf>
    <xf numFmtId="177" fontId="3" fillId="0" borderId="1" xfId="2" applyNumberFormat="1" applyFont="1" applyBorder="1" applyAlignment="1">
      <alignment vertical="center" shrinkToFit="1"/>
    </xf>
    <xf numFmtId="177" fontId="3" fillId="0" borderId="1" xfId="2" applyNumberFormat="1" applyFont="1" applyBorder="1" applyAlignment="1">
      <alignment horizontal="center" vertical="center"/>
    </xf>
    <xf numFmtId="177" fontId="3" fillId="0" borderId="2" xfId="2" applyNumberFormat="1" applyFont="1" applyBorder="1" applyAlignment="1">
      <alignment vertical="center" shrinkToFit="1"/>
    </xf>
    <xf numFmtId="177" fontId="3" fillId="0" borderId="2" xfId="2" applyNumberFormat="1" applyFont="1" applyBorder="1" applyAlignment="1">
      <alignment horizontal="center" vertical="center"/>
    </xf>
    <xf numFmtId="38" fontId="3" fillId="0" borderId="3" xfId="1" quotePrefix="1" applyFont="1" applyFill="1" applyBorder="1" applyAlignment="1">
      <alignment shrinkToFit="1"/>
    </xf>
    <xf numFmtId="0" fontId="3" fillId="0" borderId="3" xfId="0" applyFont="1" applyBorder="1" applyAlignment="1">
      <alignment horizontal="left"/>
    </xf>
    <xf numFmtId="38" fontId="3" fillId="0" borderId="1" xfId="1" quotePrefix="1" applyFont="1" applyFill="1" applyBorder="1" applyAlignment="1">
      <alignment shrinkToFit="1"/>
    </xf>
    <xf numFmtId="0" fontId="3" fillId="0" borderId="1" xfId="0" applyFont="1" applyBorder="1" applyAlignment="1">
      <alignment horizontal="left"/>
    </xf>
    <xf numFmtId="38" fontId="3" fillId="0" borderId="4" xfId="1" quotePrefix="1" applyFont="1" applyFill="1" applyBorder="1" applyAlignment="1">
      <alignment shrinkToFit="1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38" fontId="3" fillId="0" borderId="5" xfId="1" quotePrefix="1" applyFont="1" applyFill="1" applyBorder="1" applyAlignment="1">
      <alignment shrinkToFit="1"/>
    </xf>
    <xf numFmtId="0" fontId="3" fillId="0" borderId="5" xfId="0" applyFont="1" applyBorder="1" applyAlignment="1">
      <alignment horizontal="left"/>
    </xf>
    <xf numFmtId="38" fontId="3" fillId="0" borderId="2" xfId="1" quotePrefix="1" applyFont="1" applyFill="1" applyBorder="1" applyAlignment="1">
      <alignment shrinkToFit="1"/>
    </xf>
    <xf numFmtId="176" fontId="3" fillId="0" borderId="2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8" fontId="3" fillId="0" borderId="6" xfId="1" quotePrefix="1" applyFont="1" applyFill="1" applyBorder="1" applyAlignment="1">
      <alignment shrinkToFi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/>
    </xf>
    <xf numFmtId="3" fontId="6" fillId="0" borderId="0" xfId="2" applyFont="1"/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 shrinkToFit="1"/>
    </xf>
    <xf numFmtId="3" fontId="6" fillId="0" borderId="7" xfId="2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3" fontId="6" fillId="0" borderId="11" xfId="2" applyFont="1" applyBorder="1" applyAlignment="1">
      <alignment horizontal="center" vertical="center" wrapText="1"/>
    </xf>
    <xf numFmtId="3" fontId="8" fillId="0" borderId="0" xfId="2" applyFont="1"/>
  </cellXfs>
  <cellStyles count="3">
    <cellStyle name="桁区切り" xfId="1" builtinId="6"/>
    <cellStyle name="標準" xfId="0" builtinId="0"/>
    <cellStyle name="標準_第１表決算収支の状況b" xfId="2" xr:uid="{E20B4133-C9C8-4C6F-8435-8797BBDCE4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DBC26-B6E2-4C81-9168-7AD6BA38CED6}">
  <sheetPr>
    <pageSetUpPr autoPageBreaks="0"/>
  </sheetPr>
  <dimension ref="A1:IV71"/>
  <sheetViews>
    <sheetView tabSelected="1" showOutlineSymbols="0" view="pageBreakPreview" topLeftCell="A2" zoomScale="50" zoomScaleNormal="50" zoomScaleSheetLayoutView="50" zoomScalePageLayoutView="50" workbookViewId="0"/>
  </sheetViews>
  <sheetFormatPr defaultColWidth="24.81640625" defaultRowHeight="14" x14ac:dyDescent="0.2"/>
  <cols>
    <col min="1" max="1" width="20.6328125" style="1" customWidth="1"/>
    <col min="2" max="11" width="21.36328125" style="1" customWidth="1"/>
    <col min="12" max="12" width="15.08984375" style="1" customWidth="1"/>
    <col min="13" max="13" width="22.6328125" style="1" customWidth="1"/>
    <col min="14" max="16384" width="24.81640625" style="1"/>
  </cols>
  <sheetData>
    <row r="1" spans="1:256" ht="25.5" x14ac:dyDescent="0.35">
      <c r="A1" s="38" t="s">
        <v>81</v>
      </c>
    </row>
    <row r="2" spans="1:256" ht="21" customHeight="1" x14ac:dyDescent="0.3">
      <c r="A2" s="37" t="s">
        <v>80</v>
      </c>
      <c r="B2" s="35" t="s">
        <v>79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3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</row>
    <row r="3" spans="1:256" ht="21" customHeight="1" x14ac:dyDescent="0.3">
      <c r="A3" s="29"/>
      <c r="B3" s="35" t="s">
        <v>78</v>
      </c>
      <c r="C3" s="34"/>
      <c r="D3" s="33"/>
      <c r="E3" s="35" t="s">
        <v>77</v>
      </c>
      <c r="F3" s="34"/>
      <c r="G3" s="36"/>
      <c r="H3" s="35" t="s">
        <v>76</v>
      </c>
      <c r="I3" s="34"/>
      <c r="J3" s="34"/>
      <c r="K3" s="33"/>
      <c r="L3" s="32" t="s">
        <v>75</v>
      </c>
      <c r="M3" s="32" t="s">
        <v>74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</row>
    <row r="4" spans="1:256" ht="21" customHeight="1" x14ac:dyDescent="0.3">
      <c r="A4" s="29"/>
      <c r="B4" s="31"/>
      <c r="C4" s="31"/>
      <c r="D4" s="31"/>
      <c r="E4" s="31"/>
      <c r="F4" s="31"/>
      <c r="G4" s="31"/>
      <c r="H4" s="31"/>
      <c r="I4" s="31"/>
      <c r="J4" s="31"/>
      <c r="K4" s="31"/>
      <c r="L4" s="26"/>
      <c r="M4" s="26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</row>
    <row r="5" spans="1:256" ht="21" customHeight="1" x14ac:dyDescent="0.3">
      <c r="A5" s="29"/>
      <c r="B5" s="28" t="s">
        <v>73</v>
      </c>
      <c r="C5" s="28" t="s">
        <v>72</v>
      </c>
      <c r="D5" s="28" t="s">
        <v>71</v>
      </c>
      <c r="E5" s="28" t="s">
        <v>70</v>
      </c>
      <c r="F5" s="28" t="s">
        <v>69</v>
      </c>
      <c r="G5" s="28" t="s">
        <v>68</v>
      </c>
      <c r="H5" s="28" t="s">
        <v>67</v>
      </c>
      <c r="I5" s="28" t="s">
        <v>66</v>
      </c>
      <c r="J5" s="28" t="s">
        <v>65</v>
      </c>
      <c r="K5" s="30" t="s">
        <v>64</v>
      </c>
      <c r="L5" s="26"/>
      <c r="M5" s="26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</row>
    <row r="6" spans="1:256" ht="21" customHeight="1" x14ac:dyDescent="0.3">
      <c r="A6" s="29"/>
      <c r="B6" s="28"/>
      <c r="C6" s="28"/>
      <c r="D6" s="28"/>
      <c r="E6" s="28"/>
      <c r="F6" s="28"/>
      <c r="G6" s="28"/>
      <c r="H6" s="28"/>
      <c r="I6" s="28"/>
      <c r="J6" s="28" t="s">
        <v>63</v>
      </c>
      <c r="K6" s="27"/>
      <c r="L6" s="26"/>
      <c r="M6" s="26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</row>
    <row r="7" spans="1:256" s="3" customFormat="1" ht="30" customHeight="1" x14ac:dyDescent="0.35">
      <c r="A7" s="24" t="s">
        <v>62</v>
      </c>
      <c r="B7" s="22">
        <v>32923156</v>
      </c>
      <c r="C7" s="22">
        <v>0</v>
      </c>
      <c r="D7" s="22">
        <v>618893</v>
      </c>
      <c r="E7" s="22">
        <v>62228407</v>
      </c>
      <c r="F7" s="22">
        <v>0</v>
      </c>
      <c r="G7" s="22">
        <v>1728898</v>
      </c>
      <c r="H7" s="22">
        <v>19617309</v>
      </c>
      <c r="I7" s="22">
        <v>13365065</v>
      </c>
      <c r="J7" s="22">
        <v>11879520</v>
      </c>
      <c r="K7" s="22">
        <v>44861894</v>
      </c>
      <c r="L7" s="22">
        <v>664</v>
      </c>
      <c r="M7" s="22">
        <v>138441</v>
      </c>
    </row>
    <row r="8" spans="1:256" s="3" customFormat="1" ht="30" customHeight="1" x14ac:dyDescent="0.35">
      <c r="A8" s="16" t="s">
        <v>61</v>
      </c>
      <c r="B8" s="14">
        <v>57028191</v>
      </c>
      <c r="C8" s="14">
        <v>0</v>
      </c>
      <c r="D8" s="14">
        <v>454117</v>
      </c>
      <c r="E8" s="14">
        <v>12911261</v>
      </c>
      <c r="F8" s="14">
        <v>0</v>
      </c>
      <c r="G8" s="14">
        <v>408480</v>
      </c>
      <c r="H8" s="14">
        <v>7924903</v>
      </c>
      <c r="I8" s="14">
        <v>5619215</v>
      </c>
      <c r="J8" s="14">
        <v>7432916</v>
      </c>
      <c r="K8" s="14">
        <v>20977034</v>
      </c>
      <c r="L8" s="14">
        <v>120</v>
      </c>
      <c r="M8" s="14">
        <v>18843</v>
      </c>
    </row>
    <row r="9" spans="1:256" s="3" customFormat="1" ht="30" customHeight="1" x14ac:dyDescent="0.35">
      <c r="A9" s="15" t="s">
        <v>60</v>
      </c>
      <c r="B9" s="14">
        <v>100695718</v>
      </c>
      <c r="C9" s="14">
        <v>0</v>
      </c>
      <c r="D9" s="14">
        <v>1124356</v>
      </c>
      <c r="E9" s="14">
        <v>42824703</v>
      </c>
      <c r="F9" s="14">
        <v>0</v>
      </c>
      <c r="G9" s="14">
        <v>1388540</v>
      </c>
      <c r="H9" s="14">
        <v>21436311</v>
      </c>
      <c r="I9" s="14">
        <v>13795273</v>
      </c>
      <c r="J9" s="14">
        <v>20608111</v>
      </c>
      <c r="K9" s="14">
        <v>55839695</v>
      </c>
      <c r="L9" s="14">
        <v>182</v>
      </c>
      <c r="M9" s="14">
        <v>208188</v>
      </c>
    </row>
    <row r="10" spans="1:256" s="3" customFormat="1" ht="30" customHeight="1" x14ac:dyDescent="0.35">
      <c r="A10" s="15" t="s">
        <v>59</v>
      </c>
      <c r="B10" s="14">
        <v>62390194</v>
      </c>
      <c r="C10" s="14">
        <v>0</v>
      </c>
      <c r="D10" s="14">
        <v>1994100</v>
      </c>
      <c r="E10" s="14">
        <v>30795162</v>
      </c>
      <c r="F10" s="14">
        <v>0</v>
      </c>
      <c r="G10" s="14">
        <v>2901947</v>
      </c>
      <c r="H10" s="14">
        <v>25524765</v>
      </c>
      <c r="I10" s="14">
        <v>17487470</v>
      </c>
      <c r="J10" s="14">
        <v>27164910</v>
      </c>
      <c r="K10" s="14">
        <v>70177145</v>
      </c>
      <c r="L10" s="14">
        <v>748</v>
      </c>
      <c r="M10" s="14">
        <v>268727</v>
      </c>
    </row>
    <row r="11" spans="1:256" s="3" customFormat="1" ht="30" customHeight="1" x14ac:dyDescent="0.35">
      <c r="A11" s="21" t="s">
        <v>58</v>
      </c>
      <c r="B11" s="12">
        <v>42599477</v>
      </c>
      <c r="C11" s="12">
        <v>0</v>
      </c>
      <c r="D11" s="12">
        <v>107328</v>
      </c>
      <c r="E11" s="12">
        <v>18774932</v>
      </c>
      <c r="F11" s="12">
        <v>0</v>
      </c>
      <c r="G11" s="12">
        <v>127017</v>
      </c>
      <c r="H11" s="12">
        <v>4481641</v>
      </c>
      <c r="I11" s="12">
        <v>4934438</v>
      </c>
      <c r="J11" s="12">
        <v>7347483</v>
      </c>
      <c r="K11" s="12">
        <v>16763562</v>
      </c>
      <c r="L11" s="12">
        <v>0</v>
      </c>
      <c r="M11" s="12">
        <v>39647</v>
      </c>
    </row>
    <row r="12" spans="1:256" s="3" customFormat="1" ht="30" customHeight="1" x14ac:dyDescent="0.35">
      <c r="A12" s="23" t="s">
        <v>57</v>
      </c>
      <c r="B12" s="22">
        <v>60136732</v>
      </c>
      <c r="C12" s="22">
        <v>0</v>
      </c>
      <c r="D12" s="22">
        <v>247697</v>
      </c>
      <c r="E12" s="22">
        <v>23739657</v>
      </c>
      <c r="F12" s="22">
        <v>0</v>
      </c>
      <c r="G12" s="22">
        <v>698090</v>
      </c>
      <c r="H12" s="22">
        <v>5419269</v>
      </c>
      <c r="I12" s="22">
        <v>5565329</v>
      </c>
      <c r="J12" s="22">
        <v>5725437</v>
      </c>
      <c r="K12" s="22">
        <v>16710035</v>
      </c>
      <c r="L12" s="22">
        <v>46</v>
      </c>
      <c r="M12" s="22">
        <v>89969</v>
      </c>
    </row>
    <row r="13" spans="1:256" s="3" customFormat="1" ht="30" customHeight="1" x14ac:dyDescent="0.35">
      <c r="A13" s="15" t="s">
        <v>56</v>
      </c>
      <c r="B13" s="14">
        <v>70604609</v>
      </c>
      <c r="C13" s="14">
        <v>0</v>
      </c>
      <c r="D13" s="14">
        <v>14697</v>
      </c>
      <c r="E13" s="14">
        <v>22080458</v>
      </c>
      <c r="F13" s="14">
        <v>0</v>
      </c>
      <c r="G13" s="14">
        <v>2583</v>
      </c>
      <c r="H13" s="14">
        <v>3268151</v>
      </c>
      <c r="I13" s="14">
        <v>5557650</v>
      </c>
      <c r="J13" s="14">
        <v>4168311</v>
      </c>
      <c r="K13" s="14">
        <v>12994112</v>
      </c>
      <c r="L13" s="14">
        <v>27</v>
      </c>
      <c r="M13" s="14">
        <v>921358</v>
      </c>
    </row>
    <row r="14" spans="1:256" s="3" customFormat="1" ht="30" customHeight="1" x14ac:dyDescent="0.35">
      <c r="A14" s="15" t="s">
        <v>55</v>
      </c>
      <c r="B14" s="14">
        <v>28422698</v>
      </c>
      <c r="C14" s="14">
        <v>0</v>
      </c>
      <c r="D14" s="14">
        <v>26834</v>
      </c>
      <c r="E14" s="14">
        <v>9546072</v>
      </c>
      <c r="F14" s="14">
        <v>0</v>
      </c>
      <c r="G14" s="14">
        <v>20677</v>
      </c>
      <c r="H14" s="14">
        <v>2657667</v>
      </c>
      <c r="I14" s="14">
        <v>3934317</v>
      </c>
      <c r="J14" s="14">
        <v>4456757</v>
      </c>
      <c r="K14" s="14">
        <v>11048741</v>
      </c>
      <c r="L14" s="14">
        <v>3</v>
      </c>
      <c r="M14" s="14">
        <v>267048</v>
      </c>
    </row>
    <row r="15" spans="1:256" s="3" customFormat="1" ht="30" customHeight="1" x14ac:dyDescent="0.35">
      <c r="A15" s="16" t="s">
        <v>54</v>
      </c>
      <c r="B15" s="14">
        <v>36627236</v>
      </c>
      <c r="C15" s="14">
        <v>0</v>
      </c>
      <c r="D15" s="14">
        <v>25001</v>
      </c>
      <c r="E15" s="14">
        <v>53687911</v>
      </c>
      <c r="F15" s="14">
        <v>0</v>
      </c>
      <c r="G15" s="14">
        <v>85445</v>
      </c>
      <c r="H15" s="14">
        <v>3867002</v>
      </c>
      <c r="I15" s="14">
        <v>6056304</v>
      </c>
      <c r="J15" s="14">
        <v>6759986</v>
      </c>
      <c r="K15" s="14">
        <v>16683292</v>
      </c>
      <c r="L15" s="14">
        <v>56</v>
      </c>
      <c r="M15" s="14">
        <v>82223</v>
      </c>
    </row>
    <row r="16" spans="1:256" s="3" customFormat="1" ht="30" customHeight="1" x14ac:dyDescent="0.35">
      <c r="A16" s="21" t="s">
        <v>53</v>
      </c>
      <c r="B16" s="12">
        <v>30022886</v>
      </c>
      <c r="C16" s="12">
        <v>0</v>
      </c>
      <c r="D16" s="12">
        <v>25826</v>
      </c>
      <c r="E16" s="12">
        <v>43396967</v>
      </c>
      <c r="F16" s="12">
        <v>0</v>
      </c>
      <c r="G16" s="12">
        <v>173513</v>
      </c>
      <c r="H16" s="12">
        <v>2832945</v>
      </c>
      <c r="I16" s="12">
        <v>4065846</v>
      </c>
      <c r="J16" s="12">
        <v>6817713</v>
      </c>
      <c r="K16" s="12">
        <v>13716504</v>
      </c>
      <c r="L16" s="12">
        <v>127</v>
      </c>
      <c r="M16" s="12">
        <v>124786</v>
      </c>
    </row>
    <row r="17" spans="1:13" s="3" customFormat="1" ht="30" customHeight="1" x14ac:dyDescent="0.35">
      <c r="A17" s="16" t="s">
        <v>52</v>
      </c>
      <c r="B17" s="14">
        <v>61541558</v>
      </c>
      <c r="C17" s="14">
        <v>0</v>
      </c>
      <c r="D17" s="14">
        <v>49444</v>
      </c>
      <c r="E17" s="14">
        <v>22874194</v>
      </c>
      <c r="F17" s="14">
        <v>0</v>
      </c>
      <c r="G17" s="14">
        <v>103449</v>
      </c>
      <c r="H17" s="14">
        <v>4931946</v>
      </c>
      <c r="I17" s="14">
        <v>6151191</v>
      </c>
      <c r="J17" s="14">
        <v>8555595</v>
      </c>
      <c r="K17" s="14">
        <v>19638732</v>
      </c>
      <c r="L17" s="14">
        <v>2</v>
      </c>
      <c r="M17" s="14">
        <v>90264</v>
      </c>
    </row>
    <row r="18" spans="1:13" s="3" customFormat="1" ht="30" customHeight="1" x14ac:dyDescent="0.35">
      <c r="A18" s="16" t="s">
        <v>51</v>
      </c>
      <c r="B18" s="14">
        <v>19777988</v>
      </c>
      <c r="C18" s="14">
        <v>0</v>
      </c>
      <c r="D18" s="14">
        <v>274061</v>
      </c>
      <c r="E18" s="14">
        <v>44108414</v>
      </c>
      <c r="F18" s="14">
        <v>0</v>
      </c>
      <c r="G18" s="14">
        <v>394005</v>
      </c>
      <c r="H18" s="14">
        <v>4344992</v>
      </c>
      <c r="I18" s="14">
        <v>6471876</v>
      </c>
      <c r="J18" s="14">
        <v>3794028</v>
      </c>
      <c r="K18" s="14">
        <v>14610896</v>
      </c>
      <c r="L18" s="14">
        <v>4</v>
      </c>
      <c r="M18" s="14">
        <v>88692</v>
      </c>
    </row>
    <row r="19" spans="1:13" s="3" customFormat="1" ht="30" customHeight="1" thickBot="1" x14ac:dyDescent="0.4">
      <c r="A19" s="16" t="s">
        <v>50</v>
      </c>
      <c r="B19" s="14">
        <v>17659949</v>
      </c>
      <c r="C19" s="14">
        <v>0</v>
      </c>
      <c r="D19" s="14">
        <v>42881</v>
      </c>
      <c r="E19" s="14">
        <v>11437730</v>
      </c>
      <c r="F19" s="14">
        <v>0</v>
      </c>
      <c r="G19" s="14">
        <v>20148</v>
      </c>
      <c r="H19" s="14">
        <v>2086579</v>
      </c>
      <c r="I19" s="14">
        <v>2546846</v>
      </c>
      <c r="J19" s="14">
        <v>3803531</v>
      </c>
      <c r="K19" s="14">
        <v>8436956</v>
      </c>
      <c r="L19" s="14">
        <v>3</v>
      </c>
      <c r="M19" s="14">
        <v>12212</v>
      </c>
    </row>
    <row r="20" spans="1:13" s="3" customFormat="1" ht="30" customHeight="1" thickTop="1" thickBot="1" x14ac:dyDescent="0.4">
      <c r="A20" s="20" t="s">
        <v>49</v>
      </c>
      <c r="B20" s="19">
        <f>SUM(B7:B19)</f>
        <v>620430392</v>
      </c>
      <c r="C20" s="19">
        <f>SUM(C7:C19)</f>
        <v>0</v>
      </c>
      <c r="D20" s="19">
        <f>SUM(D7:D19)</f>
        <v>5005235</v>
      </c>
      <c r="E20" s="19">
        <f>SUM(E7:E19)</f>
        <v>398405868</v>
      </c>
      <c r="F20" s="19">
        <f>SUM(F7:F19)</f>
        <v>0</v>
      </c>
      <c r="G20" s="19">
        <f>SUM(G7:G19)</f>
        <v>8052792</v>
      </c>
      <c r="H20" s="19">
        <f>SUM(H7:H19)</f>
        <v>108393480</v>
      </c>
      <c r="I20" s="19">
        <f>SUM(I7:I19)</f>
        <v>95550820</v>
      </c>
      <c r="J20" s="19">
        <f>SUM(J7:J19)</f>
        <v>118514298</v>
      </c>
      <c r="K20" s="19">
        <f>SUM(K7:K19)</f>
        <v>322458598</v>
      </c>
      <c r="L20" s="19">
        <f>SUM(L7:L19)</f>
        <v>1982</v>
      </c>
      <c r="M20" s="19">
        <f>SUM(M7:M19)</f>
        <v>2350398</v>
      </c>
    </row>
    <row r="21" spans="1:13" s="3" customFormat="1" ht="30" customHeight="1" thickTop="1" x14ac:dyDescent="0.35">
      <c r="A21" s="18" t="s">
        <v>48</v>
      </c>
      <c r="B21" s="17">
        <v>5667252</v>
      </c>
      <c r="C21" s="17">
        <v>0</v>
      </c>
      <c r="D21" s="17">
        <v>55101</v>
      </c>
      <c r="E21" s="17">
        <v>6374807</v>
      </c>
      <c r="F21" s="17">
        <v>0</v>
      </c>
      <c r="G21" s="17">
        <v>133330</v>
      </c>
      <c r="H21" s="17">
        <v>814390</v>
      </c>
      <c r="I21" s="17">
        <v>1300836</v>
      </c>
      <c r="J21" s="17">
        <v>725006</v>
      </c>
      <c r="K21" s="17">
        <v>2840232</v>
      </c>
      <c r="L21" s="17">
        <v>0</v>
      </c>
      <c r="M21" s="17">
        <v>11057</v>
      </c>
    </row>
    <row r="22" spans="1:13" s="3" customFormat="1" ht="30" customHeight="1" x14ac:dyDescent="0.35">
      <c r="A22" s="15" t="s">
        <v>47</v>
      </c>
      <c r="B22" s="14">
        <v>5524734</v>
      </c>
      <c r="C22" s="14">
        <v>0</v>
      </c>
      <c r="D22" s="14">
        <v>22356</v>
      </c>
      <c r="E22" s="14">
        <v>5871581</v>
      </c>
      <c r="F22" s="14">
        <v>0</v>
      </c>
      <c r="G22" s="14">
        <v>68747</v>
      </c>
      <c r="H22" s="14">
        <v>642621</v>
      </c>
      <c r="I22" s="14">
        <v>1373129</v>
      </c>
      <c r="J22" s="14">
        <v>599696</v>
      </c>
      <c r="K22" s="14">
        <v>2615446</v>
      </c>
      <c r="L22" s="14">
        <v>0</v>
      </c>
      <c r="M22" s="14">
        <v>8651</v>
      </c>
    </row>
    <row r="23" spans="1:13" s="3" customFormat="1" ht="30" customHeight="1" x14ac:dyDescent="0.35">
      <c r="A23" s="15" t="s">
        <v>46</v>
      </c>
      <c r="B23" s="14">
        <v>7715189</v>
      </c>
      <c r="C23" s="14">
        <v>0</v>
      </c>
      <c r="D23" s="14">
        <v>0</v>
      </c>
      <c r="E23" s="14">
        <v>12913230</v>
      </c>
      <c r="F23" s="14">
        <v>0</v>
      </c>
      <c r="G23" s="14">
        <v>1241</v>
      </c>
      <c r="H23" s="14">
        <v>991312</v>
      </c>
      <c r="I23" s="14">
        <v>1207682</v>
      </c>
      <c r="J23" s="14">
        <v>1875796</v>
      </c>
      <c r="K23" s="14">
        <v>4074790</v>
      </c>
      <c r="L23" s="14">
        <v>0</v>
      </c>
      <c r="M23" s="14">
        <v>7773</v>
      </c>
    </row>
    <row r="24" spans="1:13" s="3" customFormat="1" ht="30" customHeight="1" x14ac:dyDescent="0.35">
      <c r="A24" s="15" t="s">
        <v>45</v>
      </c>
      <c r="B24" s="14">
        <v>12716110</v>
      </c>
      <c r="C24" s="14">
        <v>0</v>
      </c>
      <c r="D24" s="14">
        <v>5096</v>
      </c>
      <c r="E24" s="14">
        <v>3794435</v>
      </c>
      <c r="F24" s="14">
        <v>0</v>
      </c>
      <c r="G24" s="14">
        <v>9164</v>
      </c>
      <c r="H24" s="14">
        <v>645193</v>
      </c>
      <c r="I24" s="14">
        <v>1266352</v>
      </c>
      <c r="J24" s="14">
        <v>766127</v>
      </c>
      <c r="K24" s="14">
        <v>2677672</v>
      </c>
      <c r="L24" s="14">
        <v>6</v>
      </c>
      <c r="M24" s="14">
        <v>66993</v>
      </c>
    </row>
    <row r="25" spans="1:13" s="3" customFormat="1" ht="30" customHeight="1" x14ac:dyDescent="0.35">
      <c r="A25" s="13" t="s">
        <v>44</v>
      </c>
      <c r="B25" s="12">
        <v>10208219</v>
      </c>
      <c r="C25" s="12">
        <v>0</v>
      </c>
      <c r="D25" s="12">
        <v>246895</v>
      </c>
      <c r="E25" s="12">
        <v>3551896</v>
      </c>
      <c r="F25" s="12">
        <v>0</v>
      </c>
      <c r="G25" s="12">
        <v>200475</v>
      </c>
      <c r="H25" s="12">
        <v>887816</v>
      </c>
      <c r="I25" s="12">
        <v>862222</v>
      </c>
      <c r="J25" s="12">
        <v>1624021</v>
      </c>
      <c r="K25" s="12">
        <v>3374059</v>
      </c>
      <c r="L25" s="12">
        <v>4</v>
      </c>
      <c r="M25" s="12">
        <v>33269</v>
      </c>
    </row>
    <row r="26" spans="1:13" s="3" customFormat="1" ht="30" customHeight="1" x14ac:dyDescent="0.35">
      <c r="A26" s="15" t="s">
        <v>43</v>
      </c>
      <c r="B26" s="14">
        <v>11472830</v>
      </c>
      <c r="C26" s="14">
        <v>0</v>
      </c>
      <c r="D26" s="14">
        <v>0</v>
      </c>
      <c r="E26" s="14">
        <v>4430868</v>
      </c>
      <c r="F26" s="14">
        <v>0</v>
      </c>
      <c r="G26" s="14">
        <v>0</v>
      </c>
      <c r="H26" s="14">
        <v>410857</v>
      </c>
      <c r="I26" s="14">
        <v>903571</v>
      </c>
      <c r="J26" s="14">
        <v>811822</v>
      </c>
      <c r="K26" s="14">
        <v>2126250</v>
      </c>
      <c r="L26" s="14">
        <v>55</v>
      </c>
      <c r="M26" s="14">
        <v>119149</v>
      </c>
    </row>
    <row r="27" spans="1:13" s="3" customFormat="1" ht="30" customHeight="1" x14ac:dyDescent="0.35">
      <c r="A27" s="15" t="s">
        <v>42</v>
      </c>
      <c r="B27" s="14">
        <v>6461101</v>
      </c>
      <c r="C27" s="14">
        <v>0</v>
      </c>
      <c r="D27" s="14">
        <v>0</v>
      </c>
      <c r="E27" s="14">
        <v>5606626</v>
      </c>
      <c r="F27" s="14">
        <v>0</v>
      </c>
      <c r="G27" s="14">
        <v>0</v>
      </c>
      <c r="H27" s="14">
        <v>457772</v>
      </c>
      <c r="I27" s="14">
        <v>915517</v>
      </c>
      <c r="J27" s="14">
        <v>599576</v>
      </c>
      <c r="K27" s="14">
        <v>1972865</v>
      </c>
      <c r="L27" s="14">
        <v>515</v>
      </c>
      <c r="M27" s="14">
        <v>301583</v>
      </c>
    </row>
    <row r="28" spans="1:13" s="3" customFormat="1" ht="30" customHeight="1" x14ac:dyDescent="0.35">
      <c r="A28" s="15" t="s">
        <v>41</v>
      </c>
      <c r="B28" s="14">
        <v>0</v>
      </c>
      <c r="C28" s="14">
        <v>0</v>
      </c>
      <c r="D28" s="14">
        <v>0</v>
      </c>
      <c r="E28" s="14">
        <v>773042</v>
      </c>
      <c r="F28" s="14">
        <v>0</v>
      </c>
      <c r="G28" s="14">
        <v>0</v>
      </c>
      <c r="H28" s="14">
        <v>26393</v>
      </c>
      <c r="I28" s="14">
        <v>22537</v>
      </c>
      <c r="J28" s="14">
        <v>73589</v>
      </c>
      <c r="K28" s="14">
        <v>122519</v>
      </c>
      <c r="L28" s="14">
        <v>0</v>
      </c>
      <c r="M28" s="14">
        <v>155123</v>
      </c>
    </row>
    <row r="29" spans="1:13" s="3" customFormat="1" ht="30" customHeight="1" x14ac:dyDescent="0.35">
      <c r="A29" s="15" t="s">
        <v>40</v>
      </c>
      <c r="B29" s="14">
        <v>5591385</v>
      </c>
      <c r="C29" s="14">
        <v>0</v>
      </c>
      <c r="D29" s="14">
        <v>0</v>
      </c>
      <c r="E29" s="14">
        <v>2099382</v>
      </c>
      <c r="F29" s="14">
        <v>0</v>
      </c>
      <c r="G29" s="14">
        <v>0</v>
      </c>
      <c r="H29" s="14">
        <v>321280</v>
      </c>
      <c r="I29" s="14">
        <v>660899</v>
      </c>
      <c r="J29" s="14">
        <v>265478</v>
      </c>
      <c r="K29" s="14">
        <v>1247657</v>
      </c>
      <c r="L29" s="14">
        <v>0</v>
      </c>
      <c r="M29" s="14">
        <v>1136459</v>
      </c>
    </row>
    <row r="30" spans="1:13" s="3" customFormat="1" ht="30" customHeight="1" x14ac:dyDescent="0.35">
      <c r="A30" s="13" t="s">
        <v>39</v>
      </c>
      <c r="B30" s="12">
        <v>15046082</v>
      </c>
      <c r="C30" s="12">
        <v>0</v>
      </c>
      <c r="D30" s="12">
        <v>10141</v>
      </c>
      <c r="E30" s="12">
        <v>10018990</v>
      </c>
      <c r="F30" s="12">
        <v>0</v>
      </c>
      <c r="G30" s="12">
        <v>32003</v>
      </c>
      <c r="H30" s="12">
        <v>1093422</v>
      </c>
      <c r="I30" s="12">
        <v>2091645</v>
      </c>
      <c r="J30" s="12">
        <v>1518774</v>
      </c>
      <c r="K30" s="12">
        <v>4703841</v>
      </c>
      <c r="L30" s="12">
        <v>68</v>
      </c>
      <c r="M30" s="12">
        <v>23733</v>
      </c>
    </row>
    <row r="31" spans="1:13" s="3" customFormat="1" ht="30" customHeight="1" x14ac:dyDescent="0.35">
      <c r="A31" s="15" t="s">
        <v>38</v>
      </c>
      <c r="B31" s="14">
        <v>3031669</v>
      </c>
      <c r="C31" s="14">
        <v>0</v>
      </c>
      <c r="D31" s="14">
        <v>0</v>
      </c>
      <c r="E31" s="14">
        <v>2567343</v>
      </c>
      <c r="F31" s="14">
        <v>0</v>
      </c>
      <c r="G31" s="14">
        <v>0</v>
      </c>
      <c r="H31" s="14">
        <v>207079</v>
      </c>
      <c r="I31" s="14">
        <v>362418</v>
      </c>
      <c r="J31" s="14">
        <v>803905</v>
      </c>
      <c r="K31" s="14">
        <v>1373402</v>
      </c>
      <c r="L31" s="14">
        <v>68</v>
      </c>
      <c r="M31" s="14">
        <v>400582</v>
      </c>
    </row>
    <row r="32" spans="1:13" s="3" customFormat="1" ht="30" customHeight="1" x14ac:dyDescent="0.35">
      <c r="A32" s="15" t="s">
        <v>37</v>
      </c>
      <c r="B32" s="14">
        <v>11146270</v>
      </c>
      <c r="C32" s="14">
        <v>0</v>
      </c>
      <c r="D32" s="14">
        <v>0</v>
      </c>
      <c r="E32" s="14">
        <v>9183577</v>
      </c>
      <c r="F32" s="14">
        <v>0</v>
      </c>
      <c r="G32" s="14">
        <v>0</v>
      </c>
      <c r="H32" s="14">
        <v>446984</v>
      </c>
      <c r="I32" s="14">
        <v>959252</v>
      </c>
      <c r="J32" s="14">
        <v>552295</v>
      </c>
      <c r="K32" s="14">
        <v>1958531</v>
      </c>
      <c r="L32" s="14">
        <v>3</v>
      </c>
      <c r="M32" s="14">
        <v>37551</v>
      </c>
    </row>
    <row r="33" spans="1:13" s="3" customFormat="1" ht="30" customHeight="1" x14ac:dyDescent="0.35">
      <c r="A33" s="15" t="s">
        <v>36</v>
      </c>
      <c r="B33" s="14">
        <v>6250663</v>
      </c>
      <c r="C33" s="14">
        <v>0</v>
      </c>
      <c r="D33" s="14">
        <v>0</v>
      </c>
      <c r="E33" s="14">
        <v>2899414</v>
      </c>
      <c r="F33" s="14">
        <v>0</v>
      </c>
      <c r="G33" s="14">
        <v>0</v>
      </c>
      <c r="H33" s="14">
        <v>243280</v>
      </c>
      <c r="I33" s="14">
        <v>466949</v>
      </c>
      <c r="J33" s="14">
        <v>853496</v>
      </c>
      <c r="K33" s="14">
        <v>1563725</v>
      </c>
      <c r="L33" s="14">
        <v>0</v>
      </c>
      <c r="M33" s="14">
        <v>77348</v>
      </c>
    </row>
    <row r="34" spans="1:13" s="3" customFormat="1" ht="30" customHeight="1" x14ac:dyDescent="0.35">
      <c r="A34" s="15" t="s">
        <v>35</v>
      </c>
      <c r="B34" s="14">
        <v>27445747</v>
      </c>
      <c r="C34" s="14">
        <v>0</v>
      </c>
      <c r="D34" s="14">
        <v>2453</v>
      </c>
      <c r="E34" s="14">
        <v>6333144</v>
      </c>
      <c r="F34" s="14">
        <v>0</v>
      </c>
      <c r="G34" s="14">
        <v>8675</v>
      </c>
      <c r="H34" s="14">
        <v>936284</v>
      </c>
      <c r="I34" s="14">
        <v>1572793</v>
      </c>
      <c r="J34" s="14">
        <v>2817232</v>
      </c>
      <c r="K34" s="14">
        <v>5326309</v>
      </c>
      <c r="L34" s="14">
        <v>685</v>
      </c>
      <c r="M34" s="14">
        <v>207614</v>
      </c>
    </row>
    <row r="35" spans="1:13" s="3" customFormat="1" ht="30" customHeight="1" x14ac:dyDescent="0.35">
      <c r="A35" s="13" t="s">
        <v>34</v>
      </c>
      <c r="B35" s="12">
        <v>29442436</v>
      </c>
      <c r="C35" s="12">
        <v>0</v>
      </c>
      <c r="D35" s="12">
        <v>2326</v>
      </c>
      <c r="E35" s="12">
        <v>7110616</v>
      </c>
      <c r="F35" s="12">
        <v>0</v>
      </c>
      <c r="G35" s="12">
        <v>0</v>
      </c>
      <c r="H35" s="12">
        <v>1044846</v>
      </c>
      <c r="I35" s="12">
        <v>1617927</v>
      </c>
      <c r="J35" s="12">
        <v>1797465</v>
      </c>
      <c r="K35" s="12">
        <v>4460238</v>
      </c>
      <c r="L35" s="12">
        <v>7</v>
      </c>
      <c r="M35" s="12">
        <v>17563</v>
      </c>
    </row>
    <row r="36" spans="1:13" s="3" customFormat="1" ht="30" customHeight="1" x14ac:dyDescent="0.35">
      <c r="A36" s="15" t="s">
        <v>33</v>
      </c>
      <c r="B36" s="14">
        <v>10211419</v>
      </c>
      <c r="C36" s="14">
        <v>0</v>
      </c>
      <c r="D36" s="14">
        <v>0</v>
      </c>
      <c r="E36" s="14">
        <v>872155</v>
      </c>
      <c r="F36" s="14">
        <v>0</v>
      </c>
      <c r="G36" s="14">
        <v>0</v>
      </c>
      <c r="H36" s="14">
        <v>190509</v>
      </c>
      <c r="I36" s="14">
        <v>370541</v>
      </c>
      <c r="J36" s="14">
        <v>481685</v>
      </c>
      <c r="K36" s="14">
        <v>1042735</v>
      </c>
      <c r="L36" s="14">
        <v>0</v>
      </c>
      <c r="M36" s="14">
        <v>0</v>
      </c>
    </row>
    <row r="37" spans="1:13" s="3" customFormat="1" ht="30" customHeight="1" x14ac:dyDescent="0.35">
      <c r="A37" s="15" t="s">
        <v>32</v>
      </c>
      <c r="B37" s="14">
        <v>4790342</v>
      </c>
      <c r="C37" s="14">
        <v>0</v>
      </c>
      <c r="D37" s="14">
        <v>0</v>
      </c>
      <c r="E37" s="14">
        <v>5942622</v>
      </c>
      <c r="F37" s="14">
        <v>0</v>
      </c>
      <c r="G37" s="14">
        <v>0</v>
      </c>
      <c r="H37" s="14">
        <v>206808</v>
      </c>
      <c r="I37" s="14">
        <v>328523</v>
      </c>
      <c r="J37" s="14">
        <v>298947</v>
      </c>
      <c r="K37" s="14">
        <v>834278</v>
      </c>
      <c r="L37" s="14">
        <v>23</v>
      </c>
      <c r="M37" s="14">
        <v>216411</v>
      </c>
    </row>
    <row r="38" spans="1:13" s="3" customFormat="1" ht="30" customHeight="1" x14ac:dyDescent="0.35">
      <c r="A38" s="15" t="s">
        <v>31</v>
      </c>
      <c r="B38" s="14">
        <v>885848</v>
      </c>
      <c r="C38" s="14">
        <v>0</v>
      </c>
      <c r="D38" s="14">
        <v>0</v>
      </c>
      <c r="E38" s="14">
        <v>2253649</v>
      </c>
      <c r="F38" s="14">
        <v>0</v>
      </c>
      <c r="G38" s="14">
        <v>0</v>
      </c>
      <c r="H38" s="14">
        <v>109029</v>
      </c>
      <c r="I38" s="14">
        <v>243369</v>
      </c>
      <c r="J38" s="14">
        <v>103039</v>
      </c>
      <c r="K38" s="14">
        <v>455437</v>
      </c>
      <c r="L38" s="14">
        <v>0</v>
      </c>
      <c r="M38" s="14">
        <v>143445</v>
      </c>
    </row>
    <row r="39" spans="1:13" s="3" customFormat="1" ht="30" customHeight="1" x14ac:dyDescent="0.35">
      <c r="A39" s="15" t="s">
        <v>30</v>
      </c>
      <c r="B39" s="14">
        <v>2565842</v>
      </c>
      <c r="C39" s="14">
        <v>0</v>
      </c>
      <c r="D39" s="14">
        <v>0</v>
      </c>
      <c r="E39" s="14">
        <v>4391952</v>
      </c>
      <c r="F39" s="14">
        <v>0</v>
      </c>
      <c r="G39" s="14">
        <v>0</v>
      </c>
      <c r="H39" s="14">
        <v>203954</v>
      </c>
      <c r="I39" s="14">
        <v>424935</v>
      </c>
      <c r="J39" s="14">
        <v>96630</v>
      </c>
      <c r="K39" s="14">
        <v>725519</v>
      </c>
      <c r="L39" s="14">
        <v>26</v>
      </c>
      <c r="M39" s="14">
        <v>268185</v>
      </c>
    </row>
    <row r="40" spans="1:13" s="3" customFormat="1" ht="30" customHeight="1" x14ac:dyDescent="0.35">
      <c r="A40" s="13" t="s">
        <v>29</v>
      </c>
      <c r="B40" s="12">
        <v>3219660</v>
      </c>
      <c r="C40" s="12">
        <v>0</v>
      </c>
      <c r="D40" s="12">
        <v>0</v>
      </c>
      <c r="E40" s="12">
        <v>2471628</v>
      </c>
      <c r="F40" s="12">
        <v>0</v>
      </c>
      <c r="G40" s="12">
        <v>0</v>
      </c>
      <c r="H40" s="12">
        <v>108714</v>
      </c>
      <c r="I40" s="12">
        <v>182160</v>
      </c>
      <c r="J40" s="12">
        <v>123840</v>
      </c>
      <c r="K40" s="12">
        <v>414714</v>
      </c>
      <c r="L40" s="12">
        <v>0</v>
      </c>
      <c r="M40" s="12">
        <v>58192</v>
      </c>
    </row>
    <row r="41" spans="1:13" s="3" customFormat="1" ht="30" customHeight="1" x14ac:dyDescent="0.35">
      <c r="A41" s="16" t="s">
        <v>28</v>
      </c>
      <c r="B41" s="14">
        <v>34133708</v>
      </c>
      <c r="C41" s="14">
        <v>0</v>
      </c>
      <c r="D41" s="14">
        <v>49696</v>
      </c>
      <c r="E41" s="14">
        <v>12304583</v>
      </c>
      <c r="F41" s="14">
        <v>0</v>
      </c>
      <c r="G41" s="14">
        <v>50990</v>
      </c>
      <c r="H41" s="14">
        <v>1364194</v>
      </c>
      <c r="I41" s="14">
        <v>2992919</v>
      </c>
      <c r="J41" s="14">
        <v>1386083</v>
      </c>
      <c r="K41" s="14">
        <v>5743196</v>
      </c>
      <c r="L41" s="14">
        <v>0</v>
      </c>
      <c r="M41" s="14">
        <v>15949</v>
      </c>
    </row>
    <row r="42" spans="1:13" s="3" customFormat="1" ht="30" customHeight="1" x14ac:dyDescent="0.35">
      <c r="A42" s="15" t="s">
        <v>27</v>
      </c>
      <c r="B42" s="14">
        <v>12479283</v>
      </c>
      <c r="C42" s="14">
        <v>0</v>
      </c>
      <c r="D42" s="14">
        <v>3123</v>
      </c>
      <c r="E42" s="14">
        <v>5756840</v>
      </c>
      <c r="F42" s="14">
        <v>0</v>
      </c>
      <c r="G42" s="14">
        <v>13040</v>
      </c>
      <c r="H42" s="14">
        <v>1505192</v>
      </c>
      <c r="I42" s="14">
        <v>1846632</v>
      </c>
      <c r="J42" s="14">
        <v>3294413</v>
      </c>
      <c r="K42" s="14">
        <v>6646237</v>
      </c>
      <c r="L42" s="14">
        <v>64</v>
      </c>
      <c r="M42" s="14">
        <v>63584</v>
      </c>
    </row>
    <row r="43" spans="1:13" s="3" customFormat="1" ht="30" customHeight="1" x14ac:dyDescent="0.35">
      <c r="A43" s="15" t="s">
        <v>26</v>
      </c>
      <c r="B43" s="14">
        <v>9088107</v>
      </c>
      <c r="C43" s="14">
        <v>0</v>
      </c>
      <c r="D43" s="14">
        <v>908</v>
      </c>
      <c r="E43" s="14">
        <v>4156085</v>
      </c>
      <c r="F43" s="14">
        <v>0</v>
      </c>
      <c r="G43" s="14">
        <v>11284</v>
      </c>
      <c r="H43" s="14">
        <v>454560</v>
      </c>
      <c r="I43" s="14">
        <v>689808</v>
      </c>
      <c r="J43" s="14">
        <v>1910089</v>
      </c>
      <c r="K43" s="14">
        <v>3054457</v>
      </c>
      <c r="L43" s="14">
        <v>0</v>
      </c>
      <c r="M43" s="14">
        <v>2043</v>
      </c>
    </row>
    <row r="44" spans="1:13" s="3" customFormat="1" ht="30" customHeight="1" x14ac:dyDescent="0.35">
      <c r="A44" s="15" t="s">
        <v>25</v>
      </c>
      <c r="B44" s="14">
        <v>5929965</v>
      </c>
      <c r="C44" s="14">
        <v>0</v>
      </c>
      <c r="D44" s="14">
        <v>0</v>
      </c>
      <c r="E44" s="14">
        <v>3706721</v>
      </c>
      <c r="F44" s="14">
        <v>0</v>
      </c>
      <c r="G44" s="14">
        <v>0</v>
      </c>
      <c r="H44" s="14">
        <v>297272</v>
      </c>
      <c r="I44" s="14">
        <v>671130</v>
      </c>
      <c r="J44" s="14">
        <v>590225</v>
      </c>
      <c r="K44" s="14">
        <v>1558627</v>
      </c>
      <c r="L44" s="14">
        <v>0</v>
      </c>
      <c r="M44" s="14">
        <v>0</v>
      </c>
    </row>
    <row r="45" spans="1:13" s="3" customFormat="1" ht="30" customHeight="1" x14ac:dyDescent="0.35">
      <c r="A45" s="13" t="s">
        <v>24</v>
      </c>
      <c r="B45" s="12">
        <v>15575852</v>
      </c>
      <c r="C45" s="12">
        <v>0</v>
      </c>
      <c r="D45" s="12">
        <v>0</v>
      </c>
      <c r="E45" s="12">
        <v>10606708</v>
      </c>
      <c r="F45" s="12">
        <v>0</v>
      </c>
      <c r="G45" s="12">
        <v>29906</v>
      </c>
      <c r="H45" s="12">
        <v>1381446</v>
      </c>
      <c r="I45" s="12">
        <v>1513121</v>
      </c>
      <c r="J45" s="12">
        <v>2630128</v>
      </c>
      <c r="K45" s="12">
        <v>5524695</v>
      </c>
      <c r="L45" s="12">
        <v>85</v>
      </c>
      <c r="M45" s="12">
        <v>87983</v>
      </c>
    </row>
    <row r="46" spans="1:13" s="3" customFormat="1" ht="30" customHeight="1" x14ac:dyDescent="0.35">
      <c r="A46" s="15" t="s">
        <v>23</v>
      </c>
      <c r="B46" s="14">
        <v>12065878</v>
      </c>
      <c r="C46" s="14">
        <v>0</v>
      </c>
      <c r="D46" s="14">
        <v>8937</v>
      </c>
      <c r="E46" s="14">
        <v>6314163</v>
      </c>
      <c r="F46" s="14">
        <v>0</v>
      </c>
      <c r="G46" s="14">
        <v>17581</v>
      </c>
      <c r="H46" s="14">
        <v>1024433</v>
      </c>
      <c r="I46" s="14">
        <v>1429909</v>
      </c>
      <c r="J46" s="14">
        <v>1522331</v>
      </c>
      <c r="K46" s="14">
        <v>3976673</v>
      </c>
      <c r="L46" s="14">
        <v>3</v>
      </c>
      <c r="M46" s="14">
        <v>9482</v>
      </c>
    </row>
    <row r="47" spans="1:13" s="3" customFormat="1" ht="30" customHeight="1" x14ac:dyDescent="0.35">
      <c r="A47" s="15" t="s">
        <v>22</v>
      </c>
      <c r="B47" s="14">
        <v>4712440</v>
      </c>
      <c r="C47" s="14">
        <v>0</v>
      </c>
      <c r="D47" s="14">
        <v>2142</v>
      </c>
      <c r="E47" s="14">
        <v>4739662</v>
      </c>
      <c r="F47" s="14">
        <v>0</v>
      </c>
      <c r="G47" s="14">
        <v>8693</v>
      </c>
      <c r="H47" s="14">
        <v>409927</v>
      </c>
      <c r="I47" s="14">
        <v>809458</v>
      </c>
      <c r="J47" s="14">
        <v>778429</v>
      </c>
      <c r="K47" s="14">
        <v>1997814</v>
      </c>
      <c r="L47" s="14">
        <v>0</v>
      </c>
      <c r="M47" s="14">
        <v>16655</v>
      </c>
    </row>
    <row r="48" spans="1:13" s="3" customFormat="1" ht="30" customHeight="1" x14ac:dyDescent="0.35">
      <c r="A48" s="15" t="s">
        <v>21</v>
      </c>
      <c r="B48" s="14">
        <v>9853732</v>
      </c>
      <c r="C48" s="14">
        <v>0</v>
      </c>
      <c r="D48" s="14">
        <v>966</v>
      </c>
      <c r="E48" s="14">
        <v>7607465</v>
      </c>
      <c r="F48" s="14">
        <v>0</v>
      </c>
      <c r="G48" s="14">
        <v>4532</v>
      </c>
      <c r="H48" s="14">
        <v>680575</v>
      </c>
      <c r="I48" s="14">
        <v>1361128</v>
      </c>
      <c r="J48" s="14">
        <v>560475</v>
      </c>
      <c r="K48" s="14">
        <v>2602178</v>
      </c>
      <c r="L48" s="14">
        <v>35</v>
      </c>
      <c r="M48" s="14">
        <v>17722</v>
      </c>
    </row>
    <row r="49" spans="1:13" s="3" customFormat="1" ht="30" customHeight="1" x14ac:dyDescent="0.35">
      <c r="A49" s="15" t="s">
        <v>20</v>
      </c>
      <c r="B49" s="14">
        <v>7729102</v>
      </c>
      <c r="C49" s="14">
        <v>0</v>
      </c>
      <c r="D49" s="14">
        <v>0</v>
      </c>
      <c r="E49" s="14">
        <v>4138298</v>
      </c>
      <c r="F49" s="14">
        <v>0</v>
      </c>
      <c r="G49" s="14">
        <v>0</v>
      </c>
      <c r="H49" s="14">
        <v>229748</v>
      </c>
      <c r="I49" s="14">
        <v>667388</v>
      </c>
      <c r="J49" s="14">
        <v>200511</v>
      </c>
      <c r="K49" s="14">
        <v>1097647</v>
      </c>
      <c r="L49" s="14">
        <v>5</v>
      </c>
      <c r="M49" s="14">
        <v>3450</v>
      </c>
    </row>
    <row r="50" spans="1:13" s="3" customFormat="1" ht="30" customHeight="1" x14ac:dyDescent="0.35">
      <c r="A50" s="13" t="s">
        <v>19</v>
      </c>
      <c r="B50" s="12">
        <v>13169309</v>
      </c>
      <c r="C50" s="12">
        <v>0</v>
      </c>
      <c r="D50" s="12">
        <v>2023</v>
      </c>
      <c r="E50" s="12">
        <v>15240713</v>
      </c>
      <c r="F50" s="12">
        <v>0</v>
      </c>
      <c r="G50" s="12">
        <v>2180</v>
      </c>
      <c r="H50" s="12">
        <v>1214065</v>
      </c>
      <c r="I50" s="12">
        <v>1739803</v>
      </c>
      <c r="J50" s="12">
        <v>1463834</v>
      </c>
      <c r="K50" s="12">
        <v>4417702</v>
      </c>
      <c r="L50" s="12">
        <v>38</v>
      </c>
      <c r="M50" s="12">
        <v>37414</v>
      </c>
    </row>
    <row r="51" spans="1:13" s="3" customFormat="1" ht="30" customHeight="1" x14ac:dyDescent="0.35">
      <c r="A51" s="15" t="s">
        <v>18</v>
      </c>
      <c r="B51" s="14">
        <v>4943324</v>
      </c>
      <c r="C51" s="14">
        <v>0</v>
      </c>
      <c r="D51" s="14">
        <v>1359</v>
      </c>
      <c r="E51" s="14">
        <v>6582924</v>
      </c>
      <c r="F51" s="14">
        <v>0</v>
      </c>
      <c r="G51" s="14">
        <v>5664</v>
      </c>
      <c r="H51" s="14">
        <v>401694</v>
      </c>
      <c r="I51" s="14">
        <v>930953</v>
      </c>
      <c r="J51" s="14">
        <v>731140</v>
      </c>
      <c r="K51" s="14">
        <v>2063787</v>
      </c>
      <c r="L51" s="14">
        <v>0</v>
      </c>
      <c r="M51" s="14">
        <v>11154</v>
      </c>
    </row>
    <row r="52" spans="1:13" s="3" customFormat="1" ht="30" customHeight="1" x14ac:dyDescent="0.35">
      <c r="A52" s="15" t="s">
        <v>17</v>
      </c>
      <c r="B52" s="14">
        <v>9339926</v>
      </c>
      <c r="C52" s="14">
        <v>0</v>
      </c>
      <c r="D52" s="14">
        <v>0</v>
      </c>
      <c r="E52" s="14">
        <v>8646562</v>
      </c>
      <c r="F52" s="14">
        <v>0</v>
      </c>
      <c r="G52" s="14">
        <v>0</v>
      </c>
      <c r="H52" s="14">
        <v>426170</v>
      </c>
      <c r="I52" s="14">
        <v>1075953</v>
      </c>
      <c r="J52" s="14">
        <v>710897</v>
      </c>
      <c r="K52" s="14">
        <v>2213020</v>
      </c>
      <c r="L52" s="14">
        <v>0</v>
      </c>
      <c r="M52" s="14">
        <v>82442</v>
      </c>
    </row>
    <row r="53" spans="1:13" s="3" customFormat="1" ht="30" customHeight="1" x14ac:dyDescent="0.35">
      <c r="A53" s="15" t="s">
        <v>16</v>
      </c>
      <c r="B53" s="14">
        <v>6616072</v>
      </c>
      <c r="C53" s="14">
        <v>0</v>
      </c>
      <c r="D53" s="14">
        <v>838</v>
      </c>
      <c r="E53" s="14">
        <v>2278041</v>
      </c>
      <c r="F53" s="14">
        <v>0</v>
      </c>
      <c r="G53" s="14">
        <v>5791</v>
      </c>
      <c r="H53" s="14">
        <v>431749</v>
      </c>
      <c r="I53" s="14">
        <v>798255</v>
      </c>
      <c r="J53" s="14">
        <v>625024</v>
      </c>
      <c r="K53" s="14">
        <v>1855028</v>
      </c>
      <c r="L53" s="14">
        <v>0</v>
      </c>
      <c r="M53" s="14">
        <v>39171</v>
      </c>
    </row>
    <row r="54" spans="1:13" s="3" customFormat="1" ht="30" customHeight="1" x14ac:dyDescent="0.35">
      <c r="A54" s="15" t="s">
        <v>15</v>
      </c>
      <c r="B54" s="14">
        <v>5464904</v>
      </c>
      <c r="C54" s="14">
        <v>0</v>
      </c>
      <c r="D54" s="14">
        <v>0</v>
      </c>
      <c r="E54" s="14">
        <v>3531526</v>
      </c>
      <c r="F54" s="14">
        <v>0</v>
      </c>
      <c r="G54" s="14">
        <v>0</v>
      </c>
      <c r="H54" s="14">
        <v>353479</v>
      </c>
      <c r="I54" s="14">
        <v>982221</v>
      </c>
      <c r="J54" s="14">
        <v>469851</v>
      </c>
      <c r="K54" s="14">
        <v>1805551</v>
      </c>
      <c r="L54" s="14">
        <v>3</v>
      </c>
      <c r="M54" s="14">
        <v>13357</v>
      </c>
    </row>
    <row r="55" spans="1:13" s="3" customFormat="1" ht="30" customHeight="1" x14ac:dyDescent="0.35">
      <c r="A55" s="13" t="s">
        <v>14</v>
      </c>
      <c r="B55" s="12">
        <v>6480037</v>
      </c>
      <c r="C55" s="12">
        <v>0</v>
      </c>
      <c r="D55" s="12">
        <v>8875</v>
      </c>
      <c r="E55" s="12">
        <v>12986052</v>
      </c>
      <c r="F55" s="12">
        <v>0</v>
      </c>
      <c r="G55" s="12">
        <v>33853</v>
      </c>
      <c r="H55" s="12">
        <v>1240007</v>
      </c>
      <c r="I55" s="12">
        <v>1815527</v>
      </c>
      <c r="J55" s="12">
        <v>1671933</v>
      </c>
      <c r="K55" s="12">
        <v>4727467</v>
      </c>
      <c r="L55" s="12">
        <v>14</v>
      </c>
      <c r="M55" s="12">
        <v>26737</v>
      </c>
    </row>
    <row r="56" spans="1:13" s="3" customFormat="1" ht="30" customHeight="1" x14ac:dyDescent="0.35">
      <c r="A56" s="15" t="s">
        <v>13</v>
      </c>
      <c r="B56" s="14">
        <v>9492249</v>
      </c>
      <c r="C56" s="14">
        <v>0</v>
      </c>
      <c r="D56" s="14">
        <v>0</v>
      </c>
      <c r="E56" s="14">
        <v>9495159</v>
      </c>
      <c r="F56" s="14">
        <v>0</v>
      </c>
      <c r="G56" s="14">
        <v>0</v>
      </c>
      <c r="H56" s="14">
        <v>658556</v>
      </c>
      <c r="I56" s="14">
        <v>1069585</v>
      </c>
      <c r="J56" s="14">
        <v>1528451</v>
      </c>
      <c r="K56" s="14">
        <v>3256592</v>
      </c>
      <c r="L56" s="14">
        <v>76</v>
      </c>
      <c r="M56" s="14">
        <v>32525</v>
      </c>
    </row>
    <row r="57" spans="1:13" s="3" customFormat="1" ht="30" customHeight="1" x14ac:dyDescent="0.35">
      <c r="A57" s="15" t="s">
        <v>12</v>
      </c>
      <c r="B57" s="14">
        <v>2722129</v>
      </c>
      <c r="C57" s="14">
        <v>0</v>
      </c>
      <c r="D57" s="14">
        <v>0</v>
      </c>
      <c r="E57" s="14">
        <v>772446</v>
      </c>
      <c r="F57" s="14">
        <v>0</v>
      </c>
      <c r="G57" s="14">
        <v>0</v>
      </c>
      <c r="H57" s="14">
        <v>433283</v>
      </c>
      <c r="I57" s="14">
        <v>611029</v>
      </c>
      <c r="J57" s="14">
        <v>802723</v>
      </c>
      <c r="K57" s="14">
        <v>1847035</v>
      </c>
      <c r="L57" s="14">
        <v>9</v>
      </c>
      <c r="M57" s="14">
        <v>4047</v>
      </c>
    </row>
    <row r="58" spans="1:13" s="3" customFormat="1" ht="30" customHeight="1" x14ac:dyDescent="0.35">
      <c r="A58" s="15" t="s">
        <v>11</v>
      </c>
      <c r="B58" s="14">
        <v>5503459</v>
      </c>
      <c r="C58" s="14">
        <v>0</v>
      </c>
      <c r="D58" s="14">
        <v>1440</v>
      </c>
      <c r="E58" s="14">
        <v>2509460</v>
      </c>
      <c r="F58" s="14">
        <v>0</v>
      </c>
      <c r="G58" s="14">
        <v>509</v>
      </c>
      <c r="H58" s="14">
        <v>610839</v>
      </c>
      <c r="I58" s="14">
        <v>1173237</v>
      </c>
      <c r="J58" s="14">
        <v>1409594</v>
      </c>
      <c r="K58" s="14">
        <v>3193670</v>
      </c>
      <c r="L58" s="14">
        <v>0</v>
      </c>
      <c r="M58" s="14">
        <v>56903</v>
      </c>
    </row>
    <row r="59" spans="1:13" s="3" customFormat="1" ht="30" customHeight="1" x14ac:dyDescent="0.35">
      <c r="A59" s="15" t="s">
        <v>10</v>
      </c>
      <c r="B59" s="14">
        <v>5354211</v>
      </c>
      <c r="C59" s="14">
        <v>0</v>
      </c>
      <c r="D59" s="14">
        <v>2630</v>
      </c>
      <c r="E59" s="14">
        <v>2035955</v>
      </c>
      <c r="F59" s="14">
        <v>0</v>
      </c>
      <c r="G59" s="14">
        <v>5190</v>
      </c>
      <c r="H59" s="14">
        <v>960068</v>
      </c>
      <c r="I59" s="14">
        <v>1275986</v>
      </c>
      <c r="J59" s="14">
        <v>1316889</v>
      </c>
      <c r="K59" s="14">
        <v>3552943</v>
      </c>
      <c r="L59" s="14">
        <v>10</v>
      </c>
      <c r="M59" s="14">
        <v>24970</v>
      </c>
    </row>
    <row r="60" spans="1:13" s="3" customFormat="1" ht="30" customHeight="1" x14ac:dyDescent="0.35">
      <c r="A60" s="13" t="s">
        <v>9</v>
      </c>
      <c r="B60" s="12">
        <v>4182863</v>
      </c>
      <c r="C60" s="12">
        <v>0</v>
      </c>
      <c r="D60" s="12">
        <v>0</v>
      </c>
      <c r="E60" s="12">
        <v>3737603</v>
      </c>
      <c r="F60" s="12">
        <v>0</v>
      </c>
      <c r="G60" s="12">
        <v>0</v>
      </c>
      <c r="H60" s="12">
        <v>150156</v>
      </c>
      <c r="I60" s="12">
        <v>407917</v>
      </c>
      <c r="J60" s="12">
        <v>218800</v>
      </c>
      <c r="K60" s="12">
        <v>776873</v>
      </c>
      <c r="L60" s="12">
        <v>0</v>
      </c>
      <c r="M60" s="12">
        <v>1974</v>
      </c>
    </row>
    <row r="61" spans="1:13" s="3" customFormat="1" ht="30" customHeight="1" x14ac:dyDescent="0.35">
      <c r="A61" s="15" t="s">
        <v>8</v>
      </c>
      <c r="B61" s="14">
        <v>2965430</v>
      </c>
      <c r="C61" s="14">
        <v>0</v>
      </c>
      <c r="D61" s="14">
        <v>3098</v>
      </c>
      <c r="E61" s="14">
        <v>937223</v>
      </c>
      <c r="F61" s="14">
        <v>0</v>
      </c>
      <c r="G61" s="14">
        <v>1245</v>
      </c>
      <c r="H61" s="14">
        <v>522790</v>
      </c>
      <c r="I61" s="14">
        <v>675439</v>
      </c>
      <c r="J61" s="14">
        <v>1641038</v>
      </c>
      <c r="K61" s="14">
        <v>2839267</v>
      </c>
      <c r="L61" s="14">
        <v>0</v>
      </c>
      <c r="M61" s="14">
        <v>16076</v>
      </c>
    </row>
    <row r="62" spans="1:13" s="3" customFormat="1" ht="30" customHeight="1" x14ac:dyDescent="0.35">
      <c r="A62" s="15" t="s">
        <v>7</v>
      </c>
      <c r="B62" s="14">
        <v>1897232</v>
      </c>
      <c r="C62" s="14">
        <v>0</v>
      </c>
      <c r="D62" s="14">
        <v>1308</v>
      </c>
      <c r="E62" s="14">
        <v>268217</v>
      </c>
      <c r="F62" s="14">
        <v>0</v>
      </c>
      <c r="G62" s="14">
        <v>2796</v>
      </c>
      <c r="H62" s="14">
        <v>250345</v>
      </c>
      <c r="I62" s="14">
        <v>355871</v>
      </c>
      <c r="J62" s="14">
        <v>458641</v>
      </c>
      <c r="K62" s="14">
        <v>1064857</v>
      </c>
      <c r="L62" s="14">
        <v>0</v>
      </c>
      <c r="M62" s="14">
        <v>1674</v>
      </c>
    </row>
    <row r="63" spans="1:13" s="3" customFormat="1" ht="30" customHeight="1" x14ac:dyDescent="0.35">
      <c r="A63" s="15" t="s">
        <v>6</v>
      </c>
      <c r="B63" s="14">
        <v>12422780</v>
      </c>
      <c r="C63" s="14">
        <v>0</v>
      </c>
      <c r="D63" s="14">
        <v>0</v>
      </c>
      <c r="E63" s="14">
        <v>5109417</v>
      </c>
      <c r="F63" s="14">
        <v>0</v>
      </c>
      <c r="G63" s="14">
        <v>0</v>
      </c>
      <c r="H63" s="14">
        <v>935702</v>
      </c>
      <c r="I63" s="14">
        <v>1523575</v>
      </c>
      <c r="J63" s="14">
        <v>980201</v>
      </c>
      <c r="K63" s="14">
        <v>3439478</v>
      </c>
      <c r="L63" s="14">
        <v>0</v>
      </c>
      <c r="M63" s="14">
        <v>91638</v>
      </c>
    </row>
    <row r="64" spans="1:13" s="3" customFormat="1" ht="30" customHeight="1" x14ac:dyDescent="0.35">
      <c r="A64" s="15" t="s">
        <v>5</v>
      </c>
      <c r="B64" s="14">
        <v>2541352</v>
      </c>
      <c r="C64" s="14">
        <v>0</v>
      </c>
      <c r="D64" s="14">
        <v>0</v>
      </c>
      <c r="E64" s="14">
        <v>2599793</v>
      </c>
      <c r="F64" s="14">
        <v>0</v>
      </c>
      <c r="G64" s="14">
        <v>0</v>
      </c>
      <c r="H64" s="14">
        <v>77402</v>
      </c>
      <c r="I64" s="14">
        <v>203127</v>
      </c>
      <c r="J64" s="14">
        <v>197383</v>
      </c>
      <c r="K64" s="14">
        <v>477912</v>
      </c>
      <c r="L64" s="14">
        <v>0</v>
      </c>
      <c r="M64" s="14">
        <v>1003</v>
      </c>
    </row>
    <row r="65" spans="1:13" s="3" customFormat="1" ht="30" customHeight="1" x14ac:dyDescent="0.35">
      <c r="A65" s="13" t="s">
        <v>4</v>
      </c>
      <c r="B65" s="12">
        <v>8699227</v>
      </c>
      <c r="C65" s="12">
        <v>0</v>
      </c>
      <c r="D65" s="12">
        <v>8820</v>
      </c>
      <c r="E65" s="12">
        <v>5718098</v>
      </c>
      <c r="F65" s="12">
        <v>0</v>
      </c>
      <c r="G65" s="12">
        <v>19513</v>
      </c>
      <c r="H65" s="12">
        <v>546616</v>
      </c>
      <c r="I65" s="12">
        <v>1378117</v>
      </c>
      <c r="J65" s="12">
        <v>2560138</v>
      </c>
      <c r="K65" s="12">
        <v>4484871</v>
      </c>
      <c r="L65" s="12">
        <v>0</v>
      </c>
      <c r="M65" s="12">
        <v>61936</v>
      </c>
    </row>
    <row r="66" spans="1:13" s="3" customFormat="1" ht="30" customHeight="1" thickBot="1" x14ac:dyDescent="0.4">
      <c r="A66" s="11" t="s">
        <v>3</v>
      </c>
      <c r="B66" s="10">
        <v>12896164</v>
      </c>
      <c r="C66" s="10">
        <v>0</v>
      </c>
      <c r="D66" s="10">
        <v>0</v>
      </c>
      <c r="E66" s="10">
        <v>10162465</v>
      </c>
      <c r="F66" s="10">
        <v>0</v>
      </c>
      <c r="G66" s="10">
        <v>0</v>
      </c>
      <c r="H66" s="10">
        <v>179019</v>
      </c>
      <c r="I66" s="10">
        <v>472651</v>
      </c>
      <c r="J66" s="10">
        <v>485843</v>
      </c>
      <c r="K66" s="10">
        <v>1137513</v>
      </c>
      <c r="L66" s="10">
        <v>0</v>
      </c>
      <c r="M66" s="10">
        <v>305307</v>
      </c>
    </row>
    <row r="67" spans="1:13" s="3" customFormat="1" ht="30" customHeight="1" thickTop="1" thickBot="1" x14ac:dyDescent="0.4">
      <c r="A67" s="9" t="s">
        <v>2</v>
      </c>
      <c r="B67" s="8">
        <f>SUM(B21:B66)</f>
        <v>405651533</v>
      </c>
      <c r="C67" s="8">
        <f>SUM(C21:C66)</f>
        <v>0</v>
      </c>
      <c r="D67" s="8">
        <f>SUM(D21:D66)</f>
        <v>440531</v>
      </c>
      <c r="E67" s="8">
        <f>SUM(E21:E66)</f>
        <v>251403136</v>
      </c>
      <c r="F67" s="8">
        <f>SUM(F21:F66)</f>
        <v>0</v>
      </c>
      <c r="G67" s="8">
        <f>SUM(G21:G66)</f>
        <v>666402</v>
      </c>
      <c r="H67" s="8">
        <f>SUM(H21:H66)</f>
        <v>26727830</v>
      </c>
      <c r="I67" s="8">
        <f>SUM(I21:I66)</f>
        <v>45603996</v>
      </c>
      <c r="J67" s="8">
        <f>SUM(J21:J66)</f>
        <v>46933483</v>
      </c>
      <c r="K67" s="8">
        <f>SUM(K21:K66)</f>
        <v>119265309</v>
      </c>
      <c r="L67" s="8">
        <f>SUM(L21:L66)</f>
        <v>1802</v>
      </c>
      <c r="M67" s="8">
        <f>SUM(M21:M66)</f>
        <v>4315877</v>
      </c>
    </row>
    <row r="68" spans="1:13" s="3" customFormat="1" ht="30" customHeight="1" thickTop="1" x14ac:dyDescent="0.35">
      <c r="A68" s="7" t="s">
        <v>1</v>
      </c>
      <c r="B68" s="6">
        <f>+B20+B67</f>
        <v>1026081925</v>
      </c>
      <c r="C68" s="6">
        <f>+C20+C67</f>
        <v>0</v>
      </c>
      <c r="D68" s="6">
        <f>+D20+D67</f>
        <v>5445766</v>
      </c>
      <c r="E68" s="6">
        <f>+E20+E67</f>
        <v>649809004</v>
      </c>
      <c r="F68" s="6">
        <f>+F20+F67</f>
        <v>0</v>
      </c>
      <c r="G68" s="6">
        <f>+G20+G67</f>
        <v>8719194</v>
      </c>
      <c r="H68" s="6">
        <f>+H20+H67</f>
        <v>135121310</v>
      </c>
      <c r="I68" s="6">
        <f>+I20+I67</f>
        <v>141154816</v>
      </c>
      <c r="J68" s="6">
        <f>+J20+J67</f>
        <v>165447781</v>
      </c>
      <c r="K68" s="6">
        <f>+K20+K67</f>
        <v>441723907</v>
      </c>
      <c r="L68" s="6">
        <f>+L20+L67</f>
        <v>3784</v>
      </c>
      <c r="M68" s="6">
        <f>+M20+M67</f>
        <v>6666275</v>
      </c>
    </row>
    <row r="69" spans="1:13" s="3" customFormat="1" ht="25.5" customHeight="1" x14ac:dyDescent="0.35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33" customHeight="1" x14ac:dyDescent="0.35">
      <c r="A70" s="2" t="s">
        <v>0</v>
      </c>
    </row>
    <row r="71" spans="1:13" ht="30.75" customHeight="1" x14ac:dyDescent="0.35">
      <c r="A71" s="2"/>
    </row>
  </sheetData>
  <mergeCells count="2">
    <mergeCell ref="M3:M6"/>
    <mergeCell ref="L3:L6"/>
  </mergeCells>
  <phoneticPr fontId="2"/>
  <pageMargins left="0.78740157480314965" right="0.78740157480314965" top="0.78740157480314965" bottom="0" header="0.59055118110236227" footer="0.31496062992125984"/>
  <pageSetup paperSize="9" scale="31" firstPageNumber="215" fitToHeight="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土地(3)-1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2026-03-30T10:10:52Z</dcterms:created>
  <dcterms:modified xsi:type="dcterms:W3CDTF">2026-03-30T10:12:18Z</dcterms:modified>
</cp:coreProperties>
</file>