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7955210E-6371-43DD-9EB9-E4602328F9F9}" xr6:coauthVersionLast="47" xr6:coauthVersionMax="47" xr10:uidLastSave="{00000000-0000-0000-0000-000000000000}"/>
  <bookViews>
    <workbookView xWindow="28680" yWindow="-120" windowWidth="29040" windowHeight="15720" xr2:uid="{4D180AD1-F55B-4350-8AA7-3F182007B3D6}"/>
  </bookViews>
  <sheets>
    <sheet name="土地(3)-2" sheetId="1" r:id="rId1"/>
  </sheets>
  <definedNames>
    <definedName name="_xlnm.Print_Area" localSheetId="0">'土地(3)-2'!$A$1:$P$70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C68" i="1" s="1"/>
  <c r="D20" i="1"/>
  <c r="E20" i="1"/>
  <c r="F20" i="1"/>
  <c r="G20" i="1"/>
  <c r="H20" i="1"/>
  <c r="I20" i="1"/>
  <c r="J20" i="1"/>
  <c r="K20" i="1"/>
  <c r="L20" i="1"/>
  <c r="N20" i="1"/>
  <c r="O20" i="1"/>
  <c r="P20" i="1"/>
  <c r="P68" i="1" s="1"/>
  <c r="B67" i="1"/>
  <c r="C67" i="1"/>
  <c r="D67" i="1"/>
  <c r="E67" i="1"/>
  <c r="E68" i="1" s="1"/>
  <c r="F67" i="1"/>
  <c r="G67" i="1"/>
  <c r="H67" i="1"/>
  <c r="H68" i="1" s="1"/>
  <c r="I67" i="1"/>
  <c r="I68" i="1" s="1"/>
  <c r="J67" i="1"/>
  <c r="J68" i="1" s="1"/>
  <c r="K67" i="1"/>
  <c r="K68" i="1" s="1"/>
  <c r="L67" i="1"/>
  <c r="N67" i="1"/>
  <c r="N68" i="1" s="1"/>
  <c r="O67" i="1"/>
  <c r="P67" i="1"/>
  <c r="B68" i="1"/>
  <c r="D68" i="1"/>
  <c r="F68" i="1"/>
  <c r="G68" i="1"/>
  <c r="O68" i="1"/>
  <c r="M70" i="1"/>
  <c r="L68" i="1" l="1"/>
</calcChain>
</file>

<file path=xl/sharedStrings.xml><?xml version="1.0" encoding="utf-8"?>
<sst xmlns="http://schemas.openxmlformats.org/spreadsheetml/2006/main" count="150" uniqueCount="85">
  <si>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</si>
  <si>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</si>
  <si>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</si>
  <si>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</si>
  <si>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</si>
  <si>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</si>
  <si>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</si>
  <si>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</si>
  <si>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</si>
  <si>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</si>
  <si>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</si>
  <si>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</si>
  <si>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</si>
  <si>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</si>
  <si>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</si>
  <si>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</si>
  <si>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</si>
  <si>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</si>
  <si>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</si>
  <si>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</si>
  <si>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</si>
  <si>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</si>
  <si>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</si>
  <si>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</si>
  <si>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</si>
  <si>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</si>
  <si>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</si>
  <si>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</si>
  <si>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</si>
  <si>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</si>
  <si>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</si>
  <si>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</si>
  <si>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</si>
  <si>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</si>
  <si>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</si>
  <si>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</si>
  <si>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</si>
  <si>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</si>
  <si>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</si>
  <si>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</si>
  <si>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</si>
  <si>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</si>
  <si>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</si>
  <si>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</si>
  <si>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</si>
  <si>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</si>
  <si>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</si>
  <si>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</si>
  <si>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</si>
  <si>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</si>
  <si>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</si>
  <si>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</si>
  <si>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</si>
  <si>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</si>
  <si>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</si>
  <si>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</si>
  <si>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</si>
  <si>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</si>
  <si>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</si>
  <si>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</si>
  <si>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</si>
  <si>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</si>
  <si>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</si>
  <si>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計</t>
    <rPh sb="0" eb="1">
      <t>ケイ</t>
    </rPh>
    <phoneticPr fontId="4"/>
  </si>
  <si>
    <t>商業地等</t>
    <rPh sb="0" eb="3">
      <t>ショウギョウチ</t>
    </rPh>
    <rPh sb="3" eb="4">
      <t>トウ</t>
    </rPh>
    <phoneticPr fontId="4"/>
  </si>
  <si>
    <t>一般住宅用地</t>
    <rPh sb="0" eb="2">
      <t>イッパン</t>
    </rPh>
    <rPh sb="2" eb="4">
      <t>ジュウタク</t>
    </rPh>
    <rPh sb="4" eb="6">
      <t>ヨウチ</t>
    </rPh>
    <phoneticPr fontId="4"/>
  </si>
  <si>
    <t>小規模住宅用地</t>
    <rPh sb="0" eb="3">
      <t>ショウキボ</t>
    </rPh>
    <rPh sb="3" eb="5">
      <t>ジュウタク</t>
    </rPh>
    <rPh sb="5" eb="7">
      <t>ヨウチ</t>
    </rPh>
    <phoneticPr fontId="4"/>
  </si>
  <si>
    <t>その他の雑種地</t>
    <rPh sb="2" eb="3">
      <t>タ</t>
    </rPh>
    <rPh sb="4" eb="6">
      <t>ザッシュ</t>
    </rPh>
    <rPh sb="6" eb="7">
      <t>チ</t>
    </rPh>
    <phoneticPr fontId="4"/>
  </si>
  <si>
    <t>複合利用</t>
    <rPh sb="0" eb="2">
      <t>フクゴウ</t>
    </rPh>
    <rPh sb="2" eb="4">
      <t>リヨウ</t>
    </rPh>
    <phoneticPr fontId="4"/>
  </si>
  <si>
    <t>単体利用</t>
    <rPh sb="0" eb="2">
      <t>タンタイ</t>
    </rPh>
    <rPh sb="2" eb="4">
      <t>リヨウ</t>
    </rPh>
    <phoneticPr fontId="4"/>
  </si>
  <si>
    <t>遊園地等の用地</t>
    <rPh sb="0" eb="3">
      <t>ユウエンチ</t>
    </rPh>
    <rPh sb="3" eb="4">
      <t>トウ</t>
    </rPh>
    <rPh sb="5" eb="7">
      <t>ヨウチ</t>
    </rPh>
    <phoneticPr fontId="4"/>
  </si>
  <si>
    <t>ゴルフ場の用地</t>
    <rPh sb="3" eb="4">
      <t>ジョウ</t>
    </rPh>
    <rPh sb="5" eb="7">
      <t>ヨウチ</t>
    </rPh>
    <phoneticPr fontId="4"/>
  </si>
  <si>
    <t>介在山林</t>
    <rPh sb="0" eb="2">
      <t>カイザイ</t>
    </rPh>
    <rPh sb="2" eb="4">
      <t>サンリン</t>
    </rPh>
    <phoneticPr fontId="4"/>
  </si>
  <si>
    <t>一般山林</t>
    <rPh sb="0" eb="2">
      <t>イッパン</t>
    </rPh>
    <rPh sb="2" eb="4">
      <t>サンリン</t>
    </rPh>
    <phoneticPr fontId="4"/>
  </si>
  <si>
    <t>鉄軌道用地</t>
    <rPh sb="0" eb="1">
      <t>テツ</t>
    </rPh>
    <rPh sb="1" eb="3">
      <t>キドウ</t>
    </rPh>
    <rPh sb="3" eb="5">
      <t>ヨウチ</t>
    </rPh>
    <phoneticPr fontId="4"/>
  </si>
  <si>
    <t>合計</t>
    <rPh sb="0" eb="2">
      <t>ゴウケイ</t>
    </rPh>
    <phoneticPr fontId="4"/>
  </si>
  <si>
    <t>雑　　種　　地</t>
    <rPh sb="0" eb="1">
      <t>ザツ</t>
    </rPh>
    <rPh sb="3" eb="4">
      <t>シュ</t>
    </rPh>
    <rPh sb="6" eb="7">
      <t>チ</t>
    </rPh>
    <phoneticPr fontId="4"/>
  </si>
  <si>
    <t>雑　　　　　　　種　　　　　　　地</t>
    <rPh sb="0" eb="1">
      <t>ザツ</t>
    </rPh>
    <rPh sb="8" eb="9">
      <t>タネ</t>
    </rPh>
    <rPh sb="16" eb="17">
      <t>チ</t>
    </rPh>
    <phoneticPr fontId="4"/>
  </si>
  <si>
    <t>原野</t>
    <rPh sb="0" eb="2">
      <t>ゲンヤ</t>
    </rPh>
    <phoneticPr fontId="4"/>
  </si>
  <si>
    <t>牧場</t>
    <rPh sb="0" eb="2">
      <t>ボクジョウ</t>
    </rPh>
    <phoneticPr fontId="4"/>
  </si>
  <si>
    <t>山　　　　　　　　　林</t>
    <rPh sb="0" eb="1">
      <t>ヤマ</t>
    </rPh>
    <rPh sb="10" eb="11">
      <t>ハヤシ</t>
    </rPh>
    <phoneticPr fontId="4"/>
  </si>
  <si>
    <t>課　税　対　象　地　積　（　㎡　）</t>
    <phoneticPr fontId="4"/>
  </si>
  <si>
    <t>市町村名</t>
  </si>
  <si>
    <t>課　　　　　　税　　　　　　対　　　　　　象　　　　　　地　　　　　　積　　　　　　（　　　㎡　　　）</t>
    <rPh sb="0" eb="1">
      <t>カ</t>
    </rPh>
    <rPh sb="7" eb="8">
      <t>ゼイ</t>
    </rPh>
    <rPh sb="14" eb="15">
      <t>タイ</t>
    </rPh>
    <rPh sb="21" eb="22">
      <t>ゾウ</t>
    </rPh>
    <rPh sb="28" eb="29">
      <t>チ</t>
    </rPh>
    <rPh sb="35" eb="36">
      <t>セキ</t>
    </rPh>
    <phoneticPr fontId="4"/>
  </si>
  <si>
    <t>（３）地目ごとの課税対象地積</t>
    <rPh sb="3" eb="5">
      <t>チモク</t>
    </rPh>
    <rPh sb="8" eb="10">
      <t>カゼイ</t>
    </rPh>
    <rPh sb="10" eb="12">
      <t>タイショウ</t>
    </rPh>
    <rPh sb="12" eb="14">
      <t>チセキ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</si>
</sst>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50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/>
    </xf>
    <xf numFmtId="177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/>
    </xf>
    <xf numFmtId="177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Fill="1" applyBorder="1"/>
    <xf numFmtId="0" fontId="3" fillId="0" borderId="3" xfId="0" applyFont="1" applyBorder="1" applyAlignment="1">
      <alignment horizontal="left"/>
    </xf>
    <xf numFmtId="176" fontId="3" fillId="0" borderId="4" xfId="2" applyNumberFormat="1" applyFont="1" applyBorder="1"/>
    <xf numFmtId="38" fontId="3" fillId="0" borderId="1" xfId="1" quotePrefix="1" applyFont="1" applyFill="1" applyBorder="1"/>
    <xf numFmtId="0" fontId="3" fillId="0" borderId="1" xfId="0" applyFont="1" applyBorder="1" applyAlignment="1">
      <alignment horizontal="left"/>
    </xf>
    <xf numFmtId="38" fontId="3" fillId="0" borderId="5" xfId="1" quotePrefix="1" applyFont="1" applyFill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6" xfId="1" quotePrefix="1" applyFont="1" applyFill="1" applyBorder="1"/>
    <xf numFmtId="0" fontId="3" fillId="0" borderId="6" xfId="0" applyFont="1" applyBorder="1" applyAlignment="1">
      <alignment horizontal="left"/>
    </xf>
    <xf numFmtId="38" fontId="3" fillId="0" borderId="2" xfId="1" quotePrefix="1" applyFont="1" applyFill="1" applyBorder="1" applyAlignment="1">
      <alignment wrapText="1"/>
    </xf>
    <xf numFmtId="176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8" fontId="3" fillId="0" borderId="7" xfId="1" quotePrefix="1" applyFon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" fontId="6" fillId="0" borderId="8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7" fillId="0" borderId="7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11" xfId="0" applyFont="1" applyBorder="1" applyAlignment="1">
      <alignment horizontal="centerContinuous" vertical="center"/>
    </xf>
    <xf numFmtId="3" fontId="6" fillId="0" borderId="12" xfId="2" applyFont="1" applyBorder="1" applyAlignment="1">
      <alignment horizontal="center" vertical="center" wrapText="1"/>
    </xf>
    <xf numFmtId="3" fontId="8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348E6ED7-7F11-401B-BFC5-DA5451C0A1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4061-35B7-4558-8F84-F70BB8706F1D}">
  <sheetPr>
    <pageSetUpPr autoPageBreaks="0"/>
  </sheetPr>
  <dimension ref="A1:IQ71"/>
  <sheetViews>
    <sheetView tabSelected="1" showOutlineSymbols="0" view="pageBreakPreview" zoomScale="50" zoomScaleNormal="100" zoomScaleSheetLayoutView="50" workbookViewId="0">
      <selection activeCell="R12" sqref="R12"/>
    </sheetView>
  </sheetViews>
  <sheetFormatPr defaultColWidth="24.81640625" defaultRowHeight="14" x14ac:dyDescent="0.2"/>
  <cols>
    <col min="1" max="1" width="20.6328125" style="1" customWidth="1"/>
    <col min="2" max="2" width="27.36328125" style="1" bestFit="1" customWidth="1"/>
    <col min="3" max="3" width="22.6328125" style="1" customWidth="1"/>
    <col min="4" max="12" width="21.36328125" style="1" customWidth="1"/>
    <col min="13" max="13" width="20.6328125" style="1" customWidth="1"/>
    <col min="14" max="15" width="22.6328125" style="1" customWidth="1"/>
    <col min="16" max="16" width="27.36328125" style="1" bestFit="1" customWidth="1"/>
    <col min="17" max="16384" width="24.81640625" style="1"/>
  </cols>
  <sheetData>
    <row r="1" spans="1:251" ht="25.5" customHeight="1" x14ac:dyDescent="0.35">
      <c r="A1" s="49" t="s">
        <v>84</v>
      </c>
      <c r="M1" s="49" t="s">
        <v>84</v>
      </c>
    </row>
    <row r="2" spans="1:251" ht="21" customHeight="1" x14ac:dyDescent="0.3">
      <c r="A2" s="48" t="s">
        <v>82</v>
      </c>
      <c r="B2" s="47" t="s">
        <v>83</v>
      </c>
      <c r="C2" s="46"/>
      <c r="D2" s="46"/>
      <c r="E2" s="46"/>
      <c r="F2" s="46"/>
      <c r="G2" s="46"/>
      <c r="H2" s="46"/>
      <c r="I2" s="46"/>
      <c r="J2" s="46"/>
      <c r="K2" s="46"/>
      <c r="L2" s="45"/>
      <c r="M2" s="48" t="s">
        <v>82</v>
      </c>
      <c r="N2" s="43" t="s">
        <v>81</v>
      </c>
      <c r="O2" s="42"/>
      <c r="P2" s="41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</row>
    <row r="3" spans="1:251" ht="21" customHeight="1" x14ac:dyDescent="0.3">
      <c r="A3" s="30"/>
      <c r="B3" s="47" t="s">
        <v>80</v>
      </c>
      <c r="C3" s="45"/>
      <c r="D3" s="44" t="s">
        <v>79</v>
      </c>
      <c r="E3" s="44" t="s">
        <v>78</v>
      </c>
      <c r="F3" s="46" t="s">
        <v>77</v>
      </c>
      <c r="G3" s="46"/>
      <c r="H3" s="46"/>
      <c r="I3" s="46"/>
      <c r="J3" s="46"/>
      <c r="K3" s="46"/>
      <c r="L3" s="45"/>
      <c r="M3" s="30"/>
      <c r="N3" s="43" t="s">
        <v>76</v>
      </c>
      <c r="O3" s="41"/>
      <c r="P3" s="44" t="s">
        <v>75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</row>
    <row r="4" spans="1:251" ht="21" customHeight="1" x14ac:dyDescent="0.3">
      <c r="A4" s="30"/>
      <c r="B4" s="40"/>
      <c r="C4" s="40"/>
      <c r="D4" s="27"/>
      <c r="E4" s="27"/>
      <c r="F4" s="40"/>
      <c r="G4" s="40"/>
      <c r="H4" s="43" t="s">
        <v>74</v>
      </c>
      <c r="I4" s="42"/>
      <c r="J4" s="42"/>
      <c r="K4" s="42"/>
      <c r="L4" s="41"/>
      <c r="M4" s="30"/>
      <c r="N4" s="40"/>
      <c r="O4" s="40"/>
      <c r="P4" s="27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</row>
    <row r="5" spans="1:251" ht="21" customHeight="1" x14ac:dyDescent="0.3">
      <c r="A5" s="30"/>
      <c r="B5" s="34" t="s">
        <v>73</v>
      </c>
      <c r="C5" s="34" t="s">
        <v>72</v>
      </c>
      <c r="D5" s="27"/>
      <c r="E5" s="27"/>
      <c r="F5" s="35" t="s">
        <v>71</v>
      </c>
      <c r="G5" s="35" t="s">
        <v>70</v>
      </c>
      <c r="H5" s="39" t="s">
        <v>69</v>
      </c>
      <c r="I5" s="38" t="s">
        <v>68</v>
      </c>
      <c r="J5" s="37"/>
      <c r="K5" s="37"/>
      <c r="L5" s="36"/>
      <c r="M5" s="30"/>
      <c r="N5" s="35" t="s">
        <v>67</v>
      </c>
      <c r="O5" s="34" t="s">
        <v>63</v>
      </c>
      <c r="P5" s="27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</row>
    <row r="6" spans="1:251" ht="21" customHeight="1" x14ac:dyDescent="0.3">
      <c r="A6" s="30"/>
      <c r="B6" s="28"/>
      <c r="C6" s="28"/>
      <c r="D6" s="27"/>
      <c r="E6" s="27"/>
      <c r="F6" s="28"/>
      <c r="G6" s="28"/>
      <c r="H6" s="33"/>
      <c r="I6" s="32" t="s">
        <v>66</v>
      </c>
      <c r="J6" s="32" t="s">
        <v>65</v>
      </c>
      <c r="K6" s="32" t="s">
        <v>64</v>
      </c>
      <c r="L6" s="31" t="s">
        <v>63</v>
      </c>
      <c r="M6" s="30"/>
      <c r="N6" s="29"/>
      <c r="O6" s="28"/>
      <c r="P6" s="27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</row>
    <row r="7" spans="1:251" s="3" customFormat="1" ht="29.25" customHeight="1" x14ac:dyDescent="0.35">
      <c r="A7" s="25" t="s">
        <v>62</v>
      </c>
      <c r="B7" s="23">
        <v>102865516</v>
      </c>
      <c r="C7" s="23">
        <v>3962</v>
      </c>
      <c r="D7" s="23">
        <v>37802</v>
      </c>
      <c r="E7" s="23">
        <v>19097903</v>
      </c>
      <c r="F7" s="23">
        <v>568005</v>
      </c>
      <c r="G7" s="23">
        <v>0</v>
      </c>
      <c r="H7" s="23">
        <v>1873370</v>
      </c>
      <c r="I7" s="23">
        <v>0</v>
      </c>
      <c r="J7" s="23">
        <v>0</v>
      </c>
      <c r="K7" s="23">
        <v>117962</v>
      </c>
      <c r="L7" s="23">
        <v>117962</v>
      </c>
      <c r="M7" s="25" t="s">
        <v>62</v>
      </c>
      <c r="N7" s="23">
        <v>13271224</v>
      </c>
      <c r="O7" s="23">
        <v>15830561</v>
      </c>
      <c r="P7" s="23">
        <v>280336097</v>
      </c>
    </row>
    <row r="8" spans="1:251" s="3" customFormat="1" ht="29.25" customHeight="1" x14ac:dyDescent="0.35">
      <c r="A8" s="17" t="s">
        <v>61</v>
      </c>
      <c r="B8" s="15">
        <v>102991785</v>
      </c>
      <c r="C8" s="15">
        <v>20344</v>
      </c>
      <c r="D8" s="15">
        <v>0</v>
      </c>
      <c r="E8" s="15">
        <v>5736746</v>
      </c>
      <c r="F8" s="15">
        <v>861607</v>
      </c>
      <c r="G8" s="15">
        <v>0</v>
      </c>
      <c r="H8" s="15">
        <v>676829</v>
      </c>
      <c r="I8" s="15">
        <v>0</v>
      </c>
      <c r="J8" s="15">
        <v>0</v>
      </c>
      <c r="K8" s="15">
        <v>1433</v>
      </c>
      <c r="L8" s="15">
        <v>1433</v>
      </c>
      <c r="M8" s="17" t="s">
        <v>61</v>
      </c>
      <c r="N8" s="15">
        <v>5138848</v>
      </c>
      <c r="O8" s="15">
        <v>6678717</v>
      </c>
      <c r="P8" s="15">
        <v>207225638</v>
      </c>
    </row>
    <row r="9" spans="1:251" s="3" customFormat="1" ht="29.25" customHeight="1" x14ac:dyDescent="0.35">
      <c r="A9" s="16" t="s">
        <v>60</v>
      </c>
      <c r="B9" s="15">
        <v>146360832</v>
      </c>
      <c r="C9" s="15">
        <v>192218</v>
      </c>
      <c r="D9" s="15">
        <v>42934</v>
      </c>
      <c r="E9" s="15">
        <v>20033394</v>
      </c>
      <c r="F9" s="15">
        <v>1902009</v>
      </c>
      <c r="G9" s="15">
        <v>0</v>
      </c>
      <c r="H9" s="15">
        <v>1585431</v>
      </c>
      <c r="I9" s="15">
        <v>0</v>
      </c>
      <c r="J9" s="15">
        <v>0</v>
      </c>
      <c r="K9" s="15">
        <v>46991</v>
      </c>
      <c r="L9" s="15">
        <v>46991</v>
      </c>
      <c r="M9" s="16" t="s">
        <v>60</v>
      </c>
      <c r="N9" s="15">
        <v>11366136</v>
      </c>
      <c r="O9" s="15">
        <v>14900567</v>
      </c>
      <c r="P9" s="15">
        <v>383611327</v>
      </c>
    </row>
    <row r="10" spans="1:251" s="3" customFormat="1" ht="29.25" customHeight="1" x14ac:dyDescent="0.35">
      <c r="A10" s="16" t="s">
        <v>59</v>
      </c>
      <c r="B10" s="15">
        <v>377177504</v>
      </c>
      <c r="C10" s="15">
        <v>93245</v>
      </c>
      <c r="D10" s="15">
        <v>2282742</v>
      </c>
      <c r="E10" s="15">
        <v>33732951</v>
      </c>
      <c r="F10" s="15">
        <v>6651263</v>
      </c>
      <c r="G10" s="15">
        <v>638</v>
      </c>
      <c r="H10" s="15">
        <v>2349345</v>
      </c>
      <c r="I10" s="15">
        <v>0</v>
      </c>
      <c r="J10" s="15">
        <v>0</v>
      </c>
      <c r="K10" s="15">
        <v>634</v>
      </c>
      <c r="L10" s="15">
        <v>634</v>
      </c>
      <c r="M10" s="16" t="s">
        <v>59</v>
      </c>
      <c r="N10" s="15">
        <v>21818290</v>
      </c>
      <c r="O10" s="15">
        <v>30820170</v>
      </c>
      <c r="P10" s="15">
        <v>612634635</v>
      </c>
    </row>
    <row r="11" spans="1:251" s="3" customFormat="1" ht="29.25" customHeight="1" x14ac:dyDescent="0.35">
      <c r="A11" s="22" t="s">
        <v>58</v>
      </c>
      <c r="B11" s="13">
        <v>96702824</v>
      </c>
      <c r="C11" s="13">
        <v>6858</v>
      </c>
      <c r="D11" s="13">
        <v>20202</v>
      </c>
      <c r="E11" s="13">
        <v>9003117</v>
      </c>
      <c r="F11" s="13">
        <v>1606378</v>
      </c>
      <c r="G11" s="13">
        <v>0</v>
      </c>
      <c r="H11" s="13">
        <v>621712</v>
      </c>
      <c r="I11" s="13">
        <v>0</v>
      </c>
      <c r="J11" s="13">
        <v>0</v>
      </c>
      <c r="K11" s="13">
        <v>0</v>
      </c>
      <c r="L11" s="13">
        <v>0</v>
      </c>
      <c r="M11" s="22" t="s">
        <v>58</v>
      </c>
      <c r="N11" s="13">
        <v>9091358</v>
      </c>
      <c r="O11" s="13">
        <v>11319448</v>
      </c>
      <c r="P11" s="13">
        <v>195464412</v>
      </c>
    </row>
    <row r="12" spans="1:251" s="3" customFormat="1" ht="29.25" customHeight="1" x14ac:dyDescent="0.35">
      <c r="A12" s="24" t="s">
        <v>57</v>
      </c>
      <c r="B12" s="23">
        <v>58147337</v>
      </c>
      <c r="C12" s="23">
        <v>0</v>
      </c>
      <c r="D12" s="23">
        <v>16317</v>
      </c>
      <c r="E12" s="23">
        <v>5082199</v>
      </c>
      <c r="F12" s="23">
        <v>2721258</v>
      </c>
      <c r="G12" s="23">
        <v>0</v>
      </c>
      <c r="H12" s="23">
        <v>621475</v>
      </c>
      <c r="I12" s="23">
        <v>0</v>
      </c>
      <c r="J12" s="23">
        <v>0</v>
      </c>
      <c r="K12" s="23">
        <v>0</v>
      </c>
      <c r="L12" s="23">
        <v>0</v>
      </c>
      <c r="M12" s="24" t="s">
        <v>57</v>
      </c>
      <c r="N12" s="23">
        <v>5741739</v>
      </c>
      <c r="O12" s="23">
        <v>9084472</v>
      </c>
      <c r="P12" s="23">
        <v>173952551</v>
      </c>
    </row>
    <row r="13" spans="1:251" s="3" customFormat="1" ht="29.25" customHeight="1" x14ac:dyDescent="0.35">
      <c r="A13" s="16" t="s">
        <v>56</v>
      </c>
      <c r="B13" s="15">
        <v>98699052</v>
      </c>
      <c r="C13" s="15">
        <v>0</v>
      </c>
      <c r="D13" s="15">
        <v>142623</v>
      </c>
      <c r="E13" s="15">
        <v>9146995</v>
      </c>
      <c r="F13" s="15">
        <v>0</v>
      </c>
      <c r="G13" s="15">
        <v>0</v>
      </c>
      <c r="H13" s="15">
        <v>567285</v>
      </c>
      <c r="I13" s="15">
        <v>0</v>
      </c>
      <c r="J13" s="15">
        <v>0</v>
      </c>
      <c r="K13" s="15">
        <v>0</v>
      </c>
      <c r="L13" s="15">
        <v>0</v>
      </c>
      <c r="M13" s="16" t="s">
        <v>56</v>
      </c>
      <c r="N13" s="15">
        <v>3819974</v>
      </c>
      <c r="O13" s="15">
        <v>4387259</v>
      </c>
      <c r="P13" s="15">
        <v>218993773</v>
      </c>
    </row>
    <row r="14" spans="1:251" s="3" customFormat="1" ht="29.25" customHeight="1" x14ac:dyDescent="0.35">
      <c r="A14" s="16" t="s">
        <v>55</v>
      </c>
      <c r="B14" s="15">
        <v>51896283</v>
      </c>
      <c r="C14" s="15">
        <v>0</v>
      </c>
      <c r="D14" s="15">
        <v>71519</v>
      </c>
      <c r="E14" s="15">
        <v>4324864</v>
      </c>
      <c r="F14" s="15">
        <v>0</v>
      </c>
      <c r="G14" s="15">
        <v>0</v>
      </c>
      <c r="H14" s="15">
        <v>184867</v>
      </c>
      <c r="I14" s="15">
        <v>0</v>
      </c>
      <c r="J14" s="15">
        <v>0</v>
      </c>
      <c r="K14" s="15">
        <v>0</v>
      </c>
      <c r="L14" s="15">
        <v>0</v>
      </c>
      <c r="M14" s="16" t="s">
        <v>55</v>
      </c>
      <c r="N14" s="15">
        <v>4517326</v>
      </c>
      <c r="O14" s="15">
        <v>4702193</v>
      </c>
      <c r="P14" s="15">
        <v>110326932</v>
      </c>
    </row>
    <row r="15" spans="1:251" s="3" customFormat="1" ht="29.25" customHeight="1" x14ac:dyDescent="0.35">
      <c r="A15" s="17" t="s">
        <v>54</v>
      </c>
      <c r="B15" s="15">
        <v>123971117</v>
      </c>
      <c r="C15" s="15">
        <v>0</v>
      </c>
      <c r="D15" s="15">
        <v>4283761</v>
      </c>
      <c r="E15" s="15">
        <v>9266583</v>
      </c>
      <c r="F15" s="15">
        <v>609789</v>
      </c>
      <c r="G15" s="15">
        <v>0</v>
      </c>
      <c r="H15" s="15">
        <v>501823</v>
      </c>
      <c r="I15" s="15">
        <v>0</v>
      </c>
      <c r="J15" s="15">
        <v>0</v>
      </c>
      <c r="K15" s="15">
        <v>0</v>
      </c>
      <c r="L15" s="15">
        <v>0</v>
      </c>
      <c r="M15" s="17" t="s">
        <v>54</v>
      </c>
      <c r="N15" s="15">
        <v>5971548</v>
      </c>
      <c r="O15" s="15">
        <v>7083160</v>
      </c>
      <c r="P15" s="15">
        <v>251795785</v>
      </c>
    </row>
    <row r="16" spans="1:251" s="3" customFormat="1" ht="29.25" customHeight="1" x14ac:dyDescent="0.35">
      <c r="A16" s="22" t="s">
        <v>53</v>
      </c>
      <c r="B16" s="13">
        <v>180295126</v>
      </c>
      <c r="C16" s="13">
        <v>0</v>
      </c>
      <c r="D16" s="13">
        <v>758262</v>
      </c>
      <c r="E16" s="13">
        <v>15802850</v>
      </c>
      <c r="F16" s="13">
        <v>0</v>
      </c>
      <c r="G16" s="13">
        <v>0</v>
      </c>
      <c r="H16" s="13">
        <v>447896</v>
      </c>
      <c r="I16" s="13">
        <v>0</v>
      </c>
      <c r="J16" s="13">
        <v>0</v>
      </c>
      <c r="K16" s="13">
        <v>0</v>
      </c>
      <c r="L16" s="13">
        <v>0</v>
      </c>
      <c r="M16" s="22" t="s">
        <v>53</v>
      </c>
      <c r="N16" s="13">
        <v>8025629</v>
      </c>
      <c r="O16" s="13">
        <v>8473525</v>
      </c>
      <c r="P16" s="13">
        <v>292790372</v>
      </c>
    </row>
    <row r="17" spans="1:16" s="3" customFormat="1" ht="29.25" customHeight="1" x14ac:dyDescent="0.35">
      <c r="A17" s="17" t="s">
        <v>52</v>
      </c>
      <c r="B17" s="15">
        <v>92077428</v>
      </c>
      <c r="C17" s="15">
        <v>5859</v>
      </c>
      <c r="D17" s="15">
        <v>38656</v>
      </c>
      <c r="E17" s="15">
        <v>5198337</v>
      </c>
      <c r="F17" s="15">
        <v>847825</v>
      </c>
      <c r="G17" s="15">
        <v>0</v>
      </c>
      <c r="H17" s="15">
        <v>691216</v>
      </c>
      <c r="I17" s="15">
        <v>0</v>
      </c>
      <c r="J17" s="15">
        <v>0</v>
      </c>
      <c r="K17" s="15">
        <v>0</v>
      </c>
      <c r="L17" s="15">
        <v>0</v>
      </c>
      <c r="M17" s="17" t="s">
        <v>52</v>
      </c>
      <c r="N17" s="15">
        <v>8443281</v>
      </c>
      <c r="O17" s="15">
        <v>9982322</v>
      </c>
      <c r="P17" s="15">
        <v>211600245</v>
      </c>
    </row>
    <row r="18" spans="1:16" s="3" customFormat="1" ht="29.25" customHeight="1" x14ac:dyDescent="0.35">
      <c r="A18" s="17" t="s">
        <v>51</v>
      </c>
      <c r="B18" s="15">
        <v>79738469</v>
      </c>
      <c r="C18" s="15">
        <v>14060</v>
      </c>
      <c r="D18" s="15">
        <v>22636</v>
      </c>
      <c r="E18" s="15">
        <v>2852235</v>
      </c>
      <c r="F18" s="15">
        <v>952724</v>
      </c>
      <c r="G18" s="15">
        <v>0</v>
      </c>
      <c r="H18" s="15">
        <v>335587</v>
      </c>
      <c r="I18" s="15">
        <v>0</v>
      </c>
      <c r="J18" s="15">
        <v>0</v>
      </c>
      <c r="K18" s="15">
        <v>0</v>
      </c>
      <c r="L18" s="15">
        <v>0</v>
      </c>
      <c r="M18" s="17" t="s">
        <v>51</v>
      </c>
      <c r="N18" s="15">
        <v>1978444</v>
      </c>
      <c r="O18" s="15">
        <v>3266755</v>
      </c>
      <c r="P18" s="15">
        <v>165148215</v>
      </c>
    </row>
    <row r="19" spans="1:16" s="3" customFormat="1" ht="29.25" customHeight="1" thickBot="1" x14ac:dyDescent="0.4">
      <c r="A19" s="17" t="s">
        <v>50</v>
      </c>
      <c r="B19" s="15">
        <v>25386413</v>
      </c>
      <c r="C19" s="15">
        <v>0</v>
      </c>
      <c r="D19" s="15">
        <v>0</v>
      </c>
      <c r="E19" s="15">
        <v>1070670</v>
      </c>
      <c r="F19" s="15">
        <v>163073</v>
      </c>
      <c r="G19" s="15">
        <v>35006</v>
      </c>
      <c r="H19" s="15">
        <v>263140</v>
      </c>
      <c r="I19" s="15">
        <v>0</v>
      </c>
      <c r="J19" s="15">
        <v>0</v>
      </c>
      <c r="K19" s="15">
        <v>0</v>
      </c>
      <c r="L19" s="15">
        <v>0</v>
      </c>
      <c r="M19" s="17" t="s">
        <v>50</v>
      </c>
      <c r="N19" s="15">
        <v>3446786</v>
      </c>
      <c r="O19" s="15">
        <v>3908005</v>
      </c>
      <c r="P19" s="15">
        <v>67974967</v>
      </c>
    </row>
    <row r="20" spans="1:16" s="3" customFormat="1" ht="29.25" customHeight="1" thickTop="1" thickBot="1" x14ac:dyDescent="0.4">
      <c r="A20" s="21" t="s">
        <v>49</v>
      </c>
      <c r="B20" s="20">
        <f>SUM(B7:B19)</f>
        <v>1536309686</v>
      </c>
      <c r="C20" s="20">
        <f>SUM(C7:C19)</f>
        <v>336546</v>
      </c>
      <c r="D20" s="20">
        <f>SUM(D7:D19)</f>
        <v>7717454</v>
      </c>
      <c r="E20" s="20">
        <f>SUM(E7:E19)</f>
        <v>140348844</v>
      </c>
      <c r="F20" s="20">
        <f>SUM(F7:F19)</f>
        <v>16883931</v>
      </c>
      <c r="G20" s="20">
        <f>SUM(G7:G19)</f>
        <v>35644</v>
      </c>
      <c r="H20" s="20">
        <f>SUM(H7:H19)</f>
        <v>10719976</v>
      </c>
      <c r="I20" s="20">
        <f>SUM(I7:I19)</f>
        <v>0</v>
      </c>
      <c r="J20" s="20">
        <f>SUM(J7:J19)</f>
        <v>0</v>
      </c>
      <c r="K20" s="20">
        <f>SUM(K7:K19)</f>
        <v>167020</v>
      </c>
      <c r="L20" s="20">
        <f>SUM(L7:L19)</f>
        <v>167020</v>
      </c>
      <c r="M20" s="21" t="s">
        <v>49</v>
      </c>
      <c r="N20" s="20">
        <f>SUM(N7:N19)</f>
        <v>102630583</v>
      </c>
      <c r="O20" s="20">
        <f>SUM(O7:O19)</f>
        <v>130437154</v>
      </c>
      <c r="P20" s="20">
        <f>SUM(P7:P19)</f>
        <v>3171854949</v>
      </c>
    </row>
    <row r="21" spans="1:16" s="3" customFormat="1" ht="29.25" customHeight="1" thickTop="1" x14ac:dyDescent="0.35">
      <c r="A21" s="19" t="s">
        <v>48</v>
      </c>
      <c r="B21" s="18">
        <v>6220422</v>
      </c>
      <c r="C21" s="18">
        <v>3085</v>
      </c>
      <c r="D21" s="18">
        <v>44302</v>
      </c>
      <c r="E21" s="18">
        <v>306550</v>
      </c>
      <c r="F21" s="18">
        <v>0</v>
      </c>
      <c r="G21" s="18">
        <v>0</v>
      </c>
      <c r="H21" s="18">
        <v>192093</v>
      </c>
      <c r="I21" s="18">
        <v>0</v>
      </c>
      <c r="J21" s="18">
        <v>0</v>
      </c>
      <c r="K21" s="18">
        <v>0</v>
      </c>
      <c r="L21" s="18">
        <v>0</v>
      </c>
      <c r="M21" s="19" t="s">
        <v>48</v>
      </c>
      <c r="N21" s="18">
        <v>544267</v>
      </c>
      <c r="O21" s="18">
        <v>736360</v>
      </c>
      <c r="P21" s="18">
        <v>22392498</v>
      </c>
    </row>
    <row r="22" spans="1:16" s="3" customFormat="1" ht="29.25" customHeight="1" x14ac:dyDescent="0.35">
      <c r="A22" s="16" t="s">
        <v>47</v>
      </c>
      <c r="B22" s="15">
        <v>10263684</v>
      </c>
      <c r="C22" s="15">
        <v>3279</v>
      </c>
      <c r="D22" s="15">
        <v>70961</v>
      </c>
      <c r="E22" s="15">
        <v>534147</v>
      </c>
      <c r="F22" s="15">
        <v>406805</v>
      </c>
      <c r="G22" s="15">
        <v>0</v>
      </c>
      <c r="H22" s="15">
        <v>184052</v>
      </c>
      <c r="I22" s="15">
        <v>0</v>
      </c>
      <c r="J22" s="15">
        <v>0</v>
      </c>
      <c r="K22" s="15">
        <v>0</v>
      </c>
      <c r="L22" s="15">
        <v>0</v>
      </c>
      <c r="M22" s="16" t="s">
        <v>47</v>
      </c>
      <c r="N22" s="15">
        <v>504567</v>
      </c>
      <c r="O22" s="15">
        <v>1095424</v>
      </c>
      <c r="P22" s="15">
        <v>26079010</v>
      </c>
    </row>
    <row r="23" spans="1:16" s="3" customFormat="1" ht="29.25" customHeight="1" x14ac:dyDescent="0.35">
      <c r="A23" s="16" t="s">
        <v>46</v>
      </c>
      <c r="B23" s="15">
        <v>64181814</v>
      </c>
      <c r="C23" s="15">
        <v>0</v>
      </c>
      <c r="D23" s="15">
        <v>2550734</v>
      </c>
      <c r="E23" s="15">
        <v>2725225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 t="s">
        <v>46</v>
      </c>
      <c r="N23" s="15">
        <v>1172204</v>
      </c>
      <c r="O23" s="15">
        <v>1172204</v>
      </c>
      <c r="P23" s="15">
        <v>95342200</v>
      </c>
    </row>
    <row r="24" spans="1:16" s="3" customFormat="1" ht="29.25" customHeight="1" x14ac:dyDescent="0.35">
      <c r="A24" s="16" t="s">
        <v>45</v>
      </c>
      <c r="B24" s="15">
        <v>15048275</v>
      </c>
      <c r="C24" s="15">
        <v>0</v>
      </c>
      <c r="D24" s="15">
        <v>0</v>
      </c>
      <c r="E24" s="15">
        <v>1279634</v>
      </c>
      <c r="F24" s="15">
        <v>1048493</v>
      </c>
      <c r="G24" s="15">
        <v>0</v>
      </c>
      <c r="H24" s="15">
        <v>58369</v>
      </c>
      <c r="I24" s="15">
        <v>0</v>
      </c>
      <c r="J24" s="15">
        <v>0</v>
      </c>
      <c r="K24" s="15">
        <v>0</v>
      </c>
      <c r="L24" s="15">
        <v>0</v>
      </c>
      <c r="M24" s="16" t="s">
        <v>45</v>
      </c>
      <c r="N24" s="15">
        <v>848675</v>
      </c>
      <c r="O24" s="15">
        <v>1955537</v>
      </c>
      <c r="P24" s="15">
        <v>37552922</v>
      </c>
    </row>
    <row r="25" spans="1:16" s="12" customFormat="1" ht="29.25" customHeight="1" x14ac:dyDescent="0.35">
      <c r="A25" s="14" t="s">
        <v>44</v>
      </c>
      <c r="B25" s="13">
        <v>2880732</v>
      </c>
      <c r="C25" s="13">
        <v>96558</v>
      </c>
      <c r="D25" s="13">
        <v>0</v>
      </c>
      <c r="E25" s="13">
        <v>183684</v>
      </c>
      <c r="F25" s="13">
        <v>58807</v>
      </c>
      <c r="G25" s="13">
        <v>0</v>
      </c>
      <c r="H25" s="13">
        <v>105445</v>
      </c>
      <c r="I25" s="13">
        <v>0</v>
      </c>
      <c r="J25" s="13">
        <v>0</v>
      </c>
      <c r="K25" s="13">
        <v>0</v>
      </c>
      <c r="L25" s="13">
        <v>0</v>
      </c>
      <c r="M25" s="14" t="s">
        <v>44</v>
      </c>
      <c r="N25" s="13">
        <v>1566088</v>
      </c>
      <c r="O25" s="13">
        <v>1730340</v>
      </c>
      <c r="P25" s="13">
        <v>22506131</v>
      </c>
    </row>
    <row r="26" spans="1:16" s="3" customFormat="1" ht="29.25" customHeight="1" x14ac:dyDescent="0.35">
      <c r="A26" s="16" t="s">
        <v>43</v>
      </c>
      <c r="B26" s="15">
        <v>32363499</v>
      </c>
      <c r="C26" s="15">
        <v>0</v>
      </c>
      <c r="D26" s="15">
        <v>0</v>
      </c>
      <c r="E26" s="15">
        <v>2339640</v>
      </c>
      <c r="F26" s="15">
        <v>1315268</v>
      </c>
      <c r="G26" s="15">
        <v>0</v>
      </c>
      <c r="H26" s="15">
        <v>30104</v>
      </c>
      <c r="I26" s="15">
        <v>0</v>
      </c>
      <c r="J26" s="15">
        <v>0</v>
      </c>
      <c r="K26" s="15">
        <v>0</v>
      </c>
      <c r="L26" s="15">
        <v>0</v>
      </c>
      <c r="M26" s="16" t="s">
        <v>43</v>
      </c>
      <c r="N26" s="15">
        <v>3152763</v>
      </c>
      <c r="O26" s="15">
        <v>4498135</v>
      </c>
      <c r="P26" s="15">
        <v>57350426</v>
      </c>
    </row>
    <row r="27" spans="1:16" s="3" customFormat="1" ht="29.25" customHeight="1" x14ac:dyDescent="0.35">
      <c r="A27" s="16" t="s">
        <v>42</v>
      </c>
      <c r="B27" s="15">
        <v>53322605</v>
      </c>
      <c r="C27" s="15">
        <v>0</v>
      </c>
      <c r="D27" s="15">
        <v>0</v>
      </c>
      <c r="E27" s="15">
        <v>14842460</v>
      </c>
      <c r="F27" s="15">
        <v>0</v>
      </c>
      <c r="G27" s="15">
        <v>0</v>
      </c>
      <c r="H27" s="15">
        <v>256706</v>
      </c>
      <c r="I27" s="15">
        <v>0</v>
      </c>
      <c r="J27" s="15">
        <v>0</v>
      </c>
      <c r="K27" s="15">
        <v>0</v>
      </c>
      <c r="L27" s="15">
        <v>0</v>
      </c>
      <c r="M27" s="16" t="s">
        <v>42</v>
      </c>
      <c r="N27" s="15">
        <v>1532933</v>
      </c>
      <c r="O27" s="15">
        <v>1789639</v>
      </c>
      <c r="P27" s="15">
        <v>84297394</v>
      </c>
    </row>
    <row r="28" spans="1:16" s="3" customFormat="1" ht="29.25" customHeight="1" x14ac:dyDescent="0.35">
      <c r="A28" s="16" t="s">
        <v>41</v>
      </c>
      <c r="B28" s="15">
        <v>1408935</v>
      </c>
      <c r="C28" s="15">
        <v>0</v>
      </c>
      <c r="D28" s="15">
        <v>0</v>
      </c>
      <c r="E28" s="15">
        <v>1513861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6" t="s">
        <v>41</v>
      </c>
      <c r="N28" s="15">
        <v>76225</v>
      </c>
      <c r="O28" s="15">
        <v>76225</v>
      </c>
      <c r="P28" s="15">
        <v>4049705</v>
      </c>
    </row>
    <row r="29" spans="1:16" s="3" customFormat="1" ht="29.25" customHeight="1" x14ac:dyDescent="0.35">
      <c r="A29" s="16" t="s">
        <v>40</v>
      </c>
      <c r="B29" s="15">
        <v>29550810</v>
      </c>
      <c r="C29" s="15">
        <v>0</v>
      </c>
      <c r="D29" s="15">
        <v>0</v>
      </c>
      <c r="E29" s="15">
        <v>5267789</v>
      </c>
      <c r="F29" s="15">
        <v>26908</v>
      </c>
      <c r="G29" s="15">
        <v>0</v>
      </c>
      <c r="H29" s="15">
        <v>60230</v>
      </c>
      <c r="I29" s="15">
        <v>0</v>
      </c>
      <c r="J29" s="15">
        <v>0</v>
      </c>
      <c r="K29" s="15">
        <v>0</v>
      </c>
      <c r="L29" s="15">
        <v>0</v>
      </c>
      <c r="M29" s="16" t="s">
        <v>40</v>
      </c>
      <c r="N29" s="15">
        <v>1458220</v>
      </c>
      <c r="O29" s="15">
        <v>1545358</v>
      </c>
      <c r="P29" s="15">
        <v>46438840</v>
      </c>
    </row>
    <row r="30" spans="1:16" s="12" customFormat="1" ht="29.25" customHeight="1" x14ac:dyDescent="0.35">
      <c r="A30" s="14" t="s">
        <v>39</v>
      </c>
      <c r="B30" s="13">
        <v>133253405</v>
      </c>
      <c r="C30" s="13">
        <v>0</v>
      </c>
      <c r="D30" s="13">
        <v>0</v>
      </c>
      <c r="E30" s="13">
        <v>7628269</v>
      </c>
      <c r="F30" s="13">
        <v>0</v>
      </c>
      <c r="G30" s="13">
        <v>0</v>
      </c>
      <c r="H30" s="13">
        <v>380721</v>
      </c>
      <c r="I30" s="13">
        <v>0</v>
      </c>
      <c r="J30" s="13">
        <v>0</v>
      </c>
      <c r="K30" s="13">
        <v>0</v>
      </c>
      <c r="L30" s="13">
        <v>0</v>
      </c>
      <c r="M30" s="14" t="s">
        <v>39</v>
      </c>
      <c r="N30" s="13">
        <v>1197225</v>
      </c>
      <c r="O30" s="13">
        <v>1577946</v>
      </c>
      <c r="P30" s="13">
        <v>172294478</v>
      </c>
    </row>
    <row r="31" spans="1:16" s="3" customFormat="1" ht="29.25" customHeight="1" x14ac:dyDescent="0.35">
      <c r="A31" s="16" t="s">
        <v>38</v>
      </c>
      <c r="B31" s="15">
        <v>23141479</v>
      </c>
      <c r="C31" s="15">
        <v>0</v>
      </c>
      <c r="D31" s="15">
        <v>0</v>
      </c>
      <c r="E31" s="15">
        <v>4939197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 t="s">
        <v>38</v>
      </c>
      <c r="N31" s="15">
        <v>1146351</v>
      </c>
      <c r="O31" s="15">
        <v>1146351</v>
      </c>
      <c r="P31" s="15">
        <v>36600091</v>
      </c>
    </row>
    <row r="32" spans="1:16" s="3" customFormat="1" ht="29.25" customHeight="1" x14ac:dyDescent="0.35">
      <c r="A32" s="16" t="s">
        <v>37</v>
      </c>
      <c r="B32" s="15">
        <v>94764348</v>
      </c>
      <c r="C32" s="15">
        <v>0</v>
      </c>
      <c r="D32" s="15">
        <v>0</v>
      </c>
      <c r="E32" s="15">
        <v>5630719</v>
      </c>
      <c r="F32" s="15">
        <v>0</v>
      </c>
      <c r="G32" s="15">
        <v>0</v>
      </c>
      <c r="H32" s="15">
        <v>374001</v>
      </c>
      <c r="I32" s="15">
        <v>0</v>
      </c>
      <c r="J32" s="15">
        <v>0</v>
      </c>
      <c r="K32" s="15">
        <v>0</v>
      </c>
      <c r="L32" s="15">
        <v>0</v>
      </c>
      <c r="M32" s="16" t="s">
        <v>37</v>
      </c>
      <c r="N32" s="15">
        <v>978245</v>
      </c>
      <c r="O32" s="15">
        <v>1352246</v>
      </c>
      <c r="P32" s="15">
        <v>124073245</v>
      </c>
    </row>
    <row r="33" spans="1:16" s="3" customFormat="1" ht="29.25" customHeight="1" x14ac:dyDescent="0.35">
      <c r="A33" s="16" t="s">
        <v>36</v>
      </c>
      <c r="B33" s="15">
        <v>13217044</v>
      </c>
      <c r="C33" s="15">
        <v>0</v>
      </c>
      <c r="D33" s="15">
        <v>137976</v>
      </c>
      <c r="E33" s="15">
        <v>2054802</v>
      </c>
      <c r="F33" s="15">
        <v>280366</v>
      </c>
      <c r="G33" s="15">
        <v>0</v>
      </c>
      <c r="H33" s="15">
        <v>416370</v>
      </c>
      <c r="I33" s="15">
        <v>0</v>
      </c>
      <c r="J33" s="15">
        <v>0</v>
      </c>
      <c r="K33" s="15">
        <v>0</v>
      </c>
      <c r="L33" s="15">
        <v>0</v>
      </c>
      <c r="M33" s="16" t="s">
        <v>36</v>
      </c>
      <c r="N33" s="15">
        <v>1799264</v>
      </c>
      <c r="O33" s="15">
        <v>2496000</v>
      </c>
      <c r="P33" s="15">
        <v>28696972</v>
      </c>
    </row>
    <row r="34" spans="1:16" s="3" customFormat="1" ht="29.25" customHeight="1" x14ac:dyDescent="0.35">
      <c r="A34" s="16" t="s">
        <v>35</v>
      </c>
      <c r="B34" s="15">
        <v>37924224</v>
      </c>
      <c r="C34" s="15">
        <v>1411</v>
      </c>
      <c r="D34" s="15">
        <v>2025</v>
      </c>
      <c r="E34" s="15">
        <v>5585522</v>
      </c>
      <c r="F34" s="15">
        <v>744785</v>
      </c>
      <c r="G34" s="15">
        <v>0</v>
      </c>
      <c r="H34" s="15">
        <v>296640</v>
      </c>
      <c r="I34" s="15">
        <v>0</v>
      </c>
      <c r="J34" s="15">
        <v>0</v>
      </c>
      <c r="K34" s="15">
        <v>0</v>
      </c>
      <c r="L34" s="15">
        <v>0</v>
      </c>
      <c r="M34" s="16" t="s">
        <v>35</v>
      </c>
      <c r="N34" s="15">
        <v>2734679</v>
      </c>
      <c r="O34" s="15">
        <v>3776104</v>
      </c>
      <c r="P34" s="15">
        <v>86613913</v>
      </c>
    </row>
    <row r="35" spans="1:16" s="12" customFormat="1" ht="29.25" customHeight="1" x14ac:dyDescent="0.35">
      <c r="A35" s="14" t="s">
        <v>34</v>
      </c>
      <c r="B35" s="13">
        <v>16141114</v>
      </c>
      <c r="C35" s="13">
        <v>0</v>
      </c>
      <c r="D35" s="13">
        <v>0</v>
      </c>
      <c r="E35" s="13">
        <v>1281841</v>
      </c>
      <c r="F35" s="13">
        <v>0</v>
      </c>
      <c r="G35" s="13">
        <v>0</v>
      </c>
      <c r="H35" s="13">
        <v>155223</v>
      </c>
      <c r="I35" s="13">
        <v>0</v>
      </c>
      <c r="J35" s="13">
        <v>0</v>
      </c>
      <c r="K35" s="13">
        <v>0</v>
      </c>
      <c r="L35" s="13">
        <v>0</v>
      </c>
      <c r="M35" s="14" t="s">
        <v>34</v>
      </c>
      <c r="N35" s="13">
        <v>739292</v>
      </c>
      <c r="O35" s="13">
        <v>894515</v>
      </c>
      <c r="P35" s="13">
        <v>59350656</v>
      </c>
    </row>
    <row r="36" spans="1:16" s="3" customFormat="1" ht="29.25" customHeight="1" x14ac:dyDescent="0.35">
      <c r="A36" s="16" t="s">
        <v>33</v>
      </c>
      <c r="B36" s="15">
        <v>0</v>
      </c>
      <c r="C36" s="15">
        <v>0</v>
      </c>
      <c r="D36" s="15">
        <v>0</v>
      </c>
      <c r="E36" s="15">
        <v>23006</v>
      </c>
      <c r="F36" s="15">
        <v>0</v>
      </c>
      <c r="G36" s="15">
        <v>0</v>
      </c>
      <c r="H36" s="15">
        <v>15811</v>
      </c>
      <c r="I36" s="15">
        <v>0</v>
      </c>
      <c r="J36" s="15">
        <v>0</v>
      </c>
      <c r="K36" s="15">
        <v>0</v>
      </c>
      <c r="L36" s="15">
        <v>0</v>
      </c>
      <c r="M36" s="16" t="s">
        <v>33</v>
      </c>
      <c r="N36" s="15">
        <v>31447</v>
      </c>
      <c r="O36" s="15">
        <v>47258</v>
      </c>
      <c r="P36" s="15">
        <v>12196573</v>
      </c>
    </row>
    <row r="37" spans="1:16" s="3" customFormat="1" ht="29.25" customHeight="1" x14ac:dyDescent="0.35">
      <c r="A37" s="16" t="s">
        <v>32</v>
      </c>
      <c r="B37" s="15">
        <v>37229002</v>
      </c>
      <c r="C37" s="15">
        <v>0</v>
      </c>
      <c r="D37" s="15">
        <v>0</v>
      </c>
      <c r="E37" s="15">
        <v>8276293</v>
      </c>
      <c r="F37" s="15">
        <v>0</v>
      </c>
      <c r="G37" s="15">
        <v>0</v>
      </c>
      <c r="H37" s="15">
        <v>158074</v>
      </c>
      <c r="I37" s="15">
        <v>0</v>
      </c>
      <c r="J37" s="15">
        <v>0</v>
      </c>
      <c r="K37" s="15">
        <v>0</v>
      </c>
      <c r="L37" s="15">
        <v>0</v>
      </c>
      <c r="M37" s="16" t="s">
        <v>32</v>
      </c>
      <c r="N37" s="15">
        <v>953059</v>
      </c>
      <c r="O37" s="15">
        <v>1111133</v>
      </c>
      <c r="P37" s="15">
        <v>58400104</v>
      </c>
    </row>
    <row r="38" spans="1:16" s="3" customFormat="1" ht="29.25" customHeight="1" x14ac:dyDescent="0.35">
      <c r="A38" s="16" t="s">
        <v>31</v>
      </c>
      <c r="B38" s="15">
        <v>28914510</v>
      </c>
      <c r="C38" s="15">
        <v>0</v>
      </c>
      <c r="D38" s="15">
        <v>859939</v>
      </c>
      <c r="E38" s="15">
        <v>1161547</v>
      </c>
      <c r="F38" s="15">
        <v>0</v>
      </c>
      <c r="G38" s="15">
        <v>0</v>
      </c>
      <c r="H38" s="15">
        <v>140288</v>
      </c>
      <c r="I38" s="15">
        <v>0</v>
      </c>
      <c r="J38" s="15">
        <v>0</v>
      </c>
      <c r="K38" s="15">
        <v>0</v>
      </c>
      <c r="L38" s="15">
        <v>0</v>
      </c>
      <c r="M38" s="16" t="s">
        <v>31</v>
      </c>
      <c r="N38" s="15">
        <v>541228</v>
      </c>
      <c r="O38" s="15">
        <v>681516</v>
      </c>
      <c r="P38" s="15">
        <v>35355891</v>
      </c>
    </row>
    <row r="39" spans="1:16" s="3" customFormat="1" ht="29.25" customHeight="1" x14ac:dyDescent="0.35">
      <c r="A39" s="16" t="s">
        <v>30</v>
      </c>
      <c r="B39" s="15">
        <v>19667732</v>
      </c>
      <c r="C39" s="15">
        <v>0</v>
      </c>
      <c r="D39" s="15">
        <v>429500</v>
      </c>
      <c r="E39" s="15">
        <v>5920388</v>
      </c>
      <c r="F39" s="15">
        <v>0</v>
      </c>
      <c r="G39" s="15">
        <v>0</v>
      </c>
      <c r="H39" s="15">
        <v>155611</v>
      </c>
      <c r="I39" s="15">
        <v>0</v>
      </c>
      <c r="J39" s="15">
        <v>0</v>
      </c>
      <c r="K39" s="15">
        <v>0</v>
      </c>
      <c r="L39" s="15">
        <v>0</v>
      </c>
      <c r="M39" s="16" t="s">
        <v>30</v>
      </c>
      <c r="N39" s="15">
        <v>2104133</v>
      </c>
      <c r="O39" s="15">
        <v>2259744</v>
      </c>
      <c r="P39" s="15">
        <v>36228888</v>
      </c>
    </row>
    <row r="40" spans="1:16" s="12" customFormat="1" ht="29.25" customHeight="1" x14ac:dyDescent="0.35">
      <c r="A40" s="14" t="s">
        <v>29</v>
      </c>
      <c r="B40" s="13">
        <v>17978175</v>
      </c>
      <c r="C40" s="13">
        <v>0</v>
      </c>
      <c r="D40" s="13">
        <v>0</v>
      </c>
      <c r="E40" s="13">
        <v>5857589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29</v>
      </c>
      <c r="N40" s="13">
        <v>191339</v>
      </c>
      <c r="O40" s="13">
        <v>191339</v>
      </c>
      <c r="P40" s="13">
        <v>30191297</v>
      </c>
    </row>
    <row r="41" spans="1:16" s="3" customFormat="1" ht="29.25" customHeight="1" x14ac:dyDescent="0.35">
      <c r="A41" s="17" t="s">
        <v>28</v>
      </c>
      <c r="B41" s="15">
        <v>61661854</v>
      </c>
      <c r="C41" s="15">
        <v>0</v>
      </c>
      <c r="D41" s="15">
        <v>0</v>
      </c>
      <c r="E41" s="15">
        <v>2930060</v>
      </c>
      <c r="F41" s="15">
        <v>0</v>
      </c>
      <c r="G41" s="15">
        <v>0</v>
      </c>
      <c r="H41" s="15">
        <v>117951</v>
      </c>
      <c r="I41" s="15">
        <v>0</v>
      </c>
      <c r="J41" s="15">
        <v>0</v>
      </c>
      <c r="K41" s="15">
        <v>0</v>
      </c>
      <c r="L41" s="15">
        <v>0</v>
      </c>
      <c r="M41" s="17" t="s">
        <v>28</v>
      </c>
      <c r="N41" s="15">
        <v>468250</v>
      </c>
      <c r="O41" s="15">
        <v>586201</v>
      </c>
      <c r="P41" s="15">
        <v>117476237</v>
      </c>
    </row>
    <row r="42" spans="1:16" s="3" customFormat="1" ht="29.25" customHeight="1" x14ac:dyDescent="0.35">
      <c r="A42" s="16" t="s">
        <v>27</v>
      </c>
      <c r="B42" s="15">
        <v>43362817</v>
      </c>
      <c r="C42" s="15">
        <v>0</v>
      </c>
      <c r="D42" s="15">
        <v>2152202</v>
      </c>
      <c r="E42" s="15">
        <v>5136210</v>
      </c>
      <c r="F42" s="15">
        <v>1929448</v>
      </c>
      <c r="G42" s="15">
        <v>0</v>
      </c>
      <c r="H42" s="15">
        <v>62195</v>
      </c>
      <c r="I42" s="15">
        <v>0</v>
      </c>
      <c r="J42" s="15">
        <v>0</v>
      </c>
      <c r="K42" s="15">
        <v>0</v>
      </c>
      <c r="L42" s="15">
        <v>0</v>
      </c>
      <c r="M42" s="16" t="s">
        <v>27</v>
      </c>
      <c r="N42" s="15">
        <v>5365050</v>
      </c>
      <c r="O42" s="15">
        <v>7356693</v>
      </c>
      <c r="P42" s="15">
        <v>82970093</v>
      </c>
    </row>
    <row r="43" spans="1:16" s="3" customFormat="1" ht="29.25" customHeight="1" x14ac:dyDescent="0.35">
      <c r="A43" s="16" t="s">
        <v>26</v>
      </c>
      <c r="B43" s="15">
        <v>9723827</v>
      </c>
      <c r="C43" s="15">
        <v>0</v>
      </c>
      <c r="D43" s="15">
        <v>0</v>
      </c>
      <c r="E43" s="15">
        <v>814741</v>
      </c>
      <c r="F43" s="15">
        <v>0</v>
      </c>
      <c r="G43" s="15">
        <v>0</v>
      </c>
      <c r="H43" s="15">
        <v>128278</v>
      </c>
      <c r="I43" s="15">
        <v>0</v>
      </c>
      <c r="J43" s="15">
        <v>0</v>
      </c>
      <c r="K43" s="15">
        <v>0</v>
      </c>
      <c r="L43" s="15">
        <v>0</v>
      </c>
      <c r="M43" s="16" t="s">
        <v>26</v>
      </c>
      <c r="N43" s="15">
        <v>1001321</v>
      </c>
      <c r="O43" s="15">
        <v>1129599</v>
      </c>
      <c r="P43" s="15">
        <v>27981051</v>
      </c>
    </row>
    <row r="44" spans="1:16" s="3" customFormat="1" ht="29.25" customHeight="1" x14ac:dyDescent="0.35">
      <c r="A44" s="16" t="s">
        <v>25</v>
      </c>
      <c r="B44" s="15">
        <v>2846886</v>
      </c>
      <c r="C44" s="15">
        <v>0</v>
      </c>
      <c r="D44" s="15">
        <v>0</v>
      </c>
      <c r="E44" s="15">
        <v>31916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6" t="s">
        <v>25</v>
      </c>
      <c r="N44" s="15">
        <v>488033</v>
      </c>
      <c r="O44" s="15">
        <v>488033</v>
      </c>
      <c r="P44" s="15">
        <v>14562148</v>
      </c>
    </row>
    <row r="45" spans="1:16" s="12" customFormat="1" ht="29.25" customHeight="1" x14ac:dyDescent="0.35">
      <c r="A45" s="14" t="s">
        <v>24</v>
      </c>
      <c r="B45" s="13">
        <v>10156390</v>
      </c>
      <c r="C45" s="13">
        <v>0</v>
      </c>
      <c r="D45" s="13">
        <v>18996</v>
      </c>
      <c r="E45" s="13">
        <v>594330</v>
      </c>
      <c r="F45" s="13">
        <v>1360895</v>
      </c>
      <c r="G45" s="13">
        <v>0</v>
      </c>
      <c r="H45" s="13">
        <v>115949</v>
      </c>
      <c r="I45" s="13">
        <v>0</v>
      </c>
      <c r="J45" s="13">
        <v>0</v>
      </c>
      <c r="K45" s="13">
        <v>0</v>
      </c>
      <c r="L45" s="13">
        <v>0</v>
      </c>
      <c r="M45" s="14" t="s">
        <v>24</v>
      </c>
      <c r="N45" s="13">
        <v>2766623</v>
      </c>
      <c r="O45" s="13">
        <v>4243467</v>
      </c>
      <c r="P45" s="13">
        <v>46838412</v>
      </c>
    </row>
    <row r="46" spans="1:16" s="3" customFormat="1" ht="29.25" customHeight="1" x14ac:dyDescent="0.35">
      <c r="A46" s="16" t="s">
        <v>23</v>
      </c>
      <c r="B46" s="15">
        <v>56726097</v>
      </c>
      <c r="C46" s="15">
        <v>0</v>
      </c>
      <c r="D46" s="15">
        <v>0</v>
      </c>
      <c r="E46" s="15">
        <v>948945</v>
      </c>
      <c r="F46" s="15">
        <v>1303078</v>
      </c>
      <c r="G46" s="15">
        <v>0</v>
      </c>
      <c r="H46" s="15">
        <v>207724</v>
      </c>
      <c r="I46" s="15">
        <v>0</v>
      </c>
      <c r="J46" s="15">
        <v>0</v>
      </c>
      <c r="K46" s="15">
        <v>0</v>
      </c>
      <c r="L46" s="15">
        <v>0</v>
      </c>
      <c r="M46" s="16" t="s">
        <v>23</v>
      </c>
      <c r="N46" s="15">
        <v>2539938</v>
      </c>
      <c r="O46" s="15">
        <v>4050740</v>
      </c>
      <c r="P46" s="15">
        <v>84118499</v>
      </c>
    </row>
    <row r="47" spans="1:16" s="3" customFormat="1" ht="29.25" customHeight="1" x14ac:dyDescent="0.35">
      <c r="A47" s="16" t="s">
        <v>22</v>
      </c>
      <c r="B47" s="15">
        <v>48917761</v>
      </c>
      <c r="C47" s="15">
        <v>0</v>
      </c>
      <c r="D47" s="15">
        <v>0</v>
      </c>
      <c r="E47" s="15">
        <v>1877861</v>
      </c>
      <c r="F47" s="15">
        <v>0</v>
      </c>
      <c r="G47" s="15">
        <v>0</v>
      </c>
      <c r="H47" s="15">
        <v>198859</v>
      </c>
      <c r="I47" s="15">
        <v>0</v>
      </c>
      <c r="J47" s="15">
        <v>0</v>
      </c>
      <c r="K47" s="15">
        <v>0</v>
      </c>
      <c r="L47" s="15">
        <v>0</v>
      </c>
      <c r="M47" s="16" t="s">
        <v>22</v>
      </c>
      <c r="N47" s="15">
        <v>577257</v>
      </c>
      <c r="O47" s="15">
        <v>776116</v>
      </c>
      <c r="P47" s="15">
        <v>63049144</v>
      </c>
    </row>
    <row r="48" spans="1:16" s="3" customFormat="1" ht="29.25" customHeight="1" x14ac:dyDescent="0.35">
      <c r="A48" s="16" t="s">
        <v>21</v>
      </c>
      <c r="B48" s="15">
        <v>55997871</v>
      </c>
      <c r="C48" s="15">
        <v>0</v>
      </c>
      <c r="D48" s="15">
        <v>0</v>
      </c>
      <c r="E48" s="15">
        <v>7060745</v>
      </c>
      <c r="F48" s="15">
        <v>0</v>
      </c>
      <c r="G48" s="15">
        <v>0</v>
      </c>
      <c r="H48" s="15">
        <v>65672</v>
      </c>
      <c r="I48" s="15">
        <v>0</v>
      </c>
      <c r="J48" s="15">
        <v>0</v>
      </c>
      <c r="K48" s="15">
        <v>0</v>
      </c>
      <c r="L48" s="15">
        <v>0</v>
      </c>
      <c r="M48" s="16" t="s">
        <v>21</v>
      </c>
      <c r="N48" s="15">
        <v>1835076</v>
      </c>
      <c r="O48" s="15">
        <v>1900748</v>
      </c>
      <c r="P48" s="15">
        <v>85045994</v>
      </c>
    </row>
    <row r="49" spans="1:16" s="3" customFormat="1" ht="29.25" customHeight="1" x14ac:dyDescent="0.35">
      <c r="A49" s="16" t="s">
        <v>20</v>
      </c>
      <c r="B49" s="15">
        <v>60049961</v>
      </c>
      <c r="C49" s="15">
        <v>0</v>
      </c>
      <c r="D49" s="15">
        <v>2799353</v>
      </c>
      <c r="E49" s="15">
        <v>691346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6" t="s">
        <v>20</v>
      </c>
      <c r="N49" s="15">
        <v>2694300</v>
      </c>
      <c r="O49" s="15">
        <v>2694300</v>
      </c>
      <c r="P49" s="15">
        <v>79203462</v>
      </c>
    </row>
    <row r="50" spans="1:16" s="12" customFormat="1" ht="29.25" customHeight="1" x14ac:dyDescent="0.35">
      <c r="A50" s="14" t="s">
        <v>19</v>
      </c>
      <c r="B50" s="13">
        <v>54432722</v>
      </c>
      <c r="C50" s="13">
        <v>0</v>
      </c>
      <c r="D50" s="13">
        <v>16042</v>
      </c>
      <c r="E50" s="13">
        <v>2820720</v>
      </c>
      <c r="F50" s="13">
        <v>0</v>
      </c>
      <c r="G50" s="13">
        <v>0</v>
      </c>
      <c r="H50" s="13">
        <v>134614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  <c r="N50" s="13">
        <v>4521956</v>
      </c>
      <c r="O50" s="13">
        <v>4656570</v>
      </c>
      <c r="P50" s="13">
        <v>94795433</v>
      </c>
    </row>
    <row r="51" spans="1:16" s="3" customFormat="1" ht="29.25" customHeight="1" x14ac:dyDescent="0.35">
      <c r="A51" s="16" t="s">
        <v>18</v>
      </c>
      <c r="B51" s="15">
        <v>11897836</v>
      </c>
      <c r="C51" s="15">
        <v>0</v>
      </c>
      <c r="D51" s="15">
        <v>7430</v>
      </c>
      <c r="E51" s="15">
        <v>1093936</v>
      </c>
      <c r="F51" s="15">
        <v>0</v>
      </c>
      <c r="G51" s="15">
        <v>0</v>
      </c>
      <c r="H51" s="15">
        <v>91342</v>
      </c>
      <c r="I51" s="15">
        <v>0</v>
      </c>
      <c r="J51" s="15">
        <v>0</v>
      </c>
      <c r="K51" s="15">
        <v>0</v>
      </c>
      <c r="L51" s="15">
        <v>0</v>
      </c>
      <c r="M51" s="16" t="s">
        <v>18</v>
      </c>
      <c r="N51" s="15">
        <v>911417</v>
      </c>
      <c r="O51" s="15">
        <v>1002759</v>
      </c>
      <c r="P51" s="15">
        <v>27610173</v>
      </c>
    </row>
    <row r="52" spans="1:16" s="3" customFormat="1" ht="29.25" customHeight="1" x14ac:dyDescent="0.35">
      <c r="A52" s="16" t="s">
        <v>17</v>
      </c>
      <c r="B52" s="15">
        <v>42115595</v>
      </c>
      <c r="C52" s="15">
        <v>0</v>
      </c>
      <c r="D52" s="15">
        <v>26743</v>
      </c>
      <c r="E52" s="15">
        <v>4003997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6" t="s">
        <v>17</v>
      </c>
      <c r="N52" s="15">
        <v>995629</v>
      </c>
      <c r="O52" s="15">
        <v>995629</v>
      </c>
      <c r="P52" s="15">
        <v>67423914</v>
      </c>
    </row>
    <row r="53" spans="1:16" s="3" customFormat="1" ht="29.25" customHeight="1" x14ac:dyDescent="0.35">
      <c r="A53" s="16" t="s">
        <v>16</v>
      </c>
      <c r="B53" s="15">
        <v>16830686</v>
      </c>
      <c r="C53" s="15">
        <v>0</v>
      </c>
      <c r="D53" s="15">
        <v>0</v>
      </c>
      <c r="E53" s="15">
        <v>1481828</v>
      </c>
      <c r="F53" s="15">
        <v>62930</v>
      </c>
      <c r="G53" s="15">
        <v>0</v>
      </c>
      <c r="H53" s="15">
        <v>70290</v>
      </c>
      <c r="I53" s="15">
        <v>0</v>
      </c>
      <c r="J53" s="15">
        <v>0</v>
      </c>
      <c r="K53" s="15">
        <v>0</v>
      </c>
      <c r="L53" s="15">
        <v>0</v>
      </c>
      <c r="M53" s="16" t="s">
        <v>16</v>
      </c>
      <c r="N53" s="15">
        <v>1173288</v>
      </c>
      <c r="O53" s="15">
        <v>1306508</v>
      </c>
      <c r="P53" s="15">
        <v>30413963</v>
      </c>
    </row>
    <row r="54" spans="1:16" s="3" customFormat="1" ht="29.25" customHeight="1" x14ac:dyDescent="0.35">
      <c r="A54" s="16" t="s">
        <v>15</v>
      </c>
      <c r="B54" s="15">
        <v>64871825</v>
      </c>
      <c r="C54" s="15">
        <v>0</v>
      </c>
      <c r="D54" s="15">
        <v>2509</v>
      </c>
      <c r="E54" s="15">
        <v>5367863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6" t="s">
        <v>15</v>
      </c>
      <c r="N54" s="15">
        <v>2077999</v>
      </c>
      <c r="O54" s="15">
        <v>2077999</v>
      </c>
      <c r="P54" s="15">
        <v>83135537</v>
      </c>
    </row>
    <row r="55" spans="1:16" s="12" customFormat="1" ht="29.25" customHeight="1" x14ac:dyDescent="0.35">
      <c r="A55" s="14" t="s">
        <v>14</v>
      </c>
      <c r="B55" s="13">
        <v>22590660</v>
      </c>
      <c r="C55" s="13">
        <v>0</v>
      </c>
      <c r="D55" s="13">
        <v>0</v>
      </c>
      <c r="E55" s="13">
        <v>3829274</v>
      </c>
      <c r="F55" s="13">
        <v>0</v>
      </c>
      <c r="G55" s="13">
        <v>0</v>
      </c>
      <c r="H55" s="13">
        <v>226641</v>
      </c>
      <c r="I55" s="13">
        <v>0</v>
      </c>
      <c r="J55" s="13">
        <v>0</v>
      </c>
      <c r="K55" s="13">
        <v>0</v>
      </c>
      <c r="L55" s="13">
        <v>0</v>
      </c>
      <c r="M55" s="14" t="s">
        <v>14</v>
      </c>
      <c r="N55" s="13">
        <v>2097573</v>
      </c>
      <c r="O55" s="13">
        <v>2324214</v>
      </c>
      <c r="P55" s="13">
        <v>53007183</v>
      </c>
    </row>
    <row r="56" spans="1:16" s="3" customFormat="1" ht="29.25" customHeight="1" x14ac:dyDescent="0.35">
      <c r="A56" s="16" t="s">
        <v>13</v>
      </c>
      <c r="B56" s="15">
        <v>70208568</v>
      </c>
      <c r="C56" s="15">
        <v>0</v>
      </c>
      <c r="D56" s="15">
        <v>169316</v>
      </c>
      <c r="E56" s="15">
        <v>649721</v>
      </c>
      <c r="F56" s="15">
        <v>0</v>
      </c>
      <c r="G56" s="15">
        <v>0</v>
      </c>
      <c r="H56" s="15">
        <v>170593</v>
      </c>
      <c r="I56" s="15">
        <v>0</v>
      </c>
      <c r="J56" s="15">
        <v>0</v>
      </c>
      <c r="K56" s="15">
        <v>0</v>
      </c>
      <c r="L56" s="15">
        <v>0</v>
      </c>
      <c r="M56" s="16" t="s">
        <v>13</v>
      </c>
      <c r="N56" s="15">
        <v>3295178</v>
      </c>
      <c r="O56" s="15">
        <v>3465771</v>
      </c>
      <c r="P56" s="15">
        <v>96769977</v>
      </c>
    </row>
    <row r="57" spans="1:16" s="3" customFormat="1" ht="29.25" customHeight="1" x14ac:dyDescent="0.35">
      <c r="A57" s="16" t="s">
        <v>12</v>
      </c>
      <c r="B57" s="15">
        <v>13081725</v>
      </c>
      <c r="C57" s="15">
        <v>0</v>
      </c>
      <c r="D57" s="15">
        <v>0</v>
      </c>
      <c r="E57" s="15">
        <v>952953</v>
      </c>
      <c r="F57" s="15">
        <v>0</v>
      </c>
      <c r="G57" s="15">
        <v>0</v>
      </c>
      <c r="H57" s="15">
        <v>259676</v>
      </c>
      <c r="I57" s="15">
        <v>0</v>
      </c>
      <c r="J57" s="15">
        <v>0</v>
      </c>
      <c r="K57" s="15">
        <v>0</v>
      </c>
      <c r="L57" s="15">
        <v>0</v>
      </c>
      <c r="M57" s="16" t="s">
        <v>12</v>
      </c>
      <c r="N57" s="15">
        <v>2366524</v>
      </c>
      <c r="O57" s="15">
        <v>2626200</v>
      </c>
      <c r="P57" s="15">
        <v>22006544</v>
      </c>
    </row>
    <row r="58" spans="1:16" s="3" customFormat="1" ht="29.25" customHeight="1" x14ac:dyDescent="0.35">
      <c r="A58" s="16" t="s">
        <v>11</v>
      </c>
      <c r="B58" s="15">
        <v>14858651</v>
      </c>
      <c r="C58" s="15">
        <v>0</v>
      </c>
      <c r="D58" s="15">
        <v>0</v>
      </c>
      <c r="E58" s="15">
        <v>975452</v>
      </c>
      <c r="F58" s="15">
        <v>0</v>
      </c>
      <c r="G58" s="15">
        <v>0</v>
      </c>
      <c r="H58" s="15">
        <v>198974</v>
      </c>
      <c r="I58" s="15">
        <v>0</v>
      </c>
      <c r="J58" s="15">
        <v>0</v>
      </c>
      <c r="K58" s="15">
        <v>0</v>
      </c>
      <c r="L58" s="15">
        <v>0</v>
      </c>
      <c r="M58" s="16" t="s">
        <v>11</v>
      </c>
      <c r="N58" s="15">
        <v>1403782</v>
      </c>
      <c r="O58" s="15">
        <v>1602756</v>
      </c>
      <c r="P58" s="15">
        <v>28702300</v>
      </c>
    </row>
    <row r="59" spans="1:16" s="3" customFormat="1" ht="29.25" customHeight="1" x14ac:dyDescent="0.35">
      <c r="A59" s="16" t="s">
        <v>10</v>
      </c>
      <c r="B59" s="15">
        <v>17506190</v>
      </c>
      <c r="C59" s="15">
        <v>54</v>
      </c>
      <c r="D59" s="15">
        <v>0</v>
      </c>
      <c r="E59" s="15">
        <v>436823</v>
      </c>
      <c r="F59" s="15">
        <v>286323</v>
      </c>
      <c r="G59" s="15">
        <v>0</v>
      </c>
      <c r="H59" s="15">
        <v>298251</v>
      </c>
      <c r="I59" s="15">
        <v>0</v>
      </c>
      <c r="J59" s="15">
        <v>0</v>
      </c>
      <c r="K59" s="15">
        <v>0</v>
      </c>
      <c r="L59" s="15">
        <v>0</v>
      </c>
      <c r="M59" s="16" t="s">
        <v>10</v>
      </c>
      <c r="N59" s="15">
        <v>3408514</v>
      </c>
      <c r="O59" s="15">
        <v>3993088</v>
      </c>
      <c r="P59" s="15">
        <v>32912064</v>
      </c>
    </row>
    <row r="60" spans="1:16" s="12" customFormat="1" ht="29.25" customHeight="1" x14ac:dyDescent="0.35">
      <c r="A60" s="14" t="s">
        <v>9</v>
      </c>
      <c r="B60" s="13">
        <v>25841049</v>
      </c>
      <c r="C60" s="13">
        <v>0</v>
      </c>
      <c r="D60" s="13">
        <v>46701</v>
      </c>
      <c r="E60" s="13">
        <v>2671339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9</v>
      </c>
      <c r="N60" s="13">
        <v>281626</v>
      </c>
      <c r="O60" s="13">
        <v>281626</v>
      </c>
      <c r="P60" s="13">
        <v>37540028</v>
      </c>
    </row>
    <row r="61" spans="1:16" s="3" customFormat="1" ht="29.25" customHeight="1" x14ac:dyDescent="0.35">
      <c r="A61" s="16" t="s">
        <v>8</v>
      </c>
      <c r="B61" s="15">
        <v>9762095</v>
      </c>
      <c r="C61" s="15">
        <v>2477</v>
      </c>
      <c r="D61" s="15">
        <v>0</v>
      </c>
      <c r="E61" s="15">
        <v>251972</v>
      </c>
      <c r="F61" s="15">
        <v>0</v>
      </c>
      <c r="G61" s="15">
        <v>0</v>
      </c>
      <c r="H61" s="15">
        <v>204415</v>
      </c>
      <c r="I61" s="15">
        <v>0</v>
      </c>
      <c r="J61" s="15">
        <v>0</v>
      </c>
      <c r="K61" s="15">
        <v>0</v>
      </c>
      <c r="L61" s="15">
        <v>0</v>
      </c>
      <c r="M61" s="16" t="s">
        <v>8</v>
      </c>
      <c r="N61" s="15">
        <v>1440940</v>
      </c>
      <c r="O61" s="15">
        <v>1645355</v>
      </c>
      <c r="P61" s="15">
        <v>18424238</v>
      </c>
    </row>
    <row r="62" spans="1:16" s="3" customFormat="1" ht="29.25" customHeight="1" x14ac:dyDescent="0.35">
      <c r="A62" s="16" t="s">
        <v>7</v>
      </c>
      <c r="B62" s="15">
        <v>1136179</v>
      </c>
      <c r="C62" s="15">
        <v>0</v>
      </c>
      <c r="D62" s="15">
        <v>0</v>
      </c>
      <c r="E62" s="15">
        <v>22132</v>
      </c>
      <c r="F62" s="15">
        <v>0</v>
      </c>
      <c r="G62" s="15">
        <v>0</v>
      </c>
      <c r="H62" s="15">
        <v>143435</v>
      </c>
      <c r="I62" s="15">
        <v>0</v>
      </c>
      <c r="J62" s="15">
        <v>0</v>
      </c>
      <c r="K62" s="15">
        <v>0</v>
      </c>
      <c r="L62" s="15">
        <v>0</v>
      </c>
      <c r="M62" s="16" t="s">
        <v>7</v>
      </c>
      <c r="N62" s="15">
        <v>1246076</v>
      </c>
      <c r="O62" s="15">
        <v>1389511</v>
      </c>
      <c r="P62" s="15">
        <v>5783906</v>
      </c>
    </row>
    <row r="63" spans="1:16" s="3" customFormat="1" ht="29.25" customHeight="1" x14ac:dyDescent="0.35">
      <c r="A63" s="16" t="s">
        <v>6</v>
      </c>
      <c r="B63" s="15">
        <v>7503643</v>
      </c>
      <c r="C63" s="15">
        <v>0</v>
      </c>
      <c r="D63" s="15">
        <v>0</v>
      </c>
      <c r="E63" s="15">
        <v>796042</v>
      </c>
      <c r="F63" s="15">
        <v>0</v>
      </c>
      <c r="G63" s="15">
        <v>0</v>
      </c>
      <c r="H63" s="15">
        <v>117309</v>
      </c>
      <c r="I63" s="15">
        <v>0</v>
      </c>
      <c r="J63" s="15">
        <v>0</v>
      </c>
      <c r="K63" s="15">
        <v>0</v>
      </c>
      <c r="L63" s="15">
        <v>0</v>
      </c>
      <c r="M63" s="16" t="s">
        <v>6</v>
      </c>
      <c r="N63" s="15">
        <v>2455622</v>
      </c>
      <c r="O63" s="15">
        <v>2572931</v>
      </c>
      <c r="P63" s="15">
        <v>31935929</v>
      </c>
    </row>
    <row r="64" spans="1:16" s="3" customFormat="1" ht="29.25" customHeight="1" x14ac:dyDescent="0.35">
      <c r="A64" s="16" t="s">
        <v>5</v>
      </c>
      <c r="B64" s="15">
        <v>14935721</v>
      </c>
      <c r="C64" s="15">
        <v>0</v>
      </c>
      <c r="D64" s="15">
        <v>653665</v>
      </c>
      <c r="E64" s="15">
        <v>1974552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6" t="s">
        <v>5</v>
      </c>
      <c r="N64" s="15">
        <v>430525</v>
      </c>
      <c r="O64" s="15">
        <v>430525</v>
      </c>
      <c r="P64" s="15">
        <v>23614523</v>
      </c>
    </row>
    <row r="65" spans="1:16" s="12" customFormat="1" ht="29.25" customHeight="1" x14ac:dyDescent="0.35">
      <c r="A65" s="14" t="s">
        <v>4</v>
      </c>
      <c r="B65" s="13">
        <v>10219732</v>
      </c>
      <c r="C65" s="13">
        <v>2095</v>
      </c>
      <c r="D65" s="13">
        <v>22731</v>
      </c>
      <c r="E65" s="13">
        <v>515563</v>
      </c>
      <c r="F65" s="13">
        <v>0</v>
      </c>
      <c r="G65" s="13">
        <v>0</v>
      </c>
      <c r="H65" s="13">
        <v>97710</v>
      </c>
      <c r="I65" s="13">
        <v>0</v>
      </c>
      <c r="J65" s="13">
        <v>0</v>
      </c>
      <c r="K65" s="13">
        <v>0</v>
      </c>
      <c r="L65" s="13">
        <v>0</v>
      </c>
      <c r="M65" s="14" t="s">
        <v>4</v>
      </c>
      <c r="N65" s="13">
        <v>1022856</v>
      </c>
      <c r="O65" s="13">
        <v>1120566</v>
      </c>
      <c r="P65" s="13">
        <v>30873152</v>
      </c>
    </row>
    <row r="66" spans="1:16" s="3" customFormat="1" ht="29.25" customHeight="1" thickBot="1" x14ac:dyDescent="0.4">
      <c r="A66" s="11" t="s">
        <v>3</v>
      </c>
      <c r="B66" s="10">
        <v>56020095</v>
      </c>
      <c r="C66" s="10">
        <v>0</v>
      </c>
      <c r="D66" s="10">
        <v>977986</v>
      </c>
      <c r="E66" s="10">
        <v>13572940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1" t="s">
        <v>3</v>
      </c>
      <c r="N66" s="10">
        <v>1702011</v>
      </c>
      <c r="O66" s="10">
        <v>1702011</v>
      </c>
      <c r="P66" s="10">
        <v>96774481</v>
      </c>
    </row>
    <row r="67" spans="1:16" s="3" customFormat="1" ht="29.25" customHeight="1" thickTop="1" thickBot="1" x14ac:dyDescent="0.4">
      <c r="A67" s="9" t="s">
        <v>2</v>
      </c>
      <c r="B67" s="8">
        <f>SUM(B21:B66)</f>
        <v>1440728245</v>
      </c>
      <c r="C67" s="8">
        <f>SUM(C21:C66)</f>
        <v>108959</v>
      </c>
      <c r="D67" s="8">
        <f>SUM(D21:D66)</f>
        <v>10989111</v>
      </c>
      <c r="E67" s="8">
        <f>SUM(E21:E66)</f>
        <v>138855424</v>
      </c>
      <c r="F67" s="8">
        <f>SUM(F21:F66)</f>
        <v>8824106</v>
      </c>
      <c r="G67" s="8">
        <f>SUM(G21:G66)</f>
        <v>0</v>
      </c>
      <c r="H67" s="8">
        <f>SUM(H21:H66)</f>
        <v>5889616</v>
      </c>
      <c r="I67" s="8">
        <f>SUM(I21:I66)</f>
        <v>0</v>
      </c>
      <c r="J67" s="8">
        <f>SUM(J21:J66)</f>
        <v>0</v>
      </c>
      <c r="K67" s="8">
        <f>SUM(K21:K66)</f>
        <v>0</v>
      </c>
      <c r="L67" s="8">
        <f>SUM(L21:L66)</f>
        <v>0</v>
      </c>
      <c r="M67" s="9" t="s">
        <v>2</v>
      </c>
      <c r="N67" s="8">
        <f>SUM(N21:N66)</f>
        <v>71839568</v>
      </c>
      <c r="O67" s="8">
        <f>SUM(O21:O66)</f>
        <v>86553290</v>
      </c>
      <c r="P67" s="8">
        <f>SUM(P21:P66)</f>
        <v>2458979619</v>
      </c>
    </row>
    <row r="68" spans="1:16" s="3" customFormat="1" ht="29.25" customHeight="1" thickTop="1" x14ac:dyDescent="0.35">
      <c r="A68" s="7" t="s">
        <v>1</v>
      </c>
      <c r="B68" s="6">
        <f>+B67+B20</f>
        <v>2977037931</v>
      </c>
      <c r="C68" s="6">
        <f>+C67+C20</f>
        <v>445505</v>
      </c>
      <c r="D68" s="6">
        <f>+D67+D20</f>
        <v>18706565</v>
      </c>
      <c r="E68" s="6">
        <f>+E67+E20</f>
        <v>279204268</v>
      </c>
      <c r="F68" s="6">
        <f>+F67+F20</f>
        <v>25708037</v>
      </c>
      <c r="G68" s="6">
        <f>+G67+G20</f>
        <v>35644</v>
      </c>
      <c r="H68" s="6">
        <f>+H67+H20</f>
        <v>16609592</v>
      </c>
      <c r="I68" s="6">
        <f>+I67+I20</f>
        <v>0</v>
      </c>
      <c r="J68" s="6">
        <f>+J67+J20</f>
        <v>0</v>
      </c>
      <c r="K68" s="6">
        <f>+K67+K20</f>
        <v>167020</v>
      </c>
      <c r="L68" s="6">
        <f>+L67+L20</f>
        <v>167020</v>
      </c>
      <c r="M68" s="7" t="s">
        <v>1</v>
      </c>
      <c r="N68" s="6">
        <f>+N67+N20</f>
        <v>174470151</v>
      </c>
      <c r="O68" s="6">
        <f>+O67+O20</f>
        <v>216990444</v>
      </c>
      <c r="P68" s="6">
        <f>+P67+P20</f>
        <v>5630834568</v>
      </c>
    </row>
    <row r="69" spans="1:16" s="3" customFormat="1" ht="29.25" customHeight="1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5"/>
      <c r="N69" s="4"/>
      <c r="O69" s="4"/>
      <c r="P69" s="4"/>
    </row>
    <row r="70" spans="1:16" ht="23.5" x14ac:dyDescent="0.35">
      <c r="A70" s="2" t="s">
        <v>0</v>
      </c>
      <c r="M70" s="2" t="str">
        <f>A70</f>
        <v>※　調査基準日：令和７年１月１日</v>
      </c>
    </row>
    <row r="71" spans="1:16" ht="30.75" customHeight="1" x14ac:dyDescent="0.35">
      <c r="A71" s="2"/>
      <c r="M71" s="2"/>
    </row>
  </sheetData>
  <mergeCells count="8">
    <mergeCell ref="N2:P2"/>
    <mergeCell ref="D3:D6"/>
    <mergeCell ref="E3:E6"/>
    <mergeCell ref="P3:P6"/>
    <mergeCell ref="H4:L4"/>
    <mergeCell ref="H5:H6"/>
    <mergeCell ref="I5:L5"/>
    <mergeCell ref="N3:O3"/>
  </mergeCells>
  <phoneticPr fontId="2"/>
  <pageMargins left="0.78740157480314965" right="0.78740157480314965" top="0.78740157480314965" bottom="0" header="0.59055118110236227" footer="0.31496062992125984"/>
  <pageSetup paperSize="9" scale="31" firstPageNumber="216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  <colBreaks count="1" manualBreakCount="1">
    <brk id="12" max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土地(3)-2</vt:lpstr>
      <vt:lpstr>'土地(3)-2'!Print_Area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2026-03-30T10:12:41Z</dcterms:created>
  <dcterms:modified xsi:type="dcterms:W3CDTF">2026-03-30T10:13:33Z</dcterms:modified>
</cp:coreProperties>
</file>