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184D077C-2B92-44D7-A811-51F48B99618E}" xr6:coauthVersionLast="47" xr6:coauthVersionMax="47" xr10:uidLastSave="{00000000-0000-0000-0000-000000000000}"/>
  <bookViews>
    <workbookView xWindow="28680" yWindow="-120" windowWidth="29040" windowHeight="15720" xr2:uid="{6AFC22D4-F317-49EA-9AC6-169893CF86A1}"/>
  </bookViews>
  <sheets>
    <sheet name="土地(4)-1" sheetId="1" r:id="rId1"/>
  </sheets>
  <definedNames>
    <definedName name="_xlnm.Print_Area" localSheetId="0">'土地(4)-1'!$A$1:$M$70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C20" i="1"/>
  <c r="D20" i="1"/>
  <c r="E20" i="1"/>
  <c r="F20" i="1"/>
  <c r="G20" i="1"/>
  <c r="H20" i="1"/>
  <c r="I20" i="1"/>
  <c r="J20" i="1"/>
  <c r="K20" i="1"/>
  <c r="L20" i="1"/>
  <c r="M20" i="1"/>
  <c r="B67" i="1"/>
  <c r="C67" i="1"/>
  <c r="D67" i="1"/>
  <c r="E67" i="1"/>
  <c r="F67" i="1"/>
  <c r="F68" i="1" s="1"/>
  <c r="G67" i="1"/>
  <c r="H67" i="1"/>
  <c r="I67" i="1"/>
  <c r="I68" i="1" s="1"/>
  <c r="J67" i="1"/>
  <c r="J68" i="1" s="1"/>
  <c r="K67" i="1"/>
  <c r="L67" i="1"/>
  <c r="L68" i="1" s="1"/>
  <c r="M67" i="1"/>
  <c r="M68" i="1" s="1"/>
  <c r="B68" i="1"/>
  <c r="C68" i="1"/>
  <c r="D68" i="1"/>
  <c r="E68" i="1"/>
  <c r="G68" i="1"/>
  <c r="H68" i="1"/>
  <c r="K68" i="1"/>
</calcChain>
</file>

<file path=xl/sharedStrings.xml><?xml version="1.0" encoding="utf-8"?>
<sst xmlns="http://schemas.openxmlformats.org/spreadsheetml/2006/main" count="82" uniqueCount="82">
  <si>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2" eb="13">
      <t>ヘイネン</t>
    </rPh>
    <rPh sb="13" eb="14">
      <t>ガツ</t>
    </rPh>
    <rPh sb="15" eb="16">
      <t>ニチ</t>
    </rPh>
    <phoneticPr fontId="4"/>
  </si>
  <si>
    <t>合　計</t>
  </si>
  <si>
    <t>町村計</t>
  </si>
  <si>
    <t>飯舘村</t>
  </si>
  <si>
    <t>新地町</t>
  </si>
  <si>
    <t>葛尾村</t>
  </si>
  <si>
    <t>浪江町</t>
  </si>
  <si>
    <t>双葉町</t>
  </si>
  <si>
    <t>大熊町</t>
  </si>
  <si>
    <t>川内村</t>
  </si>
  <si>
    <t>富岡町</t>
  </si>
  <si>
    <t>楢葉町</t>
  </si>
  <si>
    <t>広野町</t>
  </si>
  <si>
    <t>小野町</t>
  </si>
  <si>
    <t>三春町</t>
  </si>
  <si>
    <t>古殿町</t>
  </si>
  <si>
    <t>浅川町</t>
  </si>
  <si>
    <t>平田村</t>
  </si>
  <si>
    <t>玉川村</t>
  </si>
  <si>
    <t>石川町</t>
  </si>
  <si>
    <t>鮫川村</t>
  </si>
  <si>
    <t>塙町</t>
  </si>
  <si>
    <t>矢祭町</t>
  </si>
  <si>
    <t>棚倉町</t>
  </si>
  <si>
    <t>矢吹町</t>
  </si>
  <si>
    <t>中島村</t>
  </si>
  <si>
    <t>泉崎村</t>
  </si>
  <si>
    <t>西郷村</t>
  </si>
  <si>
    <t>会津美里町</t>
    <rPh sb="0" eb="5">
      <t>アイヅミサトマチ</t>
    </rPh>
    <phoneticPr fontId="4"/>
  </si>
  <si>
    <t>昭和村</t>
  </si>
  <si>
    <t>金山町</t>
  </si>
  <si>
    <t>三島町</t>
  </si>
  <si>
    <t>柳津町</t>
  </si>
  <si>
    <t>湯川村</t>
  </si>
  <si>
    <t>会津坂下町</t>
  </si>
  <si>
    <t>猪苗代町</t>
  </si>
  <si>
    <t>磐梯町</t>
  </si>
  <si>
    <t>西会津町</t>
  </si>
  <si>
    <t>北塩原村</t>
  </si>
  <si>
    <t>南会津町</t>
    <rPh sb="0" eb="1">
      <t>ミナミ</t>
    </rPh>
    <rPh sb="1" eb="4">
      <t>アイヅマチ</t>
    </rPh>
    <phoneticPr fontId="4"/>
  </si>
  <si>
    <t>只見町</t>
  </si>
  <si>
    <t>檜枝岐村</t>
  </si>
  <si>
    <t>下郷町</t>
  </si>
  <si>
    <t>天栄村</t>
  </si>
  <si>
    <t>鏡石町</t>
  </si>
  <si>
    <t>大玉村</t>
  </si>
  <si>
    <t>川俣町</t>
  </si>
  <si>
    <t>国見町</t>
  </si>
  <si>
    <t>桑折町</t>
  </si>
  <si>
    <t>市　計</t>
    <rPh sb="0" eb="1">
      <t>シ</t>
    </rPh>
    <phoneticPr fontId="4"/>
  </si>
  <si>
    <t>本宮市</t>
    <rPh sb="0" eb="2">
      <t>モトミヤ</t>
    </rPh>
    <rPh sb="2" eb="3">
      <t>シ</t>
    </rPh>
    <phoneticPr fontId="4"/>
  </si>
  <si>
    <t>伊達市</t>
    <rPh sb="0" eb="3">
      <t>ダテシ</t>
    </rPh>
    <phoneticPr fontId="4"/>
  </si>
  <si>
    <t>南相馬市</t>
    <rPh sb="0" eb="4">
      <t>ミナミソウマシ</t>
    </rPh>
    <phoneticPr fontId="4"/>
  </si>
  <si>
    <t>田村市</t>
    <rPh sb="0" eb="3">
      <t>タムラシ</t>
    </rPh>
    <phoneticPr fontId="4"/>
  </si>
  <si>
    <t>二本松市</t>
    <rPh sb="0" eb="4">
      <t>ニホンマツシ</t>
    </rPh>
    <phoneticPr fontId="4"/>
  </si>
  <si>
    <t>相馬市</t>
  </si>
  <si>
    <t>喜多方市</t>
  </si>
  <si>
    <t>須賀川市</t>
    <rPh sb="0" eb="4">
      <t>スカガワシ</t>
    </rPh>
    <phoneticPr fontId="4"/>
  </si>
  <si>
    <t>白河市</t>
    <rPh sb="0" eb="3">
      <t>シラカワシ</t>
    </rPh>
    <phoneticPr fontId="4"/>
  </si>
  <si>
    <t>いわき市</t>
  </si>
  <si>
    <t>郡山市</t>
  </si>
  <si>
    <t>会津若松市</t>
    <rPh sb="0" eb="5">
      <t>アイヅワカマツシ</t>
    </rPh>
    <phoneticPr fontId="4"/>
  </si>
  <si>
    <t>福島市</t>
  </si>
  <si>
    <t>（非住宅用地）</t>
    <rPh sb="1" eb="2">
      <t>ヒ</t>
    </rPh>
    <rPh sb="2" eb="4">
      <t>ジュウタク</t>
    </rPh>
    <rPh sb="4" eb="6">
      <t>ヨウチ</t>
    </rPh>
    <phoneticPr fontId="4"/>
  </si>
  <si>
    <t>計</t>
    <rPh sb="0" eb="1">
      <t>ケイ</t>
    </rPh>
    <phoneticPr fontId="4"/>
  </si>
  <si>
    <t>商業地等</t>
    <rPh sb="0" eb="3">
      <t>ショウギョウチ</t>
    </rPh>
    <rPh sb="3" eb="4">
      <t>トウ</t>
    </rPh>
    <phoneticPr fontId="4"/>
  </si>
  <si>
    <t>一般住宅用地</t>
    <rPh sb="0" eb="2">
      <t>イッパン</t>
    </rPh>
    <rPh sb="2" eb="4">
      <t>ジュウタク</t>
    </rPh>
    <rPh sb="4" eb="6">
      <t>ヨウチ</t>
    </rPh>
    <phoneticPr fontId="4"/>
  </si>
  <si>
    <t>小規模住宅用地</t>
    <rPh sb="0" eb="3">
      <t>ショウキボ</t>
    </rPh>
    <rPh sb="3" eb="5">
      <t>ジュウタク</t>
    </rPh>
    <rPh sb="5" eb="7">
      <t>ヨウチ</t>
    </rPh>
    <phoneticPr fontId="4"/>
  </si>
  <si>
    <t>宅地介在畑等</t>
    <rPh sb="0" eb="2">
      <t>タクチ</t>
    </rPh>
    <rPh sb="2" eb="4">
      <t>カイザイ</t>
    </rPh>
    <rPh sb="4" eb="5">
      <t>ハタケ</t>
    </rPh>
    <rPh sb="5" eb="6">
      <t>トウ</t>
    </rPh>
    <phoneticPr fontId="4"/>
  </si>
  <si>
    <t>勧告遊休畑</t>
    <rPh sb="0" eb="2">
      <t>カンコク</t>
    </rPh>
    <rPh sb="2" eb="4">
      <t>ユウキュウ</t>
    </rPh>
    <rPh sb="4" eb="5">
      <t>バタケ</t>
    </rPh>
    <phoneticPr fontId="4"/>
  </si>
  <si>
    <t>一般畑</t>
    <rPh sb="0" eb="2">
      <t>イッパン</t>
    </rPh>
    <rPh sb="2" eb="3">
      <t>ハタケ</t>
    </rPh>
    <phoneticPr fontId="4"/>
  </si>
  <si>
    <t>宅地介在田等</t>
    <rPh sb="0" eb="2">
      <t>タクチ</t>
    </rPh>
    <rPh sb="2" eb="4">
      <t>カイザイ</t>
    </rPh>
    <rPh sb="4" eb="5">
      <t>タ</t>
    </rPh>
    <rPh sb="5" eb="6">
      <t>トウ</t>
    </rPh>
    <phoneticPr fontId="4"/>
  </si>
  <si>
    <t>勧告遊休田</t>
    <rPh sb="0" eb="2">
      <t>カンコク</t>
    </rPh>
    <rPh sb="2" eb="4">
      <t>ユウキュウ</t>
    </rPh>
    <rPh sb="4" eb="5">
      <t>デン</t>
    </rPh>
    <phoneticPr fontId="4"/>
  </si>
  <si>
    <t>一般田</t>
    <rPh sb="0" eb="2">
      <t>イッパン</t>
    </rPh>
    <rPh sb="2" eb="3">
      <t>タ</t>
    </rPh>
    <phoneticPr fontId="4"/>
  </si>
  <si>
    <t>池沼</t>
    <rPh sb="0" eb="2">
      <t>チショウ</t>
    </rPh>
    <phoneticPr fontId="4"/>
  </si>
  <si>
    <t>鉱泉地</t>
    <rPh sb="0" eb="3">
      <t>コウセンチ</t>
    </rPh>
    <phoneticPr fontId="4"/>
  </si>
  <si>
    <t>宅　　　　　　　　　地</t>
    <rPh sb="0" eb="1">
      <t>タク</t>
    </rPh>
    <rPh sb="10" eb="11">
      <t>チ</t>
    </rPh>
    <phoneticPr fontId="4"/>
  </si>
  <si>
    <t>畑</t>
    <rPh sb="0" eb="1">
      <t>ハタケ</t>
    </rPh>
    <phoneticPr fontId="4"/>
  </si>
  <si>
    <t>田</t>
    <rPh sb="0" eb="1">
      <t>タ</t>
    </rPh>
    <phoneticPr fontId="4"/>
  </si>
  <si>
    <t>課　　　　　　税　　　　　　標　　　　　　準　　　　　　額　　　　　　（　　　千　　　円　　　）</t>
    <rPh sb="0" eb="1">
      <t>カ</t>
    </rPh>
    <rPh sb="7" eb="8">
      <t>ゼイ</t>
    </rPh>
    <rPh sb="14" eb="15">
      <t>シルベ</t>
    </rPh>
    <rPh sb="21" eb="22">
      <t>ジュン</t>
    </rPh>
    <rPh sb="28" eb="29">
      <t>ガク</t>
    </rPh>
    <rPh sb="39" eb="40">
      <t>セン</t>
    </rPh>
    <rPh sb="43" eb="44">
      <t>エン</t>
    </rPh>
    <phoneticPr fontId="4"/>
  </si>
  <si>
    <t>市町村名</t>
  </si>
  <si>
    <t>（４）地目ごとの課税対象・課税標準額</t>
    <rPh sb="3" eb="5">
      <t>チモク</t>
    </rPh>
    <rPh sb="8" eb="10">
      <t>カゼイ</t>
    </rPh>
    <rPh sb="10" eb="12">
      <t>タイショウ</t>
    </rPh>
    <rPh sb="13" eb="15">
      <t>カゼイ</t>
    </rPh>
    <rPh sb="15" eb="18">
      <t>ヒョウジュンガク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</si>
</sst>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9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3" fontId="1" fillId="0" borderId="0"/>
  </cellStyleXfs>
  <cellXfs count="46">
    <xf numFmtId="0" fontId="0" fillId="0" borderId="0" xfId="0"/>
    <xf numFmtId="3" fontId="1" fillId="0" borderId="0" xfId="2"/>
    <xf numFmtId="3" fontId="3" fillId="0" borderId="0" xfId="2" applyFont="1"/>
    <xf numFmtId="176" fontId="3" fillId="0" borderId="0" xfId="2" applyNumberFormat="1" applyFont="1"/>
    <xf numFmtId="177" fontId="3" fillId="0" borderId="0" xfId="2" applyNumberFormat="1" applyFont="1" applyAlignment="1">
      <alignment vertical="center"/>
    </xf>
    <xf numFmtId="177" fontId="3" fillId="0" borderId="0" xfId="2" applyNumberFormat="1" applyFont="1" applyAlignment="1">
      <alignment horizontal="center" vertical="center"/>
    </xf>
    <xf numFmtId="176" fontId="3" fillId="0" borderId="1" xfId="2" applyNumberFormat="1" applyFont="1" applyBorder="1" applyAlignment="1">
      <alignment vertical="center" shrinkToFit="1"/>
    </xf>
    <xf numFmtId="177" fontId="3" fillId="0" borderId="1" xfId="2" applyNumberFormat="1" applyFont="1" applyBorder="1" applyAlignment="1">
      <alignment horizontal="center" vertical="center"/>
    </xf>
    <xf numFmtId="176" fontId="3" fillId="0" borderId="2" xfId="2" applyNumberFormat="1" applyFont="1" applyBorder="1" applyAlignment="1">
      <alignment vertical="center" shrinkToFit="1"/>
    </xf>
    <xf numFmtId="177" fontId="3" fillId="0" borderId="2" xfId="2" applyNumberFormat="1" applyFont="1" applyBorder="1" applyAlignment="1">
      <alignment horizontal="center" vertical="center"/>
    </xf>
    <xf numFmtId="176" fontId="3" fillId="0" borderId="3" xfId="1" quotePrefix="1" applyNumberFormat="1" applyFont="1" applyFill="1" applyBorder="1" applyAlignment="1">
      <alignment shrinkToFit="1"/>
    </xf>
    <xf numFmtId="0" fontId="3" fillId="0" borderId="3" xfId="0" applyFont="1" applyBorder="1" applyAlignment="1">
      <alignment horizontal="left"/>
    </xf>
    <xf numFmtId="176" fontId="3" fillId="0" borderId="4" xfId="2" applyNumberFormat="1" applyFont="1" applyBorder="1"/>
    <xf numFmtId="176" fontId="3" fillId="0" borderId="1" xfId="1" quotePrefix="1" applyNumberFormat="1" applyFont="1" applyFill="1" applyBorder="1" applyAlignment="1">
      <alignment shrinkToFit="1"/>
    </xf>
    <xf numFmtId="0" fontId="3" fillId="0" borderId="1" xfId="0" applyFont="1" applyBorder="1" applyAlignment="1">
      <alignment horizontal="left"/>
    </xf>
    <xf numFmtId="176" fontId="3" fillId="0" borderId="5" xfId="1" quotePrefix="1" applyNumberFormat="1" applyFont="1" applyFill="1" applyBorder="1" applyAlignment="1">
      <alignment shrinkToFit="1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176" fontId="3" fillId="0" borderId="6" xfId="1" quotePrefix="1" applyNumberFormat="1" applyFont="1" applyFill="1" applyBorder="1" applyAlignment="1">
      <alignment shrinkToFit="1"/>
    </xf>
    <xf numFmtId="0" fontId="3" fillId="0" borderId="6" xfId="0" applyFont="1" applyBorder="1" applyAlignment="1">
      <alignment horizontal="left"/>
    </xf>
    <xf numFmtId="176" fontId="3" fillId="0" borderId="2" xfId="1" quotePrefix="1" applyNumberFormat="1" applyFont="1" applyFill="1" applyBorder="1" applyAlignment="1">
      <alignment shrinkToFit="1"/>
    </xf>
    <xf numFmtId="176" fontId="3" fillId="0" borderId="2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6" fontId="3" fillId="0" borderId="7" xfId="1" quotePrefix="1" applyNumberFormat="1" applyFont="1" applyFill="1" applyBorder="1" applyAlignment="1">
      <alignment shrinkToFi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3" fontId="6" fillId="0" borderId="0" xfId="2" applyFont="1"/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5" xfId="0" applyFont="1" applyBorder="1" applyAlignment="1">
      <alignment vertical="center" shrinkToFit="1"/>
    </xf>
    <xf numFmtId="0" fontId="6" fillId="0" borderId="1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3" fontId="6" fillId="0" borderId="9" xfId="2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0" fontId="7" fillId="0" borderId="14" xfId="0" applyFont="1" applyBorder="1" applyAlignment="1">
      <alignment horizontal="centerContinuous" vertical="center"/>
    </xf>
    <xf numFmtId="0" fontId="6" fillId="0" borderId="14" xfId="0" applyFont="1" applyBorder="1" applyAlignment="1">
      <alignment horizontal="centerContinuous" vertical="center"/>
    </xf>
    <xf numFmtId="3" fontId="6" fillId="0" borderId="15" xfId="2" applyFont="1" applyBorder="1" applyAlignment="1">
      <alignment horizontal="center" vertical="center" wrapText="1"/>
    </xf>
    <xf numFmtId="3" fontId="8" fillId="0" borderId="0" xfId="2" applyFont="1"/>
  </cellXfs>
  <cellStyles count="3">
    <cellStyle name="桁区切り" xfId="1" builtinId="6"/>
    <cellStyle name="標準" xfId="0" builtinId="0"/>
    <cellStyle name="標準_第１表決算収支の状況b" xfId="2" xr:uid="{F34E3E6C-A7D4-4E83-89BD-1CA9FE3415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6659-87B1-4A14-A1C5-0B9129DB5D06}">
  <sheetPr>
    <pageSetUpPr autoPageBreaks="0"/>
  </sheetPr>
  <dimension ref="A1:IV71"/>
  <sheetViews>
    <sheetView tabSelected="1" showOutlineSymbols="0" view="pageBreakPreview" zoomScale="50" zoomScaleNormal="50" zoomScaleSheetLayoutView="50" workbookViewId="0"/>
  </sheetViews>
  <sheetFormatPr defaultColWidth="24.81640625" defaultRowHeight="14" x14ac:dyDescent="0.2"/>
  <cols>
    <col min="1" max="1" width="20.6328125" style="1" customWidth="1"/>
    <col min="2" max="11" width="22.08984375" style="1" customWidth="1"/>
    <col min="12" max="12" width="15.08984375" style="1" customWidth="1"/>
    <col min="13" max="13" width="20.36328125" style="1" customWidth="1"/>
    <col min="14" max="16384" width="24.81640625" style="1"/>
  </cols>
  <sheetData>
    <row r="1" spans="1:256" ht="25.5" x14ac:dyDescent="0.35">
      <c r="A1" s="45" t="s">
        <v>81</v>
      </c>
    </row>
    <row r="2" spans="1:256" ht="21" customHeight="1" x14ac:dyDescent="0.3">
      <c r="A2" s="44" t="s">
        <v>80</v>
      </c>
      <c r="B2" s="41" t="s">
        <v>79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3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</row>
    <row r="3" spans="1:256" ht="21" customHeight="1" x14ac:dyDescent="0.3">
      <c r="A3" s="33"/>
      <c r="B3" s="41" t="s">
        <v>78</v>
      </c>
      <c r="C3" s="40"/>
      <c r="D3" s="43"/>
      <c r="E3" s="41" t="s">
        <v>77</v>
      </c>
      <c r="F3" s="40"/>
      <c r="G3" s="42"/>
      <c r="H3" s="41" t="s">
        <v>76</v>
      </c>
      <c r="I3" s="40"/>
      <c r="J3" s="40"/>
      <c r="K3" s="40"/>
      <c r="L3" s="39" t="s">
        <v>75</v>
      </c>
      <c r="M3" s="39" t="s">
        <v>74</v>
      </c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</row>
    <row r="4" spans="1:256" ht="21" customHeight="1" x14ac:dyDescent="0.3">
      <c r="A4" s="33"/>
      <c r="B4" s="37"/>
      <c r="C4" s="38"/>
      <c r="D4" s="38"/>
      <c r="E4" s="37"/>
      <c r="F4" s="37"/>
      <c r="G4" s="36"/>
      <c r="H4" s="37"/>
      <c r="I4" s="36"/>
      <c r="J4" s="37"/>
      <c r="K4" s="36"/>
      <c r="L4" s="27"/>
      <c r="M4" s="27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</row>
    <row r="5" spans="1:256" ht="21" customHeight="1" x14ac:dyDescent="0.3">
      <c r="A5" s="33"/>
      <c r="B5" s="29" t="s">
        <v>73</v>
      </c>
      <c r="C5" s="35" t="s">
        <v>72</v>
      </c>
      <c r="D5" s="35" t="s">
        <v>71</v>
      </c>
      <c r="E5" s="29" t="s">
        <v>70</v>
      </c>
      <c r="F5" s="29" t="s">
        <v>69</v>
      </c>
      <c r="G5" s="34" t="s">
        <v>68</v>
      </c>
      <c r="H5" s="29" t="s">
        <v>67</v>
      </c>
      <c r="I5" s="34" t="s">
        <v>66</v>
      </c>
      <c r="J5" s="29" t="s">
        <v>65</v>
      </c>
      <c r="K5" s="34" t="s">
        <v>64</v>
      </c>
      <c r="L5" s="27"/>
      <c r="M5" s="27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</row>
    <row r="6" spans="1:256" ht="21" customHeight="1" x14ac:dyDescent="0.3">
      <c r="A6" s="33"/>
      <c r="B6" s="30"/>
      <c r="C6" s="32"/>
      <c r="D6" s="32"/>
      <c r="E6" s="30"/>
      <c r="F6" s="31"/>
      <c r="G6" s="28"/>
      <c r="H6" s="30"/>
      <c r="I6" s="28"/>
      <c r="J6" s="29" t="s">
        <v>63</v>
      </c>
      <c r="K6" s="28"/>
      <c r="L6" s="27"/>
      <c r="M6" s="27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</row>
    <row r="7" spans="1:256" s="3" customFormat="1" ht="30" customHeight="1" x14ac:dyDescent="0.35">
      <c r="A7" s="25" t="s">
        <v>62</v>
      </c>
      <c r="B7" s="23">
        <v>2924735</v>
      </c>
      <c r="C7" s="23">
        <v>0</v>
      </c>
      <c r="D7" s="23">
        <v>3372195</v>
      </c>
      <c r="E7" s="23">
        <v>2314785</v>
      </c>
      <c r="F7" s="23">
        <v>0</v>
      </c>
      <c r="G7" s="23">
        <v>7357165</v>
      </c>
      <c r="H7" s="23">
        <v>92631838</v>
      </c>
      <c r="I7" s="23">
        <v>77455449</v>
      </c>
      <c r="J7" s="23">
        <v>184379539</v>
      </c>
      <c r="K7" s="23">
        <v>354466826</v>
      </c>
      <c r="L7" s="23">
        <v>56577</v>
      </c>
      <c r="M7" s="23">
        <v>12463</v>
      </c>
    </row>
    <row r="8" spans="1:256" s="3" customFormat="1" ht="30" customHeight="1" x14ac:dyDescent="0.35">
      <c r="A8" s="17" t="s">
        <v>61</v>
      </c>
      <c r="B8" s="15">
        <v>7540982</v>
      </c>
      <c r="C8" s="15">
        <v>0</v>
      </c>
      <c r="D8" s="15">
        <v>1357960</v>
      </c>
      <c r="E8" s="15">
        <v>638287</v>
      </c>
      <c r="F8" s="15">
        <v>0</v>
      </c>
      <c r="G8" s="15">
        <v>1827044</v>
      </c>
      <c r="H8" s="15">
        <v>30678776</v>
      </c>
      <c r="I8" s="15">
        <v>25162365</v>
      </c>
      <c r="J8" s="15">
        <v>77155354</v>
      </c>
      <c r="K8" s="15">
        <v>132996495</v>
      </c>
      <c r="L8" s="15">
        <v>43096</v>
      </c>
      <c r="M8" s="15">
        <v>517</v>
      </c>
    </row>
    <row r="9" spans="1:256" s="3" customFormat="1" ht="30" customHeight="1" x14ac:dyDescent="0.35">
      <c r="A9" s="16" t="s">
        <v>60</v>
      </c>
      <c r="B9" s="15">
        <v>11959014</v>
      </c>
      <c r="C9" s="15">
        <v>0</v>
      </c>
      <c r="D9" s="15">
        <v>3554696</v>
      </c>
      <c r="E9" s="15">
        <v>2408687</v>
      </c>
      <c r="F9" s="15">
        <v>0</v>
      </c>
      <c r="G9" s="15">
        <v>7913435</v>
      </c>
      <c r="H9" s="15">
        <v>105889225</v>
      </c>
      <c r="I9" s="15">
        <v>74963493</v>
      </c>
      <c r="J9" s="15">
        <v>297238360</v>
      </c>
      <c r="K9" s="15">
        <v>478091078</v>
      </c>
      <c r="L9" s="15">
        <v>34130</v>
      </c>
      <c r="M9" s="15">
        <v>9770</v>
      </c>
    </row>
    <row r="10" spans="1:256" s="3" customFormat="1" ht="30" customHeight="1" x14ac:dyDescent="0.35">
      <c r="A10" s="16" t="s">
        <v>59</v>
      </c>
      <c r="B10" s="15">
        <v>5984576</v>
      </c>
      <c r="C10" s="15">
        <v>0</v>
      </c>
      <c r="D10" s="15">
        <v>5812271</v>
      </c>
      <c r="E10" s="15">
        <v>1087415</v>
      </c>
      <c r="F10" s="15">
        <v>0</v>
      </c>
      <c r="G10" s="15">
        <v>8060458</v>
      </c>
      <c r="H10" s="15">
        <v>96937027</v>
      </c>
      <c r="I10" s="15">
        <v>92525479</v>
      </c>
      <c r="J10" s="15">
        <v>248158851</v>
      </c>
      <c r="K10" s="15">
        <v>437621357</v>
      </c>
      <c r="L10" s="15">
        <v>1112</v>
      </c>
      <c r="M10" s="15">
        <v>8122</v>
      </c>
    </row>
    <row r="11" spans="1:256" s="3" customFormat="1" ht="30" customHeight="1" x14ac:dyDescent="0.35">
      <c r="A11" s="22" t="s">
        <v>58</v>
      </c>
      <c r="B11" s="13">
        <v>4622981</v>
      </c>
      <c r="C11" s="13">
        <v>0</v>
      </c>
      <c r="D11" s="13">
        <v>239212</v>
      </c>
      <c r="E11" s="13">
        <v>856866</v>
      </c>
      <c r="F11" s="13">
        <v>0</v>
      </c>
      <c r="G11" s="13">
        <v>268398</v>
      </c>
      <c r="H11" s="13">
        <v>9502318</v>
      </c>
      <c r="I11" s="13">
        <v>13393221</v>
      </c>
      <c r="J11" s="13">
        <v>44976915</v>
      </c>
      <c r="K11" s="13">
        <v>67872454</v>
      </c>
      <c r="L11" s="13">
        <v>0</v>
      </c>
      <c r="M11" s="13">
        <v>704</v>
      </c>
    </row>
    <row r="12" spans="1:256" s="3" customFormat="1" ht="30" customHeight="1" x14ac:dyDescent="0.35">
      <c r="A12" s="24" t="s">
        <v>57</v>
      </c>
      <c r="B12" s="23">
        <v>6740878</v>
      </c>
      <c r="C12" s="23">
        <v>0</v>
      </c>
      <c r="D12" s="23">
        <v>472998</v>
      </c>
      <c r="E12" s="23">
        <v>956774</v>
      </c>
      <c r="F12" s="23">
        <v>0</v>
      </c>
      <c r="G12" s="23">
        <v>2409572</v>
      </c>
      <c r="H12" s="23">
        <v>13964257</v>
      </c>
      <c r="I12" s="23">
        <v>18475612</v>
      </c>
      <c r="J12" s="23">
        <v>42557386</v>
      </c>
      <c r="K12" s="23">
        <v>74997255</v>
      </c>
      <c r="L12" s="23">
        <v>4757</v>
      </c>
      <c r="M12" s="23">
        <v>1426</v>
      </c>
    </row>
    <row r="13" spans="1:256" s="3" customFormat="1" ht="30" customHeight="1" x14ac:dyDescent="0.35">
      <c r="A13" s="16" t="s">
        <v>56</v>
      </c>
      <c r="B13" s="15">
        <v>9718717</v>
      </c>
      <c r="C13" s="15">
        <v>0</v>
      </c>
      <c r="D13" s="15">
        <v>56916</v>
      </c>
      <c r="E13" s="15">
        <v>908842</v>
      </c>
      <c r="F13" s="15">
        <v>0</v>
      </c>
      <c r="G13" s="15">
        <v>8321</v>
      </c>
      <c r="H13" s="15">
        <v>4170985</v>
      </c>
      <c r="I13" s="15">
        <v>9193593</v>
      </c>
      <c r="J13" s="15">
        <v>19484068</v>
      </c>
      <c r="K13" s="15">
        <v>32848646</v>
      </c>
      <c r="L13" s="15">
        <v>3400</v>
      </c>
      <c r="M13" s="15">
        <v>7490</v>
      </c>
    </row>
    <row r="14" spans="1:256" s="3" customFormat="1" ht="30" customHeight="1" x14ac:dyDescent="0.35">
      <c r="A14" s="16" t="s">
        <v>55</v>
      </c>
      <c r="B14" s="15">
        <v>3093383</v>
      </c>
      <c r="C14" s="15">
        <v>0</v>
      </c>
      <c r="D14" s="15">
        <v>51014</v>
      </c>
      <c r="E14" s="15">
        <v>434479</v>
      </c>
      <c r="F14" s="15">
        <v>0</v>
      </c>
      <c r="G14" s="15">
        <v>73271</v>
      </c>
      <c r="H14" s="15">
        <v>5869865</v>
      </c>
      <c r="I14" s="15">
        <v>11675238</v>
      </c>
      <c r="J14" s="15">
        <v>26641442</v>
      </c>
      <c r="K14" s="15">
        <v>44186545</v>
      </c>
      <c r="L14" s="15">
        <v>62</v>
      </c>
      <c r="M14" s="15">
        <v>2666</v>
      </c>
    </row>
    <row r="15" spans="1:256" s="3" customFormat="1" ht="30" customHeight="1" x14ac:dyDescent="0.35">
      <c r="A15" s="17" t="s">
        <v>54</v>
      </c>
      <c r="B15" s="15">
        <v>3515943</v>
      </c>
      <c r="C15" s="15">
        <v>0</v>
      </c>
      <c r="D15" s="15">
        <v>94323</v>
      </c>
      <c r="E15" s="15">
        <v>2165152</v>
      </c>
      <c r="F15" s="15">
        <v>0</v>
      </c>
      <c r="G15" s="15">
        <v>376713</v>
      </c>
      <c r="H15" s="15">
        <v>7177815</v>
      </c>
      <c r="I15" s="15">
        <v>12983821</v>
      </c>
      <c r="J15" s="15">
        <v>30433948</v>
      </c>
      <c r="K15" s="15">
        <v>50595584</v>
      </c>
      <c r="L15" s="15">
        <v>16560</v>
      </c>
      <c r="M15" s="15">
        <v>1615</v>
      </c>
    </row>
    <row r="16" spans="1:256" s="3" customFormat="1" ht="30" customHeight="1" x14ac:dyDescent="0.35">
      <c r="A16" s="22" t="s">
        <v>53</v>
      </c>
      <c r="B16" s="13">
        <v>2429473</v>
      </c>
      <c r="C16" s="13">
        <v>0</v>
      </c>
      <c r="D16" s="13">
        <v>39277</v>
      </c>
      <c r="E16" s="13">
        <v>1649785</v>
      </c>
      <c r="F16" s="13">
        <v>0</v>
      </c>
      <c r="G16" s="13">
        <v>164026</v>
      </c>
      <c r="H16" s="13">
        <v>2738165</v>
      </c>
      <c r="I16" s="13">
        <v>5781331</v>
      </c>
      <c r="J16" s="13">
        <v>20414242</v>
      </c>
      <c r="K16" s="13">
        <v>28933738</v>
      </c>
      <c r="L16" s="13">
        <v>2387</v>
      </c>
      <c r="M16" s="13">
        <v>1512</v>
      </c>
    </row>
    <row r="17" spans="1:13" s="3" customFormat="1" ht="30" customHeight="1" x14ac:dyDescent="0.35">
      <c r="A17" s="17" t="s">
        <v>52</v>
      </c>
      <c r="B17" s="15">
        <v>6720350</v>
      </c>
      <c r="C17" s="15">
        <v>0</v>
      </c>
      <c r="D17" s="15">
        <v>123766</v>
      </c>
      <c r="E17" s="15">
        <v>1029636</v>
      </c>
      <c r="F17" s="15">
        <v>0</v>
      </c>
      <c r="G17" s="15">
        <v>278222</v>
      </c>
      <c r="H17" s="15">
        <v>10438481</v>
      </c>
      <c r="I17" s="15">
        <v>17109387</v>
      </c>
      <c r="J17" s="15">
        <v>46802450</v>
      </c>
      <c r="K17" s="15">
        <v>74350318</v>
      </c>
      <c r="L17" s="15">
        <v>26</v>
      </c>
      <c r="M17" s="15">
        <v>888</v>
      </c>
    </row>
    <row r="18" spans="1:13" s="3" customFormat="1" ht="30" customHeight="1" x14ac:dyDescent="0.35">
      <c r="A18" s="17" t="s">
        <v>51</v>
      </c>
      <c r="B18" s="15">
        <v>2133321</v>
      </c>
      <c r="C18" s="15">
        <v>0</v>
      </c>
      <c r="D18" s="15">
        <v>836499</v>
      </c>
      <c r="E18" s="15">
        <v>2209358</v>
      </c>
      <c r="F18" s="15">
        <v>0</v>
      </c>
      <c r="G18" s="15">
        <v>1602821</v>
      </c>
      <c r="H18" s="15">
        <v>8938814</v>
      </c>
      <c r="I18" s="15">
        <v>16548998</v>
      </c>
      <c r="J18" s="15">
        <v>22502598</v>
      </c>
      <c r="K18" s="15">
        <v>47990410</v>
      </c>
      <c r="L18" s="15">
        <v>72</v>
      </c>
      <c r="M18" s="15">
        <v>1963</v>
      </c>
    </row>
    <row r="19" spans="1:13" s="3" customFormat="1" ht="30" customHeight="1" thickBot="1" x14ac:dyDescent="0.4">
      <c r="A19" s="17" t="s">
        <v>50</v>
      </c>
      <c r="B19" s="15">
        <v>1898526</v>
      </c>
      <c r="C19" s="15">
        <v>0</v>
      </c>
      <c r="D19" s="15">
        <v>228808</v>
      </c>
      <c r="E19" s="15">
        <v>525778</v>
      </c>
      <c r="F19" s="15">
        <v>0</v>
      </c>
      <c r="G19" s="15">
        <v>86309</v>
      </c>
      <c r="H19" s="15">
        <v>4666648</v>
      </c>
      <c r="I19" s="15">
        <v>8027618</v>
      </c>
      <c r="J19" s="15">
        <v>24617413</v>
      </c>
      <c r="K19" s="15">
        <v>37311679</v>
      </c>
      <c r="L19" s="15">
        <v>191</v>
      </c>
      <c r="M19" s="15">
        <v>202</v>
      </c>
    </row>
    <row r="20" spans="1:13" s="3" customFormat="1" ht="30" customHeight="1" thickTop="1" thickBot="1" x14ac:dyDescent="0.4">
      <c r="A20" s="21" t="s">
        <v>49</v>
      </c>
      <c r="B20" s="20">
        <f>SUM(B7:B19)</f>
        <v>69282879</v>
      </c>
      <c r="C20" s="20">
        <f>SUM(C7:C19)</f>
        <v>0</v>
      </c>
      <c r="D20" s="20">
        <f>SUM(D7:D19)</f>
        <v>16239935</v>
      </c>
      <c r="E20" s="20">
        <f>SUM(E7:E19)</f>
        <v>17185844</v>
      </c>
      <c r="F20" s="20">
        <f>SUM(F7:F19)</f>
        <v>0</v>
      </c>
      <c r="G20" s="20">
        <f>SUM(G7:G19)</f>
        <v>30425755</v>
      </c>
      <c r="H20" s="20">
        <f>SUM(H7:H19)</f>
        <v>393604214</v>
      </c>
      <c r="I20" s="20">
        <f>SUM(I7:I19)</f>
        <v>383295605</v>
      </c>
      <c r="J20" s="20">
        <f>SUM(J7:J19)</f>
        <v>1085362566</v>
      </c>
      <c r="K20" s="20">
        <f>SUM(K7:K19)</f>
        <v>1862262385</v>
      </c>
      <c r="L20" s="20">
        <f>SUM(L7:L19)</f>
        <v>162370</v>
      </c>
      <c r="M20" s="20">
        <f>SUM(M7:M19)</f>
        <v>49338</v>
      </c>
    </row>
    <row r="21" spans="1:13" s="3" customFormat="1" ht="30" customHeight="1" thickTop="1" x14ac:dyDescent="0.35">
      <c r="A21" s="19" t="s">
        <v>48</v>
      </c>
      <c r="B21" s="18">
        <v>689168</v>
      </c>
      <c r="C21" s="18">
        <v>0</v>
      </c>
      <c r="D21" s="18">
        <v>187308</v>
      </c>
      <c r="E21" s="18">
        <v>324176</v>
      </c>
      <c r="F21" s="18">
        <v>0</v>
      </c>
      <c r="G21" s="18">
        <v>619953</v>
      </c>
      <c r="H21" s="18">
        <v>1731818</v>
      </c>
      <c r="I21" s="18">
        <v>3890385</v>
      </c>
      <c r="J21" s="18">
        <v>5286700</v>
      </c>
      <c r="K21" s="18">
        <v>10908903</v>
      </c>
      <c r="L21" s="18">
        <v>0</v>
      </c>
      <c r="M21" s="18">
        <v>4440</v>
      </c>
    </row>
    <row r="22" spans="1:13" s="3" customFormat="1" ht="30" customHeight="1" x14ac:dyDescent="0.35">
      <c r="A22" s="16" t="s">
        <v>47</v>
      </c>
      <c r="B22" s="15">
        <v>730683</v>
      </c>
      <c r="C22" s="15">
        <v>0</v>
      </c>
      <c r="D22" s="15">
        <v>61438</v>
      </c>
      <c r="E22" s="15">
        <v>335642</v>
      </c>
      <c r="F22" s="15">
        <v>0</v>
      </c>
      <c r="G22" s="15">
        <v>245907</v>
      </c>
      <c r="H22" s="15">
        <v>1007938</v>
      </c>
      <c r="I22" s="15">
        <v>3068465</v>
      </c>
      <c r="J22" s="15">
        <v>3064809</v>
      </c>
      <c r="K22" s="15">
        <v>7141212</v>
      </c>
      <c r="L22" s="15">
        <v>0</v>
      </c>
      <c r="M22" s="15">
        <v>1923</v>
      </c>
    </row>
    <row r="23" spans="1:13" s="3" customFormat="1" ht="30" customHeight="1" x14ac:dyDescent="0.35">
      <c r="A23" s="16" t="s">
        <v>46</v>
      </c>
      <c r="B23" s="15">
        <v>514577</v>
      </c>
      <c r="C23" s="15">
        <v>0</v>
      </c>
      <c r="D23" s="15">
        <v>0</v>
      </c>
      <c r="E23" s="15">
        <v>424890</v>
      </c>
      <c r="F23" s="15">
        <v>0</v>
      </c>
      <c r="G23" s="15">
        <v>2894</v>
      </c>
      <c r="H23" s="15">
        <v>1116526</v>
      </c>
      <c r="I23" s="15">
        <v>1951166</v>
      </c>
      <c r="J23" s="15">
        <v>6504997</v>
      </c>
      <c r="K23" s="15">
        <v>9572689</v>
      </c>
      <c r="L23" s="15">
        <v>0</v>
      </c>
      <c r="M23" s="15">
        <v>316</v>
      </c>
    </row>
    <row r="24" spans="1:13" s="3" customFormat="1" ht="30" customHeight="1" x14ac:dyDescent="0.35">
      <c r="A24" s="16" t="s">
        <v>45</v>
      </c>
      <c r="B24" s="15">
        <v>1345981</v>
      </c>
      <c r="C24" s="15">
        <v>0</v>
      </c>
      <c r="D24" s="15">
        <v>14358</v>
      </c>
      <c r="E24" s="15">
        <v>152551</v>
      </c>
      <c r="F24" s="15">
        <v>0</v>
      </c>
      <c r="G24" s="15">
        <v>46036</v>
      </c>
      <c r="H24" s="15">
        <v>939699</v>
      </c>
      <c r="I24" s="15">
        <v>3091213</v>
      </c>
      <c r="J24" s="15">
        <v>3664961</v>
      </c>
      <c r="K24" s="15">
        <v>7695873</v>
      </c>
      <c r="L24" s="15">
        <v>718</v>
      </c>
      <c r="M24" s="15">
        <v>532</v>
      </c>
    </row>
    <row r="25" spans="1:13" s="12" customFormat="1" ht="30" customHeight="1" x14ac:dyDescent="0.35">
      <c r="A25" s="14" t="s">
        <v>44</v>
      </c>
      <c r="B25" s="13">
        <v>1088498</v>
      </c>
      <c r="C25" s="13">
        <v>0</v>
      </c>
      <c r="D25" s="13">
        <v>148542</v>
      </c>
      <c r="E25" s="13">
        <v>157065</v>
      </c>
      <c r="F25" s="13">
        <v>0</v>
      </c>
      <c r="G25" s="13">
        <v>397778</v>
      </c>
      <c r="H25" s="13">
        <v>2014350</v>
      </c>
      <c r="I25" s="13">
        <v>2923286</v>
      </c>
      <c r="J25" s="13">
        <v>8327068</v>
      </c>
      <c r="K25" s="13">
        <v>13264704</v>
      </c>
      <c r="L25" s="13">
        <v>2356</v>
      </c>
      <c r="M25" s="13">
        <v>632</v>
      </c>
    </row>
    <row r="26" spans="1:13" s="3" customFormat="1" ht="30" customHeight="1" x14ac:dyDescent="0.35">
      <c r="A26" s="16" t="s">
        <v>43</v>
      </c>
      <c r="B26" s="15">
        <v>1189156</v>
      </c>
      <c r="C26" s="15">
        <v>0</v>
      </c>
      <c r="D26" s="15">
        <v>0</v>
      </c>
      <c r="E26" s="15">
        <v>199366</v>
      </c>
      <c r="F26" s="15">
        <v>0</v>
      </c>
      <c r="G26" s="15">
        <v>0</v>
      </c>
      <c r="H26" s="15">
        <v>290273</v>
      </c>
      <c r="I26" s="15">
        <v>1262371</v>
      </c>
      <c r="J26" s="15">
        <v>2080779</v>
      </c>
      <c r="K26" s="15">
        <v>3633423</v>
      </c>
      <c r="L26" s="15">
        <v>2298</v>
      </c>
      <c r="M26" s="15">
        <v>1718</v>
      </c>
    </row>
    <row r="27" spans="1:13" s="3" customFormat="1" ht="30" customHeight="1" x14ac:dyDescent="0.35">
      <c r="A27" s="16" t="s">
        <v>42</v>
      </c>
      <c r="B27" s="15">
        <v>442508</v>
      </c>
      <c r="C27" s="15">
        <v>0</v>
      </c>
      <c r="D27" s="15">
        <v>0</v>
      </c>
      <c r="E27" s="15">
        <v>105472</v>
      </c>
      <c r="F27" s="15">
        <v>0</v>
      </c>
      <c r="G27" s="15">
        <v>0</v>
      </c>
      <c r="H27" s="15">
        <v>316616</v>
      </c>
      <c r="I27" s="15">
        <v>1084208</v>
      </c>
      <c r="J27" s="15">
        <v>1616823</v>
      </c>
      <c r="K27" s="15">
        <v>3017647</v>
      </c>
      <c r="L27" s="15">
        <v>18362</v>
      </c>
      <c r="M27" s="15">
        <v>1118</v>
      </c>
    </row>
    <row r="28" spans="1:13" s="3" customFormat="1" ht="30" customHeight="1" x14ac:dyDescent="0.35">
      <c r="A28" s="16" t="s">
        <v>41</v>
      </c>
      <c r="B28" s="15">
        <v>0</v>
      </c>
      <c r="C28" s="15">
        <v>0</v>
      </c>
      <c r="D28" s="15">
        <v>0</v>
      </c>
      <c r="E28" s="15">
        <v>4528</v>
      </c>
      <c r="F28" s="15">
        <v>0</v>
      </c>
      <c r="G28" s="15">
        <v>0</v>
      </c>
      <c r="H28" s="15">
        <v>16853</v>
      </c>
      <c r="I28" s="15">
        <v>26573</v>
      </c>
      <c r="J28" s="15">
        <v>83578</v>
      </c>
      <c r="K28" s="15">
        <v>127004</v>
      </c>
      <c r="L28" s="15">
        <v>0</v>
      </c>
      <c r="M28" s="15">
        <v>273</v>
      </c>
    </row>
    <row r="29" spans="1:13" s="3" customFormat="1" ht="30" customHeight="1" x14ac:dyDescent="0.35">
      <c r="A29" s="16" t="s">
        <v>40</v>
      </c>
      <c r="B29" s="15">
        <v>400791</v>
      </c>
      <c r="C29" s="15">
        <v>0</v>
      </c>
      <c r="D29" s="15">
        <v>0</v>
      </c>
      <c r="E29" s="15">
        <v>43940</v>
      </c>
      <c r="F29" s="15">
        <v>0</v>
      </c>
      <c r="G29" s="15">
        <v>0</v>
      </c>
      <c r="H29" s="15">
        <v>159044</v>
      </c>
      <c r="I29" s="15">
        <v>629378</v>
      </c>
      <c r="J29" s="15">
        <v>543060</v>
      </c>
      <c r="K29" s="15">
        <v>1331482</v>
      </c>
      <c r="L29" s="15">
        <v>0</v>
      </c>
      <c r="M29" s="15">
        <v>29548</v>
      </c>
    </row>
    <row r="30" spans="1:13" s="12" customFormat="1" ht="30" customHeight="1" x14ac:dyDescent="0.35">
      <c r="A30" s="14" t="s">
        <v>39</v>
      </c>
      <c r="B30" s="13">
        <v>1134084</v>
      </c>
      <c r="C30" s="13">
        <v>0</v>
      </c>
      <c r="D30" s="13">
        <v>21075</v>
      </c>
      <c r="E30" s="13">
        <v>286884</v>
      </c>
      <c r="F30" s="13">
        <v>0</v>
      </c>
      <c r="G30" s="13">
        <v>80144</v>
      </c>
      <c r="H30" s="13">
        <v>919720</v>
      </c>
      <c r="I30" s="13">
        <v>2699643</v>
      </c>
      <c r="J30" s="13">
        <v>4787806</v>
      </c>
      <c r="K30" s="13">
        <v>8407169</v>
      </c>
      <c r="L30" s="13">
        <v>6206</v>
      </c>
      <c r="M30" s="13">
        <v>823</v>
      </c>
    </row>
    <row r="31" spans="1:13" s="3" customFormat="1" ht="30" customHeight="1" x14ac:dyDescent="0.35">
      <c r="A31" s="16" t="s">
        <v>38</v>
      </c>
      <c r="B31" s="15">
        <v>361329</v>
      </c>
      <c r="C31" s="15">
        <v>0</v>
      </c>
      <c r="D31" s="15">
        <v>0</v>
      </c>
      <c r="E31" s="15">
        <v>77530</v>
      </c>
      <c r="F31" s="15">
        <v>0</v>
      </c>
      <c r="G31" s="15">
        <v>0</v>
      </c>
      <c r="H31" s="15">
        <v>156166</v>
      </c>
      <c r="I31" s="15">
        <v>467371</v>
      </c>
      <c r="J31" s="15">
        <v>2284766</v>
      </c>
      <c r="K31" s="15">
        <v>2908303</v>
      </c>
      <c r="L31" s="15">
        <v>6774</v>
      </c>
      <c r="M31" s="15">
        <v>9121</v>
      </c>
    </row>
    <row r="32" spans="1:13" s="3" customFormat="1" ht="30" customHeight="1" x14ac:dyDescent="0.35">
      <c r="A32" s="16" t="s">
        <v>37</v>
      </c>
      <c r="B32" s="15">
        <v>935380</v>
      </c>
      <c r="C32" s="15">
        <v>0</v>
      </c>
      <c r="D32" s="15">
        <v>0</v>
      </c>
      <c r="E32" s="15">
        <v>205842</v>
      </c>
      <c r="F32" s="15">
        <v>0</v>
      </c>
      <c r="G32" s="15">
        <v>0</v>
      </c>
      <c r="H32" s="15">
        <v>255427</v>
      </c>
      <c r="I32" s="15">
        <v>972815</v>
      </c>
      <c r="J32" s="15">
        <v>1363192</v>
      </c>
      <c r="K32" s="15">
        <v>2591434</v>
      </c>
      <c r="L32" s="15">
        <v>1470</v>
      </c>
      <c r="M32" s="15">
        <v>161</v>
      </c>
    </row>
    <row r="33" spans="1:13" s="3" customFormat="1" ht="30" customHeight="1" x14ac:dyDescent="0.35">
      <c r="A33" s="16" t="s">
        <v>36</v>
      </c>
      <c r="B33" s="15">
        <v>656499</v>
      </c>
      <c r="C33" s="15">
        <v>0</v>
      </c>
      <c r="D33" s="15">
        <v>0</v>
      </c>
      <c r="E33" s="15">
        <v>131151</v>
      </c>
      <c r="F33" s="15">
        <v>0</v>
      </c>
      <c r="G33" s="15">
        <v>0</v>
      </c>
      <c r="H33" s="15">
        <v>203467</v>
      </c>
      <c r="I33" s="15">
        <v>703829</v>
      </c>
      <c r="J33" s="15">
        <v>2766421</v>
      </c>
      <c r="K33" s="15">
        <v>3673717</v>
      </c>
      <c r="L33" s="15">
        <v>0</v>
      </c>
      <c r="M33" s="15">
        <v>868</v>
      </c>
    </row>
    <row r="34" spans="1:13" s="3" customFormat="1" ht="30" customHeight="1" x14ac:dyDescent="0.35">
      <c r="A34" s="16" t="s">
        <v>35</v>
      </c>
      <c r="B34" s="15">
        <v>2965079</v>
      </c>
      <c r="C34" s="15">
        <v>0</v>
      </c>
      <c r="D34" s="15">
        <v>7222</v>
      </c>
      <c r="E34" s="15">
        <v>185142</v>
      </c>
      <c r="F34" s="15">
        <v>0</v>
      </c>
      <c r="G34" s="15">
        <v>23298</v>
      </c>
      <c r="H34" s="15">
        <v>995689</v>
      </c>
      <c r="I34" s="15">
        <v>2606792</v>
      </c>
      <c r="J34" s="15">
        <v>9731740</v>
      </c>
      <c r="K34" s="15">
        <v>13334221</v>
      </c>
      <c r="L34" s="15">
        <v>20156</v>
      </c>
      <c r="M34" s="15">
        <v>2623</v>
      </c>
    </row>
    <row r="35" spans="1:13" s="12" customFormat="1" ht="30" customHeight="1" x14ac:dyDescent="0.35">
      <c r="A35" s="14" t="s">
        <v>34</v>
      </c>
      <c r="B35" s="13">
        <v>3782220</v>
      </c>
      <c r="C35" s="13">
        <v>0</v>
      </c>
      <c r="D35" s="13">
        <v>11546</v>
      </c>
      <c r="E35" s="13">
        <v>337010</v>
      </c>
      <c r="F35" s="13">
        <v>0</v>
      </c>
      <c r="G35" s="13">
        <v>0</v>
      </c>
      <c r="H35" s="13">
        <v>1637272</v>
      </c>
      <c r="I35" s="13">
        <v>3051392</v>
      </c>
      <c r="J35" s="13">
        <v>9498474</v>
      </c>
      <c r="K35" s="13">
        <v>14187138</v>
      </c>
      <c r="L35" s="13">
        <v>14</v>
      </c>
      <c r="M35" s="13">
        <v>1914</v>
      </c>
    </row>
    <row r="36" spans="1:13" s="3" customFormat="1" ht="30" customHeight="1" x14ac:dyDescent="0.35">
      <c r="A36" s="16" t="s">
        <v>33</v>
      </c>
      <c r="B36" s="15">
        <v>1697965</v>
      </c>
      <c r="C36" s="15">
        <v>0</v>
      </c>
      <c r="D36" s="15">
        <v>0</v>
      </c>
      <c r="E36" s="15">
        <v>56984</v>
      </c>
      <c r="F36" s="15">
        <v>0</v>
      </c>
      <c r="G36" s="15">
        <v>0</v>
      </c>
      <c r="H36" s="15">
        <v>185508</v>
      </c>
      <c r="I36" s="15">
        <v>656128</v>
      </c>
      <c r="J36" s="15">
        <v>1873645</v>
      </c>
      <c r="K36" s="15">
        <v>2715281</v>
      </c>
      <c r="L36" s="15">
        <v>0</v>
      </c>
      <c r="M36" s="15">
        <v>0</v>
      </c>
    </row>
    <row r="37" spans="1:13" s="3" customFormat="1" ht="30" customHeight="1" x14ac:dyDescent="0.35">
      <c r="A37" s="16" t="s">
        <v>32</v>
      </c>
      <c r="B37" s="15">
        <v>440543</v>
      </c>
      <c r="C37" s="15">
        <v>0</v>
      </c>
      <c r="D37" s="15">
        <v>0</v>
      </c>
      <c r="E37" s="15">
        <v>123512</v>
      </c>
      <c r="F37" s="15">
        <v>0</v>
      </c>
      <c r="G37" s="15">
        <v>0</v>
      </c>
      <c r="H37" s="15">
        <v>108846</v>
      </c>
      <c r="I37" s="15">
        <v>291242</v>
      </c>
      <c r="J37" s="15">
        <v>645657</v>
      </c>
      <c r="K37" s="15">
        <v>1045745</v>
      </c>
      <c r="L37" s="15">
        <v>533</v>
      </c>
      <c r="M37" s="15">
        <v>6059</v>
      </c>
    </row>
    <row r="38" spans="1:13" s="3" customFormat="1" ht="30" customHeight="1" x14ac:dyDescent="0.35">
      <c r="A38" s="16" t="s">
        <v>31</v>
      </c>
      <c r="B38" s="15">
        <v>79786</v>
      </c>
      <c r="C38" s="15">
        <v>0</v>
      </c>
      <c r="D38" s="15">
        <v>0</v>
      </c>
      <c r="E38" s="15">
        <v>75561</v>
      </c>
      <c r="F38" s="15">
        <v>0</v>
      </c>
      <c r="G38" s="15">
        <v>0</v>
      </c>
      <c r="H38" s="15">
        <v>38579</v>
      </c>
      <c r="I38" s="15">
        <v>150065</v>
      </c>
      <c r="J38" s="15">
        <v>142059</v>
      </c>
      <c r="K38" s="15">
        <v>330703</v>
      </c>
      <c r="L38" s="15">
        <v>0</v>
      </c>
      <c r="M38" s="15">
        <v>3984</v>
      </c>
    </row>
    <row r="39" spans="1:13" s="3" customFormat="1" ht="30" customHeight="1" x14ac:dyDescent="0.35">
      <c r="A39" s="16" t="s">
        <v>30</v>
      </c>
      <c r="B39" s="15">
        <v>153968</v>
      </c>
      <c r="C39" s="15">
        <v>0</v>
      </c>
      <c r="D39" s="15">
        <v>0</v>
      </c>
      <c r="E39" s="15">
        <v>76244</v>
      </c>
      <c r="F39" s="15">
        <v>0</v>
      </c>
      <c r="G39" s="15">
        <v>0</v>
      </c>
      <c r="H39" s="15">
        <v>77555</v>
      </c>
      <c r="I39" s="15">
        <v>301810</v>
      </c>
      <c r="J39" s="15">
        <v>151420</v>
      </c>
      <c r="K39" s="15">
        <v>530785</v>
      </c>
      <c r="L39" s="15">
        <v>379</v>
      </c>
      <c r="M39" s="15">
        <v>6695</v>
      </c>
    </row>
    <row r="40" spans="1:13" s="12" customFormat="1" ht="30" customHeight="1" x14ac:dyDescent="0.35">
      <c r="A40" s="14" t="s">
        <v>29</v>
      </c>
      <c r="B40" s="13">
        <v>176912</v>
      </c>
      <c r="C40" s="13">
        <v>0</v>
      </c>
      <c r="D40" s="13">
        <v>0</v>
      </c>
      <c r="E40" s="13">
        <v>51313</v>
      </c>
      <c r="F40" s="13">
        <v>0</v>
      </c>
      <c r="G40" s="13">
        <v>0</v>
      </c>
      <c r="H40" s="13">
        <v>34645</v>
      </c>
      <c r="I40" s="13">
        <v>113507</v>
      </c>
      <c r="J40" s="13">
        <v>151702</v>
      </c>
      <c r="K40" s="13">
        <v>299854</v>
      </c>
      <c r="L40" s="13">
        <v>0</v>
      </c>
      <c r="M40" s="13">
        <v>235</v>
      </c>
    </row>
    <row r="41" spans="1:13" s="3" customFormat="1" ht="30" customHeight="1" x14ac:dyDescent="0.35">
      <c r="A41" s="17" t="s">
        <v>28</v>
      </c>
      <c r="B41" s="15">
        <v>4617994</v>
      </c>
      <c r="C41" s="15">
        <v>0</v>
      </c>
      <c r="D41" s="15">
        <v>58411</v>
      </c>
      <c r="E41" s="15">
        <v>620083</v>
      </c>
      <c r="F41" s="15">
        <v>0</v>
      </c>
      <c r="G41" s="15">
        <v>114140</v>
      </c>
      <c r="H41" s="15">
        <v>1430518</v>
      </c>
      <c r="I41" s="15">
        <v>4794640</v>
      </c>
      <c r="J41" s="15">
        <v>5244717</v>
      </c>
      <c r="K41" s="15">
        <v>11469875</v>
      </c>
      <c r="L41" s="15">
        <v>0</v>
      </c>
      <c r="M41" s="15">
        <v>243</v>
      </c>
    </row>
    <row r="42" spans="1:13" s="3" customFormat="1" ht="30" customHeight="1" x14ac:dyDescent="0.35">
      <c r="A42" s="16" t="s">
        <v>27</v>
      </c>
      <c r="B42" s="15">
        <v>1183862</v>
      </c>
      <c r="C42" s="15">
        <v>0</v>
      </c>
      <c r="D42" s="15">
        <v>7990</v>
      </c>
      <c r="E42" s="15">
        <v>189900</v>
      </c>
      <c r="F42" s="15">
        <v>0</v>
      </c>
      <c r="G42" s="15">
        <v>26081</v>
      </c>
      <c r="H42" s="15">
        <v>2636361</v>
      </c>
      <c r="I42" s="15">
        <v>4751575</v>
      </c>
      <c r="J42" s="15">
        <v>15417936</v>
      </c>
      <c r="K42" s="15">
        <v>22805872</v>
      </c>
      <c r="L42" s="15">
        <v>3522</v>
      </c>
      <c r="M42" s="15">
        <v>1756</v>
      </c>
    </row>
    <row r="43" spans="1:13" s="3" customFormat="1" ht="30" customHeight="1" x14ac:dyDescent="0.35">
      <c r="A43" s="16" t="s">
        <v>26</v>
      </c>
      <c r="B43" s="15">
        <v>886637</v>
      </c>
      <c r="C43" s="15">
        <v>0</v>
      </c>
      <c r="D43" s="15">
        <v>2310</v>
      </c>
      <c r="E43" s="15">
        <v>174564</v>
      </c>
      <c r="F43" s="15">
        <v>0</v>
      </c>
      <c r="G43" s="15">
        <v>29200</v>
      </c>
      <c r="H43" s="15">
        <v>488436</v>
      </c>
      <c r="I43" s="15">
        <v>1400113</v>
      </c>
      <c r="J43" s="15">
        <v>8023767</v>
      </c>
      <c r="K43" s="15">
        <v>9912316</v>
      </c>
      <c r="L43" s="15">
        <v>0</v>
      </c>
      <c r="M43" s="15">
        <v>53</v>
      </c>
    </row>
    <row r="44" spans="1:13" s="3" customFormat="1" ht="30" customHeight="1" x14ac:dyDescent="0.35">
      <c r="A44" s="16" t="s">
        <v>25</v>
      </c>
      <c r="B44" s="15">
        <v>782185</v>
      </c>
      <c r="C44" s="15">
        <v>0</v>
      </c>
      <c r="D44" s="15">
        <v>0</v>
      </c>
      <c r="E44" s="15">
        <v>193215</v>
      </c>
      <c r="F44" s="15">
        <v>0</v>
      </c>
      <c r="G44" s="15">
        <v>0</v>
      </c>
      <c r="H44" s="15">
        <v>248277</v>
      </c>
      <c r="I44" s="15">
        <v>1069686</v>
      </c>
      <c r="J44" s="15">
        <v>1842031</v>
      </c>
      <c r="K44" s="15">
        <v>3159994</v>
      </c>
      <c r="L44" s="15">
        <v>0</v>
      </c>
      <c r="M44" s="15">
        <v>0</v>
      </c>
    </row>
    <row r="45" spans="1:13" s="12" customFormat="1" ht="30" customHeight="1" x14ac:dyDescent="0.35">
      <c r="A45" s="14" t="s">
        <v>24</v>
      </c>
      <c r="B45" s="13">
        <v>1791136</v>
      </c>
      <c r="C45" s="13">
        <v>0</v>
      </c>
      <c r="D45" s="13">
        <v>0</v>
      </c>
      <c r="E45" s="13">
        <v>519071</v>
      </c>
      <c r="F45" s="13">
        <v>0</v>
      </c>
      <c r="G45" s="13">
        <v>75442</v>
      </c>
      <c r="H45" s="13">
        <v>2278205</v>
      </c>
      <c r="I45" s="13">
        <v>4095824</v>
      </c>
      <c r="J45" s="13">
        <v>12598082</v>
      </c>
      <c r="K45" s="13">
        <v>18972111</v>
      </c>
      <c r="L45" s="13">
        <v>964</v>
      </c>
      <c r="M45" s="13">
        <v>1936</v>
      </c>
    </row>
    <row r="46" spans="1:13" s="3" customFormat="1" ht="30" customHeight="1" x14ac:dyDescent="0.35">
      <c r="A46" s="16" t="s">
        <v>23</v>
      </c>
      <c r="B46" s="15">
        <v>1242843</v>
      </c>
      <c r="C46" s="15">
        <v>0</v>
      </c>
      <c r="D46" s="15">
        <v>9558</v>
      </c>
      <c r="E46" s="15">
        <v>221763</v>
      </c>
      <c r="F46" s="15">
        <v>0</v>
      </c>
      <c r="G46" s="15">
        <v>32311</v>
      </c>
      <c r="H46" s="15">
        <v>1252143</v>
      </c>
      <c r="I46" s="15">
        <v>2615292</v>
      </c>
      <c r="J46" s="15">
        <v>5677641</v>
      </c>
      <c r="K46" s="15">
        <v>9545076</v>
      </c>
      <c r="L46" s="15">
        <v>493</v>
      </c>
      <c r="M46" s="15">
        <v>143</v>
      </c>
    </row>
    <row r="47" spans="1:13" s="3" customFormat="1" ht="30" customHeight="1" x14ac:dyDescent="0.35">
      <c r="A47" s="16" t="s">
        <v>22</v>
      </c>
      <c r="B47" s="15">
        <v>535084</v>
      </c>
      <c r="C47" s="15">
        <v>0</v>
      </c>
      <c r="D47" s="15">
        <v>3825</v>
      </c>
      <c r="E47" s="15">
        <v>241723</v>
      </c>
      <c r="F47" s="15">
        <v>0</v>
      </c>
      <c r="G47" s="15">
        <v>14226</v>
      </c>
      <c r="H47" s="15">
        <v>369005</v>
      </c>
      <c r="I47" s="15">
        <v>1288586</v>
      </c>
      <c r="J47" s="15">
        <v>2489722</v>
      </c>
      <c r="K47" s="15">
        <v>4147313</v>
      </c>
      <c r="L47" s="15">
        <v>0</v>
      </c>
      <c r="M47" s="15">
        <v>167</v>
      </c>
    </row>
    <row r="48" spans="1:13" s="3" customFormat="1" ht="30" customHeight="1" x14ac:dyDescent="0.35">
      <c r="A48" s="16" t="s">
        <v>21</v>
      </c>
      <c r="B48" s="15">
        <v>916409</v>
      </c>
      <c r="C48" s="15">
        <v>0</v>
      </c>
      <c r="D48" s="15">
        <v>1485</v>
      </c>
      <c r="E48" s="15">
        <v>278660</v>
      </c>
      <c r="F48" s="15">
        <v>0</v>
      </c>
      <c r="G48" s="15">
        <v>11208</v>
      </c>
      <c r="H48" s="15">
        <v>805021</v>
      </c>
      <c r="I48" s="15">
        <v>2463936</v>
      </c>
      <c r="J48" s="15">
        <v>2411951</v>
      </c>
      <c r="K48" s="15">
        <v>5680908</v>
      </c>
      <c r="L48" s="15">
        <v>430</v>
      </c>
      <c r="M48" s="15">
        <v>380</v>
      </c>
    </row>
    <row r="49" spans="1:13" s="3" customFormat="1" ht="30" customHeight="1" x14ac:dyDescent="0.35">
      <c r="A49" s="16" t="s">
        <v>20</v>
      </c>
      <c r="B49" s="15">
        <v>440189</v>
      </c>
      <c r="C49" s="15">
        <v>0</v>
      </c>
      <c r="D49" s="15">
        <v>0</v>
      </c>
      <c r="E49" s="15">
        <v>96113</v>
      </c>
      <c r="F49" s="15">
        <v>0</v>
      </c>
      <c r="G49" s="15">
        <v>0</v>
      </c>
      <c r="H49" s="15">
        <v>77166</v>
      </c>
      <c r="I49" s="15">
        <v>427953</v>
      </c>
      <c r="J49" s="15">
        <v>291220</v>
      </c>
      <c r="K49" s="15">
        <v>796339</v>
      </c>
      <c r="L49" s="15">
        <v>56</v>
      </c>
      <c r="M49" s="15">
        <v>29</v>
      </c>
    </row>
    <row r="50" spans="1:13" s="12" customFormat="1" ht="30" customHeight="1" x14ac:dyDescent="0.35">
      <c r="A50" s="14" t="s">
        <v>19</v>
      </c>
      <c r="B50" s="13">
        <v>1223738</v>
      </c>
      <c r="C50" s="13">
        <v>0</v>
      </c>
      <c r="D50" s="13">
        <v>1989</v>
      </c>
      <c r="E50" s="13">
        <v>673768</v>
      </c>
      <c r="F50" s="13">
        <v>0</v>
      </c>
      <c r="G50" s="13">
        <v>6804</v>
      </c>
      <c r="H50" s="13">
        <v>1493949</v>
      </c>
      <c r="I50" s="13">
        <v>3008646</v>
      </c>
      <c r="J50" s="13">
        <v>6420225</v>
      </c>
      <c r="K50" s="13">
        <v>10922820</v>
      </c>
      <c r="L50" s="13">
        <v>2531</v>
      </c>
      <c r="M50" s="13">
        <v>623</v>
      </c>
    </row>
    <row r="51" spans="1:13" s="3" customFormat="1" ht="30" customHeight="1" x14ac:dyDescent="0.35">
      <c r="A51" s="16" t="s">
        <v>18</v>
      </c>
      <c r="B51" s="15">
        <v>425879</v>
      </c>
      <c r="C51" s="15">
        <v>0</v>
      </c>
      <c r="D51" s="15">
        <v>3355</v>
      </c>
      <c r="E51" s="15">
        <v>262462</v>
      </c>
      <c r="F51" s="15">
        <v>0</v>
      </c>
      <c r="G51" s="15">
        <v>13759</v>
      </c>
      <c r="H51" s="15">
        <v>349097</v>
      </c>
      <c r="I51" s="15">
        <v>1485165</v>
      </c>
      <c r="J51" s="15">
        <v>2505382</v>
      </c>
      <c r="K51" s="15">
        <v>4339644</v>
      </c>
      <c r="L51" s="15">
        <v>0</v>
      </c>
      <c r="M51" s="15">
        <v>140</v>
      </c>
    </row>
    <row r="52" spans="1:13" s="3" customFormat="1" ht="30" customHeight="1" x14ac:dyDescent="0.35">
      <c r="A52" s="16" t="s">
        <v>17</v>
      </c>
      <c r="B52" s="15">
        <v>633384</v>
      </c>
      <c r="C52" s="15">
        <v>0</v>
      </c>
      <c r="D52" s="15">
        <v>0</v>
      </c>
      <c r="E52" s="15">
        <v>261248</v>
      </c>
      <c r="F52" s="15">
        <v>0</v>
      </c>
      <c r="G52" s="15">
        <v>0</v>
      </c>
      <c r="H52" s="15">
        <v>245929</v>
      </c>
      <c r="I52" s="15">
        <v>1130877</v>
      </c>
      <c r="J52" s="15">
        <v>1659154</v>
      </c>
      <c r="K52" s="15">
        <v>3035960</v>
      </c>
      <c r="L52" s="15">
        <v>0</v>
      </c>
      <c r="M52" s="15">
        <v>824</v>
      </c>
    </row>
    <row r="53" spans="1:13" s="3" customFormat="1" ht="30" customHeight="1" x14ac:dyDescent="0.35">
      <c r="A53" s="16" t="s">
        <v>16</v>
      </c>
      <c r="B53" s="15">
        <v>697215</v>
      </c>
      <c r="C53" s="15">
        <v>0</v>
      </c>
      <c r="D53" s="15">
        <v>1347</v>
      </c>
      <c r="E53" s="15">
        <v>105735</v>
      </c>
      <c r="F53" s="15">
        <v>0</v>
      </c>
      <c r="G53" s="15">
        <v>17064</v>
      </c>
      <c r="H53" s="15">
        <v>434373</v>
      </c>
      <c r="I53" s="15">
        <v>1250769</v>
      </c>
      <c r="J53" s="15">
        <v>2395096</v>
      </c>
      <c r="K53" s="15">
        <v>4080238</v>
      </c>
      <c r="L53" s="15">
        <v>0</v>
      </c>
      <c r="M53" s="15">
        <v>533</v>
      </c>
    </row>
    <row r="54" spans="1:13" s="3" customFormat="1" ht="30" customHeight="1" x14ac:dyDescent="0.35">
      <c r="A54" s="16" t="s">
        <v>15</v>
      </c>
      <c r="B54" s="15">
        <v>364544</v>
      </c>
      <c r="C54" s="15">
        <v>0</v>
      </c>
      <c r="D54" s="15">
        <v>0</v>
      </c>
      <c r="E54" s="15">
        <v>122946</v>
      </c>
      <c r="F54" s="15">
        <v>0</v>
      </c>
      <c r="G54" s="15">
        <v>0</v>
      </c>
      <c r="H54" s="15">
        <v>205230</v>
      </c>
      <c r="I54" s="15">
        <v>997017</v>
      </c>
      <c r="J54" s="15">
        <v>1162942</v>
      </c>
      <c r="K54" s="15">
        <v>2365189</v>
      </c>
      <c r="L54" s="15">
        <v>31</v>
      </c>
      <c r="M54" s="15">
        <v>85</v>
      </c>
    </row>
    <row r="55" spans="1:13" s="12" customFormat="1" ht="30" customHeight="1" x14ac:dyDescent="0.35">
      <c r="A55" s="14" t="s">
        <v>14</v>
      </c>
      <c r="B55" s="13">
        <v>537525</v>
      </c>
      <c r="C55" s="13">
        <v>0</v>
      </c>
      <c r="D55" s="13">
        <v>15551</v>
      </c>
      <c r="E55" s="13">
        <v>565612</v>
      </c>
      <c r="F55" s="13">
        <v>0</v>
      </c>
      <c r="G55" s="13">
        <v>65439</v>
      </c>
      <c r="H55" s="13">
        <v>1843283</v>
      </c>
      <c r="I55" s="13">
        <v>3606368</v>
      </c>
      <c r="J55" s="13">
        <v>7122634</v>
      </c>
      <c r="K55" s="13">
        <v>12572285</v>
      </c>
      <c r="L55" s="13">
        <v>112</v>
      </c>
      <c r="M55" s="13">
        <v>321</v>
      </c>
    </row>
    <row r="56" spans="1:13" s="3" customFormat="1" ht="30" customHeight="1" x14ac:dyDescent="0.35">
      <c r="A56" s="16" t="s">
        <v>13</v>
      </c>
      <c r="B56" s="15">
        <v>752501</v>
      </c>
      <c r="C56" s="15">
        <v>0</v>
      </c>
      <c r="D56" s="15">
        <v>0</v>
      </c>
      <c r="E56" s="15">
        <v>359857</v>
      </c>
      <c r="F56" s="15">
        <v>0</v>
      </c>
      <c r="G56" s="15">
        <v>0</v>
      </c>
      <c r="H56" s="15">
        <v>699438</v>
      </c>
      <c r="I56" s="15">
        <v>1733805</v>
      </c>
      <c r="J56" s="15">
        <v>4974712</v>
      </c>
      <c r="K56" s="15">
        <v>7407955</v>
      </c>
      <c r="L56" s="15">
        <v>267</v>
      </c>
      <c r="M56" s="15">
        <v>1022</v>
      </c>
    </row>
    <row r="57" spans="1:13" s="3" customFormat="1" ht="30" customHeight="1" x14ac:dyDescent="0.35">
      <c r="A57" s="16" t="s">
        <v>12</v>
      </c>
      <c r="B57" s="15">
        <v>231871</v>
      </c>
      <c r="C57" s="15">
        <v>0</v>
      </c>
      <c r="D57" s="15">
        <v>0</v>
      </c>
      <c r="E57" s="15">
        <v>29614</v>
      </c>
      <c r="F57" s="15">
        <v>0</v>
      </c>
      <c r="G57" s="15">
        <v>0</v>
      </c>
      <c r="H57" s="15">
        <v>635952</v>
      </c>
      <c r="I57" s="15">
        <v>1489722</v>
      </c>
      <c r="J57" s="15">
        <v>3251975</v>
      </c>
      <c r="K57" s="15">
        <v>5377649</v>
      </c>
      <c r="L57" s="15">
        <v>40</v>
      </c>
      <c r="M57" s="15">
        <v>35</v>
      </c>
    </row>
    <row r="58" spans="1:13" s="3" customFormat="1" ht="30" customHeight="1" x14ac:dyDescent="0.35">
      <c r="A58" s="16" t="s">
        <v>11</v>
      </c>
      <c r="B58" s="15">
        <v>538250</v>
      </c>
      <c r="C58" s="15">
        <v>0</v>
      </c>
      <c r="D58" s="15">
        <v>3795</v>
      </c>
      <c r="E58" s="15">
        <v>98932</v>
      </c>
      <c r="F58" s="15">
        <v>0</v>
      </c>
      <c r="G58" s="15">
        <v>1352</v>
      </c>
      <c r="H58" s="15">
        <v>555452</v>
      </c>
      <c r="I58" s="15">
        <v>1973170</v>
      </c>
      <c r="J58" s="15">
        <v>4441371</v>
      </c>
      <c r="K58" s="15">
        <v>6969993</v>
      </c>
      <c r="L58" s="15">
        <v>0</v>
      </c>
      <c r="M58" s="15">
        <v>570</v>
      </c>
    </row>
    <row r="59" spans="1:13" s="3" customFormat="1" ht="30" customHeight="1" x14ac:dyDescent="0.35">
      <c r="A59" s="16" t="s">
        <v>10</v>
      </c>
      <c r="B59" s="15">
        <v>326594</v>
      </c>
      <c r="C59" s="15">
        <v>0</v>
      </c>
      <c r="D59" s="15">
        <v>6936</v>
      </c>
      <c r="E59" s="15">
        <v>43530</v>
      </c>
      <c r="F59" s="15">
        <v>0</v>
      </c>
      <c r="G59" s="15">
        <v>11685</v>
      </c>
      <c r="H59" s="15">
        <v>1026366</v>
      </c>
      <c r="I59" s="15">
        <v>2251320</v>
      </c>
      <c r="J59" s="15">
        <v>5192602</v>
      </c>
      <c r="K59" s="15">
        <v>8470288</v>
      </c>
      <c r="L59" s="15">
        <v>96</v>
      </c>
      <c r="M59" s="15">
        <v>176</v>
      </c>
    </row>
    <row r="60" spans="1:13" s="12" customFormat="1" ht="30" customHeight="1" x14ac:dyDescent="0.35">
      <c r="A60" s="14" t="s">
        <v>9</v>
      </c>
      <c r="B60" s="13">
        <v>324928</v>
      </c>
      <c r="C60" s="13">
        <v>0</v>
      </c>
      <c r="D60" s="13">
        <v>0</v>
      </c>
      <c r="E60" s="13">
        <v>99414</v>
      </c>
      <c r="F60" s="13">
        <v>0</v>
      </c>
      <c r="G60" s="13">
        <v>0</v>
      </c>
      <c r="H60" s="13">
        <v>55394</v>
      </c>
      <c r="I60" s="13">
        <v>293719</v>
      </c>
      <c r="J60" s="13">
        <v>309946</v>
      </c>
      <c r="K60" s="13">
        <v>659059</v>
      </c>
      <c r="L60" s="13">
        <v>0</v>
      </c>
      <c r="M60" s="13">
        <v>3701</v>
      </c>
    </row>
    <row r="61" spans="1:13" s="3" customFormat="1" ht="30" customHeight="1" x14ac:dyDescent="0.35">
      <c r="A61" s="16" t="s">
        <v>8</v>
      </c>
      <c r="B61" s="15">
        <v>251935</v>
      </c>
      <c r="C61" s="15">
        <v>0</v>
      </c>
      <c r="D61" s="15">
        <v>4540</v>
      </c>
      <c r="E61" s="15">
        <v>31997</v>
      </c>
      <c r="F61" s="15">
        <v>0</v>
      </c>
      <c r="G61" s="15">
        <v>929</v>
      </c>
      <c r="H61" s="15">
        <v>430124</v>
      </c>
      <c r="I61" s="15">
        <v>1062058</v>
      </c>
      <c r="J61" s="15">
        <v>3328546</v>
      </c>
      <c r="K61" s="15">
        <v>4820728</v>
      </c>
      <c r="L61" s="15">
        <v>0</v>
      </c>
      <c r="M61" s="15">
        <v>135</v>
      </c>
    </row>
    <row r="62" spans="1:13" s="3" customFormat="1" ht="30" customHeight="1" x14ac:dyDescent="0.35">
      <c r="A62" s="16" t="s">
        <v>7</v>
      </c>
      <c r="B62" s="15">
        <v>198731</v>
      </c>
      <c r="C62" s="15">
        <v>0</v>
      </c>
      <c r="D62" s="15">
        <v>1246</v>
      </c>
      <c r="E62" s="15">
        <v>10408</v>
      </c>
      <c r="F62" s="15">
        <v>0</v>
      </c>
      <c r="G62" s="15">
        <v>6006</v>
      </c>
      <c r="H62" s="15">
        <v>202635</v>
      </c>
      <c r="I62" s="15">
        <v>508268</v>
      </c>
      <c r="J62" s="15">
        <v>1140179</v>
      </c>
      <c r="K62" s="15">
        <v>1851082</v>
      </c>
      <c r="L62" s="15">
        <v>0</v>
      </c>
      <c r="M62" s="15">
        <v>12</v>
      </c>
    </row>
    <row r="63" spans="1:13" s="3" customFormat="1" ht="30" customHeight="1" x14ac:dyDescent="0.35">
      <c r="A63" s="16" t="s">
        <v>6</v>
      </c>
      <c r="B63" s="15">
        <v>1229834</v>
      </c>
      <c r="C63" s="15">
        <v>0</v>
      </c>
      <c r="D63" s="15">
        <v>0</v>
      </c>
      <c r="E63" s="15">
        <v>243074</v>
      </c>
      <c r="F63" s="15">
        <v>0</v>
      </c>
      <c r="G63" s="15">
        <v>0</v>
      </c>
      <c r="H63" s="15">
        <v>1094430</v>
      </c>
      <c r="I63" s="15">
        <v>2506504</v>
      </c>
      <c r="J63" s="15">
        <v>4324308</v>
      </c>
      <c r="K63" s="15">
        <v>7925242</v>
      </c>
      <c r="L63" s="15">
        <v>0</v>
      </c>
      <c r="M63" s="15">
        <v>403</v>
      </c>
    </row>
    <row r="64" spans="1:13" s="3" customFormat="1" ht="30" customHeight="1" x14ac:dyDescent="0.35">
      <c r="A64" s="16" t="s">
        <v>5</v>
      </c>
      <c r="B64" s="15">
        <v>168205</v>
      </c>
      <c r="C64" s="15">
        <v>0</v>
      </c>
      <c r="D64" s="15">
        <v>0</v>
      </c>
      <c r="E64" s="15">
        <v>53901</v>
      </c>
      <c r="F64" s="15">
        <v>0</v>
      </c>
      <c r="G64" s="15">
        <v>0</v>
      </c>
      <c r="H64" s="15">
        <v>15582</v>
      </c>
      <c r="I64" s="15">
        <v>80216</v>
      </c>
      <c r="J64" s="15">
        <v>148394</v>
      </c>
      <c r="K64" s="15">
        <v>244192</v>
      </c>
      <c r="L64" s="15">
        <v>0</v>
      </c>
      <c r="M64" s="15">
        <v>6</v>
      </c>
    </row>
    <row r="65" spans="1:13" s="12" customFormat="1" ht="30" customHeight="1" x14ac:dyDescent="0.35">
      <c r="A65" s="14" t="s">
        <v>4</v>
      </c>
      <c r="B65" s="13">
        <v>1078352</v>
      </c>
      <c r="C65" s="13">
        <v>0</v>
      </c>
      <c r="D65" s="13">
        <v>26555</v>
      </c>
      <c r="E65" s="13">
        <v>345448</v>
      </c>
      <c r="F65" s="13">
        <v>0</v>
      </c>
      <c r="G65" s="13">
        <v>63940</v>
      </c>
      <c r="H65" s="13">
        <v>763802</v>
      </c>
      <c r="I65" s="13">
        <v>3390178</v>
      </c>
      <c r="J65" s="13">
        <v>10862369</v>
      </c>
      <c r="K65" s="13">
        <v>15016349</v>
      </c>
      <c r="L65" s="13">
        <v>0</v>
      </c>
      <c r="M65" s="13">
        <v>669</v>
      </c>
    </row>
    <row r="66" spans="1:13" s="3" customFormat="1" ht="30" customHeight="1" thickBot="1" x14ac:dyDescent="0.4">
      <c r="A66" s="11" t="s">
        <v>3</v>
      </c>
      <c r="B66" s="10">
        <v>650505</v>
      </c>
      <c r="C66" s="10">
        <v>0</v>
      </c>
      <c r="D66" s="10">
        <v>0</v>
      </c>
      <c r="E66" s="10">
        <v>223173</v>
      </c>
      <c r="F66" s="10">
        <v>0</v>
      </c>
      <c r="G66" s="10">
        <v>0</v>
      </c>
      <c r="H66" s="10">
        <v>52306</v>
      </c>
      <c r="I66" s="10">
        <v>263837</v>
      </c>
      <c r="J66" s="10">
        <v>508015</v>
      </c>
      <c r="K66" s="10">
        <v>824158</v>
      </c>
      <c r="L66" s="10">
        <v>0</v>
      </c>
      <c r="M66" s="10">
        <v>1004</v>
      </c>
    </row>
    <row r="67" spans="1:13" s="3" customFormat="1" ht="30" customHeight="1" thickTop="1" thickBot="1" x14ac:dyDescent="0.4">
      <c r="A67" s="9" t="s">
        <v>2</v>
      </c>
      <c r="B67" s="8">
        <f>SUM(B21:B66)</f>
        <v>40815457</v>
      </c>
      <c r="C67" s="8">
        <f>SUM(C21:C66)</f>
        <v>0</v>
      </c>
      <c r="D67" s="8">
        <f>SUM(D21:D66)</f>
        <v>600382</v>
      </c>
      <c r="E67" s="8">
        <f>SUM(E21:E66)</f>
        <v>9421014</v>
      </c>
      <c r="F67" s="8">
        <f>SUM(F21:F66)</f>
        <v>0</v>
      </c>
      <c r="G67" s="8">
        <f>SUM(G21:G66)</f>
        <v>1905596</v>
      </c>
      <c r="H67" s="8">
        <f>SUM(H21:H66)</f>
        <v>31894465</v>
      </c>
      <c r="I67" s="8">
        <f>SUM(I21:I66)</f>
        <v>79880883</v>
      </c>
      <c r="J67" s="8">
        <f>SUM(J21:J66)</f>
        <v>178314574</v>
      </c>
      <c r="K67" s="8">
        <f>SUM(K21:K66)</f>
        <v>290089922</v>
      </c>
      <c r="L67" s="8">
        <f>SUM(L21:L66)</f>
        <v>67808</v>
      </c>
      <c r="M67" s="8">
        <f>SUM(M21:M66)</f>
        <v>87949</v>
      </c>
    </row>
    <row r="68" spans="1:13" s="3" customFormat="1" ht="30" customHeight="1" thickTop="1" x14ac:dyDescent="0.35">
      <c r="A68" s="7" t="s">
        <v>1</v>
      </c>
      <c r="B68" s="6">
        <f>+B67+B20</f>
        <v>110098336</v>
      </c>
      <c r="C68" s="6">
        <f>+C67+C20</f>
        <v>0</v>
      </c>
      <c r="D68" s="6">
        <f>+D67+D20</f>
        <v>16840317</v>
      </c>
      <c r="E68" s="6">
        <f>+E67+E20</f>
        <v>26606858</v>
      </c>
      <c r="F68" s="6">
        <f>+F67+F20</f>
        <v>0</v>
      </c>
      <c r="G68" s="6">
        <f>+G67+G20</f>
        <v>32331351</v>
      </c>
      <c r="H68" s="6">
        <f>+H67+H20</f>
        <v>425498679</v>
      </c>
      <c r="I68" s="6">
        <f>+I67+I20</f>
        <v>463176488</v>
      </c>
      <c r="J68" s="6">
        <f>+J67+J20</f>
        <v>1263677140</v>
      </c>
      <c r="K68" s="6">
        <f>+K67+K20</f>
        <v>2152352307</v>
      </c>
      <c r="L68" s="6">
        <f>+L67+L20</f>
        <v>230178</v>
      </c>
      <c r="M68" s="6">
        <f>+M67+M20</f>
        <v>137287</v>
      </c>
    </row>
    <row r="69" spans="1:13" s="3" customFormat="1" ht="23.5" x14ac:dyDescent="0.35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23.5" x14ac:dyDescent="0.35">
      <c r="A70" s="2" t="s">
        <v>0</v>
      </c>
    </row>
    <row r="71" spans="1:13" ht="30.75" customHeight="1" x14ac:dyDescent="0.35">
      <c r="A71" s="2"/>
    </row>
  </sheetData>
  <mergeCells count="2">
    <mergeCell ref="M3:M6"/>
    <mergeCell ref="L3:L6"/>
  </mergeCells>
  <phoneticPr fontId="2"/>
  <pageMargins left="0.78740157480314965" right="0.78740157480314965" top="0.78740157480314965" bottom="0" header="0.59055118110236227" footer="0.31496062992125984"/>
  <pageSetup paperSize="9" scale="31" firstPageNumber="218" fitToHeight="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土地(4)-1</vt:lpstr>
      <vt:lpstr>'土地(4)-1'!Print_Area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2026-03-30T10:13:40Z</dcterms:created>
  <dcterms:modified xsi:type="dcterms:W3CDTF">2026-03-30T10:14:19Z</dcterms:modified>
</cp:coreProperties>
</file>