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ox\市町村財政課\F_財政統計\00F_000_007_市町村財政年報\R07\R07_財政年報HP用・配布用データ\HPアップロードデータ\01_06zainen_all\04_第2編\01_市町村分\"/>
    </mc:Choice>
  </mc:AlternateContent>
  <xr:revisionPtr revIDLastSave="0" documentId="8_{085C63A8-BD99-4219-ABB0-841ED3DE19E8}" xr6:coauthVersionLast="47" xr6:coauthVersionMax="47" xr10:uidLastSave="{00000000-0000-0000-0000-000000000000}"/>
  <bookViews>
    <workbookView xWindow="28680" yWindow="-120" windowWidth="29040" windowHeight="15720" xr2:uid="{74E7581A-FCBB-4401-AEDE-0FFA6E4908E7}"/>
  </bookViews>
  <sheets>
    <sheet name="土地(4)-2" sheetId="1" r:id="rId1"/>
  </sheets>
  <definedNames>
    <definedName name="_xlnm.Print_Area" localSheetId="0">'土地(4)-2'!$A$1:$P$70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0" i="1" l="1"/>
  <c r="C20" i="1"/>
  <c r="D20" i="1"/>
  <c r="E20" i="1"/>
  <c r="F20" i="1"/>
  <c r="G20" i="1"/>
  <c r="G68" i="1" s="1"/>
  <c r="H20" i="1"/>
  <c r="I20" i="1"/>
  <c r="J20" i="1"/>
  <c r="K20" i="1"/>
  <c r="L20" i="1"/>
  <c r="N20" i="1"/>
  <c r="O20" i="1"/>
  <c r="P20" i="1"/>
  <c r="B67" i="1"/>
  <c r="B68" i="1" s="1"/>
  <c r="C67" i="1"/>
  <c r="C68" i="1" s="1"/>
  <c r="D67" i="1"/>
  <c r="D68" i="1" s="1"/>
  <c r="E67" i="1"/>
  <c r="F67" i="1"/>
  <c r="G67" i="1"/>
  <c r="H67" i="1"/>
  <c r="H68" i="1" s="1"/>
  <c r="I67" i="1"/>
  <c r="I68" i="1" s="1"/>
  <c r="J67" i="1"/>
  <c r="J68" i="1" s="1"/>
  <c r="K67" i="1"/>
  <c r="K68" i="1" s="1"/>
  <c r="L67" i="1"/>
  <c r="N67" i="1"/>
  <c r="O67" i="1"/>
  <c r="P67" i="1"/>
  <c r="P68" i="1" s="1"/>
  <c r="E68" i="1"/>
  <c r="F68" i="1"/>
  <c r="L68" i="1"/>
  <c r="O68" i="1"/>
  <c r="M70" i="1"/>
  <c r="N68" i="1" l="1"/>
</calcChain>
</file>

<file path=xl/sharedStrings.xml><?xml version="1.0" encoding="utf-8"?>
<sst xmlns="http://schemas.openxmlformats.org/spreadsheetml/2006/main" count="150" uniqueCount="85">
  <si>
    <t>※　調査基準日：令和７年１月１日</t>
    <rPh sb="2" eb="4">
      <t>チョウサ</t>
    </rPh>
    <rPh sb="4" eb="7">
      <t>キジュンビ</t>
    </rPh>
    <rPh sb="8" eb="10">
      <t>レイワ</t>
    </rPh>
    <rPh sb="11" eb="12">
      <t>ネン</t>
    </rPh>
    <rPh sb="12" eb="13">
      <t>ヘイネン</t>
    </rPh>
    <rPh sb="13" eb="14">
      <t>ガツ</t>
    </rPh>
    <rPh sb="15" eb="16">
      <t>ニチ</t>
    </rPh>
    <phoneticPr fontId="4"/>
  </si>
  <si>
    <t>合　計</t>
  </si>
  <si>
    <t>町村計</t>
  </si>
  <si>
    <t>飯舘村</t>
  </si>
  <si>
    <t>新地町</t>
  </si>
  <si>
    <t>葛尾村</t>
  </si>
  <si>
    <t>浪江町</t>
  </si>
  <si>
    <t>双葉町</t>
  </si>
  <si>
    <t>大熊町</t>
  </si>
  <si>
    <t>川内村</t>
  </si>
  <si>
    <t>富岡町</t>
  </si>
  <si>
    <t>楢葉町</t>
  </si>
  <si>
    <t>広野町</t>
  </si>
  <si>
    <t>小野町</t>
  </si>
  <si>
    <t>三春町</t>
  </si>
  <si>
    <t>古殿町</t>
  </si>
  <si>
    <t>浅川町</t>
  </si>
  <si>
    <t>平田村</t>
  </si>
  <si>
    <t>玉川村</t>
  </si>
  <si>
    <t>石川町</t>
  </si>
  <si>
    <t>鮫川村</t>
  </si>
  <si>
    <t>塙町</t>
  </si>
  <si>
    <t>矢祭町</t>
  </si>
  <si>
    <t>棚倉町</t>
  </si>
  <si>
    <t>矢吹町</t>
  </si>
  <si>
    <t>中島村</t>
  </si>
  <si>
    <t>泉崎村</t>
  </si>
  <si>
    <t>西郷村</t>
  </si>
  <si>
    <t>会津美里町</t>
    <rPh sb="0" eb="5">
      <t>アイヅミサトマチ</t>
    </rPh>
    <phoneticPr fontId="4"/>
  </si>
  <si>
    <t>昭和村</t>
  </si>
  <si>
    <t>金山町</t>
  </si>
  <si>
    <t>三島町</t>
  </si>
  <si>
    <t>柳津町</t>
  </si>
  <si>
    <t>湯川村</t>
  </si>
  <si>
    <t>会津坂下町</t>
  </si>
  <si>
    <t>猪苗代町</t>
  </si>
  <si>
    <t>磐梯町</t>
  </si>
  <si>
    <t>西会津町</t>
  </si>
  <si>
    <t>北塩原村</t>
  </si>
  <si>
    <t>南会津町</t>
    <rPh sb="0" eb="1">
      <t>ミナミ</t>
    </rPh>
    <rPh sb="1" eb="4">
      <t>アイヅマチ</t>
    </rPh>
    <phoneticPr fontId="4"/>
  </si>
  <si>
    <t>只見町</t>
  </si>
  <si>
    <t>檜枝岐村</t>
  </si>
  <si>
    <t>下郷町</t>
  </si>
  <si>
    <t>天栄村</t>
  </si>
  <si>
    <t>鏡石町</t>
  </si>
  <si>
    <t>大玉村</t>
  </si>
  <si>
    <t>川俣町</t>
  </si>
  <si>
    <t>国見町</t>
  </si>
  <si>
    <t>桑折町</t>
  </si>
  <si>
    <t>市　計</t>
    <rPh sb="0" eb="1">
      <t>シ</t>
    </rPh>
    <phoneticPr fontId="4"/>
  </si>
  <si>
    <t>本宮市</t>
    <rPh sb="0" eb="2">
      <t>モトミヤ</t>
    </rPh>
    <rPh sb="2" eb="3">
      <t>シ</t>
    </rPh>
    <phoneticPr fontId="4"/>
  </si>
  <si>
    <t>伊達市</t>
    <rPh sb="0" eb="3">
      <t>ダテシ</t>
    </rPh>
    <phoneticPr fontId="4"/>
  </si>
  <si>
    <t>南相馬市</t>
    <rPh sb="0" eb="4">
      <t>ミナミソウマシ</t>
    </rPh>
    <phoneticPr fontId="4"/>
  </si>
  <si>
    <t>田村市</t>
    <rPh sb="0" eb="3">
      <t>タムラシ</t>
    </rPh>
    <phoneticPr fontId="4"/>
  </si>
  <si>
    <t>二本松市</t>
    <rPh sb="0" eb="4">
      <t>ニホンマツシ</t>
    </rPh>
    <phoneticPr fontId="4"/>
  </si>
  <si>
    <t>相馬市</t>
  </si>
  <si>
    <t>喜多方市</t>
  </si>
  <si>
    <t>須賀川市</t>
    <rPh sb="0" eb="4">
      <t>スカガワシ</t>
    </rPh>
    <phoneticPr fontId="4"/>
  </si>
  <si>
    <t>白河市</t>
    <rPh sb="0" eb="3">
      <t>シラカワシ</t>
    </rPh>
    <phoneticPr fontId="4"/>
  </si>
  <si>
    <t>いわき市</t>
  </si>
  <si>
    <t>郡山市</t>
  </si>
  <si>
    <t>会津若松市</t>
    <rPh sb="0" eb="5">
      <t>アイヅワカマツシ</t>
    </rPh>
    <phoneticPr fontId="4"/>
  </si>
  <si>
    <t>福島市</t>
  </si>
  <si>
    <t>計</t>
    <rPh sb="0" eb="1">
      <t>ケイ</t>
    </rPh>
    <phoneticPr fontId="4"/>
  </si>
  <si>
    <t>商業地等</t>
    <rPh sb="0" eb="3">
      <t>ショウギョウチ</t>
    </rPh>
    <rPh sb="3" eb="4">
      <t>トウ</t>
    </rPh>
    <phoneticPr fontId="4"/>
  </si>
  <si>
    <t>一般住宅用地</t>
    <rPh sb="0" eb="2">
      <t>イッパン</t>
    </rPh>
    <rPh sb="2" eb="4">
      <t>ジュウタク</t>
    </rPh>
    <rPh sb="4" eb="6">
      <t>ヨウチ</t>
    </rPh>
    <phoneticPr fontId="4"/>
  </si>
  <si>
    <t>小規模住宅用地</t>
    <rPh sb="0" eb="3">
      <t>ショウキボ</t>
    </rPh>
    <rPh sb="3" eb="5">
      <t>ジュウタク</t>
    </rPh>
    <rPh sb="5" eb="7">
      <t>ヨウチ</t>
    </rPh>
    <phoneticPr fontId="4"/>
  </si>
  <si>
    <t>その他の雑種地</t>
    <rPh sb="2" eb="3">
      <t>タ</t>
    </rPh>
    <rPh sb="4" eb="6">
      <t>ザッシュ</t>
    </rPh>
    <rPh sb="6" eb="7">
      <t>チ</t>
    </rPh>
    <phoneticPr fontId="4"/>
  </si>
  <si>
    <t>複合利用</t>
    <rPh sb="0" eb="2">
      <t>フクゴウ</t>
    </rPh>
    <rPh sb="2" eb="4">
      <t>リヨウ</t>
    </rPh>
    <phoneticPr fontId="4"/>
  </si>
  <si>
    <t>単体利用</t>
    <rPh sb="0" eb="2">
      <t>タンタイ</t>
    </rPh>
    <rPh sb="2" eb="4">
      <t>リヨウ</t>
    </rPh>
    <phoneticPr fontId="4"/>
  </si>
  <si>
    <t>遊園地等の用地</t>
    <rPh sb="0" eb="3">
      <t>ユウエンチ</t>
    </rPh>
    <rPh sb="3" eb="4">
      <t>トウ</t>
    </rPh>
    <rPh sb="5" eb="7">
      <t>ヨウチ</t>
    </rPh>
    <phoneticPr fontId="4"/>
  </si>
  <si>
    <t>ゴルフ場の用地</t>
    <rPh sb="3" eb="4">
      <t>ジョウ</t>
    </rPh>
    <rPh sb="5" eb="7">
      <t>ヨウチ</t>
    </rPh>
    <phoneticPr fontId="4"/>
  </si>
  <si>
    <t>介在山林</t>
    <rPh sb="0" eb="2">
      <t>カイザイ</t>
    </rPh>
    <rPh sb="2" eb="4">
      <t>サンリン</t>
    </rPh>
    <phoneticPr fontId="4"/>
  </si>
  <si>
    <t>一般山林</t>
    <rPh sb="0" eb="2">
      <t>イッパン</t>
    </rPh>
    <rPh sb="2" eb="4">
      <t>サンリン</t>
    </rPh>
    <phoneticPr fontId="4"/>
  </si>
  <si>
    <t>鉄軌道用地</t>
    <rPh sb="0" eb="1">
      <t>テツ</t>
    </rPh>
    <rPh sb="1" eb="3">
      <t>キドウ</t>
    </rPh>
    <rPh sb="3" eb="5">
      <t>ヨウチ</t>
    </rPh>
    <phoneticPr fontId="4"/>
  </si>
  <si>
    <t>合計</t>
    <rPh sb="0" eb="2">
      <t>ゴウケイ</t>
    </rPh>
    <phoneticPr fontId="4"/>
  </si>
  <si>
    <t>雑　　種　　地</t>
    <rPh sb="0" eb="1">
      <t>ザツ</t>
    </rPh>
    <rPh sb="3" eb="4">
      <t>シュ</t>
    </rPh>
    <rPh sb="6" eb="7">
      <t>チ</t>
    </rPh>
    <phoneticPr fontId="4"/>
  </si>
  <si>
    <t>雑　　　　　　　種　　　　　　　地</t>
    <rPh sb="0" eb="1">
      <t>ザツ</t>
    </rPh>
    <rPh sb="8" eb="9">
      <t>タネ</t>
    </rPh>
    <rPh sb="16" eb="17">
      <t>チ</t>
    </rPh>
    <phoneticPr fontId="4"/>
  </si>
  <si>
    <t>原野</t>
    <rPh sb="0" eb="2">
      <t>ゲンヤ</t>
    </rPh>
    <phoneticPr fontId="4"/>
  </si>
  <si>
    <t>牧場</t>
    <rPh sb="0" eb="2">
      <t>ボクジョウ</t>
    </rPh>
    <phoneticPr fontId="4"/>
  </si>
  <si>
    <t>山　　　　　　　　　林</t>
    <rPh sb="0" eb="1">
      <t>ヤマ</t>
    </rPh>
    <rPh sb="10" eb="11">
      <t>ハヤシ</t>
    </rPh>
    <phoneticPr fontId="4"/>
  </si>
  <si>
    <t>課　税　標　準　額　（　千　円　）</t>
    <phoneticPr fontId="4"/>
  </si>
  <si>
    <t>市町村名</t>
  </si>
  <si>
    <t>課　　　　　　税　　　　　　標　　　　　　準　　　　　　額　　　　　　（　　　千　　　円　　　）</t>
    <rPh sb="0" eb="1">
      <t>カ</t>
    </rPh>
    <rPh sb="7" eb="8">
      <t>ゼイ</t>
    </rPh>
    <rPh sb="14" eb="15">
      <t>シルベ</t>
    </rPh>
    <rPh sb="21" eb="22">
      <t>ジュン</t>
    </rPh>
    <rPh sb="28" eb="29">
      <t>ガク</t>
    </rPh>
    <rPh sb="39" eb="40">
      <t>セン</t>
    </rPh>
    <rPh sb="43" eb="44">
      <t>エン</t>
    </rPh>
    <phoneticPr fontId="4"/>
  </si>
  <si>
    <t>（４）地目ごとの課税対象・課税標準額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</si>
</sst>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,##0;&quot;▲ &quot;#,##0"/>
  </numFmts>
  <fonts count="9" x14ac:knownFonts="1"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20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8"/>
      <name val="ＭＳ Ｐゴシック"/>
      <family val="3"/>
      <charset val="128"/>
    </font>
    <font>
      <sz val="14"/>
      <name val="ＭＳ Ｐゴシック"/>
      <family val="3"/>
      <charset val="128"/>
    </font>
    <font>
      <sz val="2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3">
    <xf numFmtId="0" fontId="0" fillId="0" borderId="0"/>
    <xf numFmtId="38" fontId="5" fillId="0" borderId="0" applyFont="0" applyFill="0" applyBorder="0" applyAlignment="0" applyProtection="0"/>
    <xf numFmtId="3" fontId="1" fillId="0" borderId="0"/>
  </cellStyleXfs>
  <cellXfs count="58">
    <xf numFmtId="0" fontId="0" fillId="0" borderId="0" xfId="0"/>
    <xf numFmtId="3" fontId="1" fillId="0" borderId="0" xfId="2"/>
    <xf numFmtId="3" fontId="3" fillId="0" borderId="0" xfId="2" applyFont="1"/>
    <xf numFmtId="176" fontId="3" fillId="0" borderId="0" xfId="2" applyNumberFormat="1" applyFont="1"/>
    <xf numFmtId="177" fontId="3" fillId="0" borderId="0" xfId="2" applyNumberFormat="1" applyFont="1" applyAlignment="1">
      <alignment vertical="center"/>
    </xf>
    <xf numFmtId="177" fontId="3" fillId="0" borderId="0" xfId="2" applyNumberFormat="1" applyFont="1" applyAlignment="1">
      <alignment horizontal="center" vertical="center"/>
    </xf>
    <xf numFmtId="177" fontId="3" fillId="0" borderId="1" xfId="2" applyNumberFormat="1" applyFont="1" applyBorder="1" applyAlignment="1">
      <alignment vertical="center"/>
    </xf>
    <xf numFmtId="177" fontId="3" fillId="0" borderId="1" xfId="2" applyNumberFormat="1" applyFont="1" applyBorder="1" applyAlignment="1">
      <alignment horizontal="center" vertical="center"/>
    </xf>
    <xf numFmtId="177" fontId="3" fillId="0" borderId="2" xfId="2" applyNumberFormat="1" applyFont="1" applyBorder="1" applyAlignment="1">
      <alignment vertical="center"/>
    </xf>
    <xf numFmtId="177" fontId="3" fillId="0" borderId="2" xfId="2" applyNumberFormat="1" applyFont="1" applyBorder="1" applyAlignment="1">
      <alignment horizontal="center" vertical="center"/>
    </xf>
    <xf numFmtId="38" fontId="3" fillId="0" borderId="3" xfId="1" quotePrefix="1" applyFont="1" applyFill="1" applyBorder="1"/>
    <xf numFmtId="0" fontId="3" fillId="0" borderId="3" xfId="0" applyFont="1" applyBorder="1" applyAlignment="1">
      <alignment horizontal="left"/>
    </xf>
    <xf numFmtId="176" fontId="3" fillId="0" borderId="4" xfId="2" applyNumberFormat="1" applyFont="1" applyBorder="1"/>
    <xf numFmtId="38" fontId="3" fillId="0" borderId="1" xfId="1" quotePrefix="1" applyFont="1" applyFill="1" applyBorder="1"/>
    <xf numFmtId="0" fontId="3" fillId="0" borderId="1" xfId="0" applyFont="1" applyBorder="1" applyAlignment="1">
      <alignment horizontal="left"/>
    </xf>
    <xf numFmtId="38" fontId="3" fillId="0" borderId="5" xfId="1" quotePrefix="1" applyFont="1" applyFill="1" applyBorder="1"/>
    <xf numFmtId="0" fontId="3" fillId="0" borderId="5" xfId="0" applyFont="1" applyBorder="1" applyAlignment="1">
      <alignment horizontal="left"/>
    </xf>
    <xf numFmtId="0" fontId="3" fillId="0" borderId="5" xfId="0" applyFont="1" applyBorder="1" applyAlignment="1">
      <alignment horizontal="left" vertical="center"/>
    </xf>
    <xf numFmtId="38" fontId="3" fillId="0" borderId="6" xfId="1" quotePrefix="1" applyFont="1" applyFill="1" applyBorder="1"/>
    <xf numFmtId="0" fontId="3" fillId="0" borderId="6" xfId="0" applyFont="1" applyBorder="1" applyAlignment="1">
      <alignment horizontal="left"/>
    </xf>
    <xf numFmtId="38" fontId="3" fillId="0" borderId="2" xfId="1" quotePrefix="1" applyFont="1" applyFill="1" applyBorder="1" applyAlignment="1">
      <alignment wrapText="1"/>
    </xf>
    <xf numFmtId="176" fontId="3" fillId="0" borderId="2" xfId="2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38" fontId="3" fillId="0" borderId="7" xfId="1" quotePrefix="1" applyFont="1" applyFill="1" applyBorder="1"/>
    <xf numFmtId="0" fontId="3" fillId="0" borderId="7" xfId="0" applyFont="1" applyBorder="1" applyAlignment="1">
      <alignment horizontal="left" vertical="center"/>
    </xf>
    <xf numFmtId="0" fontId="3" fillId="0" borderId="7" xfId="0" applyFont="1" applyBorder="1" applyAlignment="1">
      <alignment horizontal="left"/>
    </xf>
    <xf numFmtId="3" fontId="6" fillId="0" borderId="0" xfId="2" applyFont="1"/>
    <xf numFmtId="0" fontId="5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3" fontId="6" fillId="0" borderId="9" xfId="2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 shrinkToFit="1"/>
    </xf>
    <xf numFmtId="0" fontId="6" fillId="0" borderId="10" xfId="0" applyFont="1" applyBorder="1" applyAlignment="1">
      <alignment horizontal="center" vertical="center" shrinkToFit="1"/>
    </xf>
    <xf numFmtId="0" fontId="6" fillId="0" borderId="11" xfId="0" applyFont="1" applyBorder="1" applyAlignment="1">
      <alignment horizontal="center" vertical="center" shrinkToFit="1"/>
    </xf>
    <xf numFmtId="0" fontId="6" fillId="0" borderId="12" xfId="0" applyFont="1" applyBorder="1" applyAlignment="1">
      <alignment horizontal="center" vertical="center" shrinkToFit="1"/>
    </xf>
    <xf numFmtId="0" fontId="6" fillId="0" borderId="13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0" xfId="0" applyFont="1" applyAlignment="1">
      <alignment horizontal="center" vertical="center" shrinkToFit="1"/>
    </xf>
    <xf numFmtId="0" fontId="6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vertical="center"/>
    </xf>
    <xf numFmtId="0" fontId="7" fillId="0" borderId="14" xfId="0" applyFont="1" applyBorder="1" applyAlignment="1">
      <alignment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7" fillId="0" borderId="15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11" xfId="0" applyFont="1" applyBorder="1" applyAlignment="1">
      <alignment horizontal="centerContinuous" vertical="center"/>
    </xf>
    <xf numFmtId="0" fontId="6" fillId="0" borderId="12" xfId="0" applyFont="1" applyBorder="1" applyAlignment="1">
      <alignment horizontal="centerContinuous" vertical="center"/>
    </xf>
    <xf numFmtId="0" fontId="6" fillId="0" borderId="16" xfId="0" applyFont="1" applyBorder="1" applyAlignment="1">
      <alignment horizontal="center" vertical="center"/>
    </xf>
    <xf numFmtId="0" fontId="6" fillId="0" borderId="13" xfId="0" applyFont="1" applyBorder="1" applyAlignment="1">
      <alignment horizontal="centerContinuous" vertical="center"/>
    </xf>
    <xf numFmtId="3" fontId="6" fillId="0" borderId="17" xfId="2" applyFont="1" applyBorder="1" applyAlignment="1">
      <alignment horizontal="center" vertical="center" wrapText="1"/>
    </xf>
    <xf numFmtId="3" fontId="8" fillId="0" borderId="0" xfId="2" applyFont="1"/>
  </cellXfs>
  <cellStyles count="3">
    <cellStyle name="桁区切り" xfId="1" builtinId="6"/>
    <cellStyle name="標準" xfId="0" builtinId="0"/>
    <cellStyle name="標準_第１表決算収支の状況b" xfId="2" xr:uid="{EADC8A6F-E45B-4E6D-AE76-17D1A16B4AF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BA457-2CC5-416F-A2CB-E7A0B7A3FD92}">
  <sheetPr>
    <pageSetUpPr autoPageBreaks="0"/>
  </sheetPr>
  <dimension ref="A1:IP71"/>
  <sheetViews>
    <sheetView tabSelected="1" showOutlineSymbols="0" view="pageBreakPreview" zoomScale="50" zoomScaleNormal="100" zoomScaleSheetLayoutView="50" zoomScalePageLayoutView="70" workbookViewId="0">
      <selection activeCell="P8" sqref="P8"/>
    </sheetView>
  </sheetViews>
  <sheetFormatPr defaultColWidth="24.81640625" defaultRowHeight="14" x14ac:dyDescent="0.2"/>
  <cols>
    <col min="1" max="1" width="20.6328125" style="1" customWidth="1"/>
    <col min="2" max="3" width="22.6328125" style="1" customWidth="1"/>
    <col min="4" max="12" width="21.36328125" style="1" customWidth="1"/>
    <col min="13" max="13" width="20.6328125" style="1" customWidth="1"/>
    <col min="14" max="15" width="22.6328125" style="1" customWidth="1"/>
    <col min="16" max="16" width="27.36328125" style="1" bestFit="1" customWidth="1"/>
    <col min="17" max="16384" width="24.81640625" style="1"/>
  </cols>
  <sheetData>
    <row r="1" spans="1:250" ht="25.5" customHeight="1" x14ac:dyDescent="0.35">
      <c r="A1" s="57" t="s">
        <v>84</v>
      </c>
      <c r="B1" s="26"/>
      <c r="M1" s="57" t="s">
        <v>84</v>
      </c>
    </row>
    <row r="2" spans="1:250" ht="21" customHeight="1" x14ac:dyDescent="0.3">
      <c r="A2" s="56" t="s">
        <v>82</v>
      </c>
      <c r="B2" s="55" t="s">
        <v>83</v>
      </c>
      <c r="C2" s="53"/>
      <c r="D2" s="53"/>
      <c r="E2" s="53"/>
      <c r="F2" s="53"/>
      <c r="G2" s="53"/>
      <c r="H2" s="53"/>
      <c r="I2" s="53"/>
      <c r="J2" s="53"/>
      <c r="K2" s="53"/>
      <c r="L2" s="52"/>
      <c r="M2" s="56" t="s">
        <v>82</v>
      </c>
      <c r="N2" s="49" t="s">
        <v>81</v>
      </c>
      <c r="O2" s="48"/>
      <c r="P2" s="47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  <c r="DQ2" s="26"/>
      <c r="DR2" s="26"/>
      <c r="DS2" s="26"/>
      <c r="DT2" s="26"/>
      <c r="DU2" s="26"/>
      <c r="DV2" s="26"/>
      <c r="DW2" s="26"/>
      <c r="DX2" s="26"/>
      <c r="DY2" s="26"/>
      <c r="DZ2" s="26"/>
      <c r="EA2" s="26"/>
      <c r="EB2" s="26"/>
      <c r="EC2" s="26"/>
      <c r="ED2" s="26"/>
      <c r="EE2" s="26"/>
      <c r="EF2" s="26"/>
      <c r="EG2" s="26"/>
      <c r="EH2" s="26"/>
      <c r="EI2" s="26"/>
      <c r="EJ2" s="26"/>
      <c r="EK2" s="26"/>
      <c r="EL2" s="26"/>
      <c r="EM2" s="26"/>
      <c r="EN2" s="26"/>
      <c r="EO2" s="26"/>
      <c r="EP2" s="26"/>
      <c r="EQ2" s="26"/>
      <c r="ER2" s="26"/>
      <c r="ES2" s="26"/>
      <c r="ET2" s="26"/>
      <c r="EU2" s="26"/>
      <c r="EV2" s="26"/>
      <c r="EW2" s="26"/>
      <c r="EX2" s="26"/>
      <c r="EY2" s="26"/>
      <c r="EZ2" s="26"/>
      <c r="FA2" s="26"/>
      <c r="FB2" s="26"/>
      <c r="FC2" s="26"/>
      <c r="FD2" s="26"/>
      <c r="FE2" s="26"/>
      <c r="FF2" s="26"/>
      <c r="FG2" s="26"/>
      <c r="FH2" s="26"/>
      <c r="FI2" s="26"/>
      <c r="FJ2" s="26"/>
      <c r="FK2" s="26"/>
      <c r="FL2" s="26"/>
      <c r="FM2" s="26"/>
      <c r="FN2" s="26"/>
      <c r="FO2" s="26"/>
      <c r="FP2" s="26"/>
      <c r="FQ2" s="26"/>
      <c r="FR2" s="26"/>
      <c r="FS2" s="26"/>
      <c r="FT2" s="26"/>
      <c r="FU2" s="26"/>
      <c r="FV2" s="26"/>
      <c r="FW2" s="26"/>
      <c r="FX2" s="26"/>
      <c r="FY2" s="26"/>
      <c r="FZ2" s="26"/>
      <c r="GA2" s="26"/>
      <c r="GB2" s="26"/>
      <c r="GC2" s="26"/>
      <c r="GD2" s="26"/>
      <c r="GE2" s="26"/>
      <c r="GF2" s="26"/>
      <c r="GG2" s="26"/>
      <c r="GH2" s="26"/>
      <c r="GI2" s="26"/>
      <c r="GJ2" s="26"/>
      <c r="GK2" s="26"/>
      <c r="GL2" s="26"/>
      <c r="GM2" s="26"/>
      <c r="GN2" s="26"/>
      <c r="GO2" s="26"/>
      <c r="GP2" s="26"/>
      <c r="GQ2" s="26"/>
      <c r="GR2" s="26"/>
      <c r="GS2" s="26"/>
      <c r="GT2" s="26"/>
      <c r="GU2" s="26"/>
      <c r="GV2" s="26"/>
      <c r="GW2" s="26"/>
      <c r="GX2" s="26"/>
      <c r="GY2" s="26"/>
      <c r="GZ2" s="26"/>
      <c r="HA2" s="26"/>
      <c r="HB2" s="26"/>
      <c r="HC2" s="26"/>
      <c r="HD2" s="26"/>
      <c r="HE2" s="26"/>
      <c r="HF2" s="26"/>
      <c r="HG2" s="26"/>
      <c r="HH2" s="26"/>
      <c r="HI2" s="26"/>
      <c r="HJ2" s="26"/>
      <c r="HK2" s="26"/>
      <c r="HL2" s="26"/>
      <c r="HM2" s="26"/>
      <c r="HN2" s="26"/>
      <c r="HO2" s="26"/>
      <c r="HP2" s="26"/>
      <c r="HQ2" s="26"/>
      <c r="HR2" s="26"/>
      <c r="HS2" s="26"/>
      <c r="HT2" s="26"/>
      <c r="HU2" s="26"/>
      <c r="HV2" s="26"/>
      <c r="HW2" s="26"/>
      <c r="HX2" s="26"/>
      <c r="HY2" s="26"/>
      <c r="HZ2" s="26"/>
      <c r="IA2" s="26"/>
      <c r="IB2" s="26"/>
      <c r="IC2" s="26"/>
      <c r="ID2" s="26"/>
      <c r="IE2" s="26"/>
      <c r="IF2" s="26"/>
      <c r="IG2" s="26"/>
      <c r="IH2" s="26"/>
      <c r="II2" s="26"/>
      <c r="IJ2" s="26"/>
      <c r="IK2" s="26"/>
      <c r="IL2" s="26"/>
      <c r="IM2" s="26"/>
      <c r="IN2" s="26"/>
      <c r="IO2" s="26"/>
      <c r="IP2" s="26"/>
    </row>
    <row r="3" spans="1:250" ht="21" customHeight="1" x14ac:dyDescent="0.3">
      <c r="A3" s="30"/>
      <c r="B3" s="55" t="s">
        <v>80</v>
      </c>
      <c r="C3" s="53"/>
      <c r="D3" s="51" t="s">
        <v>79</v>
      </c>
      <c r="E3" s="54" t="s">
        <v>78</v>
      </c>
      <c r="F3" s="53" t="s">
        <v>77</v>
      </c>
      <c r="G3" s="53"/>
      <c r="H3" s="53"/>
      <c r="I3" s="53"/>
      <c r="J3" s="53"/>
      <c r="K3" s="53"/>
      <c r="L3" s="52"/>
      <c r="M3" s="30"/>
      <c r="N3" s="49" t="s">
        <v>76</v>
      </c>
      <c r="O3" s="47"/>
      <c r="P3" s="51" t="s">
        <v>75</v>
      </c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26"/>
      <c r="GD3" s="26"/>
      <c r="GE3" s="26"/>
      <c r="GF3" s="26"/>
      <c r="GG3" s="26"/>
      <c r="GH3" s="26"/>
      <c r="GI3" s="26"/>
      <c r="GJ3" s="26"/>
      <c r="GK3" s="26"/>
      <c r="GL3" s="26"/>
      <c r="GM3" s="26"/>
      <c r="GN3" s="26"/>
      <c r="GO3" s="26"/>
      <c r="GP3" s="26"/>
      <c r="GQ3" s="26"/>
      <c r="GR3" s="26"/>
      <c r="GS3" s="26"/>
      <c r="GT3" s="26"/>
      <c r="GU3" s="26"/>
      <c r="GV3" s="26"/>
      <c r="GW3" s="26"/>
      <c r="GX3" s="26"/>
      <c r="GY3" s="26"/>
      <c r="GZ3" s="26"/>
      <c r="HA3" s="26"/>
      <c r="HB3" s="26"/>
      <c r="HC3" s="26"/>
      <c r="HD3" s="26"/>
      <c r="HE3" s="26"/>
      <c r="HF3" s="26"/>
      <c r="HG3" s="26"/>
      <c r="HH3" s="26"/>
      <c r="HI3" s="26"/>
      <c r="HJ3" s="26"/>
      <c r="HK3" s="26"/>
      <c r="HL3" s="26"/>
      <c r="HM3" s="26"/>
      <c r="HN3" s="26"/>
      <c r="HO3" s="26"/>
      <c r="HP3" s="26"/>
      <c r="HQ3" s="26"/>
      <c r="HR3" s="26"/>
      <c r="HS3" s="26"/>
      <c r="HT3" s="26"/>
      <c r="HU3" s="26"/>
      <c r="HV3" s="26"/>
      <c r="HW3" s="26"/>
      <c r="HX3" s="26"/>
      <c r="HY3" s="26"/>
      <c r="HZ3" s="26"/>
      <c r="IA3" s="26"/>
      <c r="IB3" s="26"/>
      <c r="IC3" s="26"/>
      <c r="ID3" s="26"/>
      <c r="IE3" s="26"/>
      <c r="IF3" s="26"/>
      <c r="IG3" s="26"/>
      <c r="IH3" s="26"/>
      <c r="II3" s="26"/>
      <c r="IJ3" s="26"/>
      <c r="IK3" s="26"/>
      <c r="IL3" s="26"/>
      <c r="IM3" s="26"/>
      <c r="IN3" s="26"/>
      <c r="IO3" s="26"/>
      <c r="IP3" s="26"/>
    </row>
    <row r="4" spans="1:250" ht="21" customHeight="1" x14ac:dyDescent="0.3">
      <c r="A4" s="30"/>
      <c r="B4" s="45"/>
      <c r="C4" s="50"/>
      <c r="D4" s="27"/>
      <c r="E4" s="35"/>
      <c r="F4" s="45"/>
      <c r="G4" s="50"/>
      <c r="H4" s="49" t="s">
        <v>74</v>
      </c>
      <c r="I4" s="48"/>
      <c r="J4" s="48"/>
      <c r="K4" s="48"/>
      <c r="L4" s="47"/>
      <c r="M4" s="30"/>
      <c r="N4" s="46"/>
      <c r="O4" s="45"/>
      <c r="P4" s="27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6"/>
      <c r="GM4" s="26"/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6"/>
      <c r="GY4" s="26"/>
      <c r="GZ4" s="26"/>
      <c r="HA4" s="26"/>
      <c r="HB4" s="26"/>
      <c r="HC4" s="26"/>
      <c r="HD4" s="26"/>
      <c r="HE4" s="26"/>
      <c r="HF4" s="26"/>
      <c r="HG4" s="26"/>
      <c r="HH4" s="26"/>
      <c r="HI4" s="26"/>
      <c r="HJ4" s="26"/>
      <c r="HK4" s="26"/>
      <c r="HL4" s="26"/>
      <c r="HM4" s="26"/>
      <c r="HN4" s="26"/>
      <c r="HO4" s="26"/>
      <c r="HP4" s="26"/>
      <c r="HQ4" s="26"/>
      <c r="HR4" s="26"/>
      <c r="HS4" s="26"/>
      <c r="HT4" s="26"/>
      <c r="HU4" s="26"/>
      <c r="HV4" s="26"/>
      <c r="HW4" s="26"/>
      <c r="HX4" s="26"/>
      <c r="HY4" s="26"/>
      <c r="HZ4" s="26"/>
      <c r="IA4" s="26"/>
      <c r="IB4" s="26"/>
      <c r="IC4" s="26"/>
      <c r="ID4" s="26"/>
      <c r="IE4" s="26"/>
      <c r="IF4" s="26"/>
      <c r="IG4" s="26"/>
      <c r="IH4" s="26"/>
      <c r="II4" s="26"/>
      <c r="IJ4" s="26"/>
      <c r="IK4" s="26"/>
      <c r="IL4" s="26"/>
      <c r="IM4" s="26"/>
      <c r="IN4" s="26"/>
      <c r="IO4" s="26"/>
      <c r="IP4" s="26"/>
    </row>
    <row r="5" spans="1:250" ht="21" customHeight="1" x14ac:dyDescent="0.3">
      <c r="A5" s="30"/>
      <c r="B5" s="44" t="s">
        <v>73</v>
      </c>
      <c r="C5" s="43" t="s">
        <v>72</v>
      </c>
      <c r="D5" s="27"/>
      <c r="E5" s="35"/>
      <c r="F5" s="36" t="s">
        <v>71</v>
      </c>
      <c r="G5" s="42" t="s">
        <v>70</v>
      </c>
      <c r="H5" s="41" t="s">
        <v>69</v>
      </c>
      <c r="I5" s="40" t="s">
        <v>68</v>
      </c>
      <c r="J5" s="39"/>
      <c r="K5" s="39"/>
      <c r="L5" s="38"/>
      <c r="M5" s="30"/>
      <c r="N5" s="37" t="s">
        <v>67</v>
      </c>
      <c r="O5" s="36" t="s">
        <v>63</v>
      </c>
      <c r="P5" s="27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6"/>
      <c r="DH5" s="26"/>
      <c r="DI5" s="26"/>
      <c r="DJ5" s="26"/>
      <c r="DK5" s="26"/>
      <c r="DL5" s="26"/>
      <c r="DM5" s="26"/>
      <c r="DN5" s="26"/>
      <c r="DO5" s="26"/>
      <c r="DP5" s="26"/>
      <c r="DQ5" s="26"/>
      <c r="DR5" s="26"/>
      <c r="DS5" s="26"/>
      <c r="DT5" s="26"/>
      <c r="DU5" s="26"/>
      <c r="DV5" s="26"/>
      <c r="DW5" s="26"/>
      <c r="DX5" s="26"/>
      <c r="DY5" s="26"/>
      <c r="DZ5" s="26"/>
      <c r="EA5" s="26"/>
      <c r="EB5" s="26"/>
      <c r="EC5" s="26"/>
      <c r="ED5" s="26"/>
      <c r="EE5" s="26"/>
      <c r="EF5" s="26"/>
      <c r="EG5" s="26"/>
      <c r="EH5" s="26"/>
      <c r="EI5" s="26"/>
      <c r="EJ5" s="26"/>
      <c r="EK5" s="26"/>
      <c r="EL5" s="26"/>
      <c r="EM5" s="26"/>
      <c r="EN5" s="26"/>
      <c r="EO5" s="26"/>
      <c r="EP5" s="26"/>
      <c r="EQ5" s="26"/>
      <c r="ER5" s="26"/>
      <c r="ES5" s="26"/>
      <c r="ET5" s="26"/>
      <c r="EU5" s="26"/>
      <c r="EV5" s="26"/>
      <c r="EW5" s="26"/>
      <c r="EX5" s="26"/>
      <c r="EY5" s="26"/>
      <c r="EZ5" s="26"/>
      <c r="FA5" s="26"/>
      <c r="FB5" s="26"/>
      <c r="FC5" s="26"/>
      <c r="FD5" s="26"/>
      <c r="FE5" s="26"/>
      <c r="FF5" s="26"/>
      <c r="FG5" s="26"/>
      <c r="FH5" s="26"/>
      <c r="FI5" s="26"/>
      <c r="FJ5" s="26"/>
      <c r="FK5" s="26"/>
      <c r="FL5" s="26"/>
      <c r="FM5" s="26"/>
      <c r="FN5" s="26"/>
      <c r="FO5" s="26"/>
      <c r="FP5" s="26"/>
      <c r="FQ5" s="26"/>
      <c r="FR5" s="26"/>
      <c r="FS5" s="26"/>
      <c r="FT5" s="26"/>
      <c r="FU5" s="26"/>
      <c r="FV5" s="26"/>
      <c r="FW5" s="26"/>
      <c r="FX5" s="26"/>
      <c r="FY5" s="26"/>
      <c r="FZ5" s="26"/>
      <c r="GA5" s="26"/>
      <c r="GB5" s="26"/>
      <c r="GC5" s="26"/>
      <c r="GD5" s="26"/>
      <c r="GE5" s="26"/>
      <c r="GF5" s="26"/>
      <c r="GG5" s="26"/>
      <c r="GH5" s="26"/>
      <c r="GI5" s="26"/>
      <c r="GJ5" s="26"/>
      <c r="GK5" s="26"/>
      <c r="GL5" s="26"/>
      <c r="GM5" s="26"/>
      <c r="GN5" s="26"/>
      <c r="GO5" s="26"/>
      <c r="GP5" s="26"/>
      <c r="GQ5" s="26"/>
      <c r="GR5" s="26"/>
      <c r="GS5" s="26"/>
      <c r="GT5" s="26"/>
      <c r="GU5" s="26"/>
      <c r="GV5" s="26"/>
      <c r="GW5" s="26"/>
      <c r="GX5" s="26"/>
      <c r="GY5" s="26"/>
      <c r="GZ5" s="26"/>
      <c r="HA5" s="26"/>
      <c r="HB5" s="26"/>
      <c r="HC5" s="26"/>
      <c r="HD5" s="26"/>
      <c r="HE5" s="26"/>
      <c r="HF5" s="26"/>
      <c r="HG5" s="26"/>
      <c r="HH5" s="26"/>
      <c r="HI5" s="26"/>
      <c r="HJ5" s="26"/>
      <c r="HK5" s="26"/>
      <c r="HL5" s="26"/>
      <c r="HM5" s="26"/>
      <c r="HN5" s="26"/>
      <c r="HO5" s="26"/>
      <c r="HP5" s="26"/>
      <c r="HQ5" s="26"/>
      <c r="HR5" s="26"/>
      <c r="HS5" s="26"/>
      <c r="HT5" s="26"/>
      <c r="HU5" s="26"/>
      <c r="HV5" s="26"/>
      <c r="HW5" s="26"/>
      <c r="HX5" s="26"/>
      <c r="HY5" s="26"/>
      <c r="HZ5" s="26"/>
      <c r="IA5" s="26"/>
      <c r="IB5" s="26"/>
      <c r="IC5" s="26"/>
      <c r="ID5" s="26"/>
      <c r="IE5" s="26"/>
      <c r="IF5" s="26"/>
      <c r="IG5" s="26"/>
      <c r="IH5" s="26"/>
      <c r="II5" s="26"/>
      <c r="IJ5" s="26"/>
      <c r="IK5" s="26"/>
      <c r="IL5" s="26"/>
      <c r="IM5" s="26"/>
      <c r="IN5" s="26"/>
      <c r="IO5" s="26"/>
      <c r="IP5" s="26"/>
    </row>
    <row r="6" spans="1:250" ht="21" customHeight="1" x14ac:dyDescent="0.3">
      <c r="A6" s="30"/>
      <c r="B6" s="28"/>
      <c r="C6" s="34"/>
      <c r="D6" s="27"/>
      <c r="E6" s="35"/>
      <c r="F6" s="28"/>
      <c r="G6" s="34"/>
      <c r="H6" s="33"/>
      <c r="I6" s="32" t="s">
        <v>66</v>
      </c>
      <c r="J6" s="32" t="s">
        <v>65</v>
      </c>
      <c r="K6" s="32" t="s">
        <v>64</v>
      </c>
      <c r="L6" s="31" t="s">
        <v>63</v>
      </c>
      <c r="M6" s="30"/>
      <c r="N6" s="29"/>
      <c r="O6" s="28"/>
      <c r="P6" s="27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26"/>
      <c r="FF6" s="26"/>
      <c r="FG6" s="26"/>
      <c r="FH6" s="26"/>
      <c r="FI6" s="26"/>
      <c r="FJ6" s="26"/>
      <c r="FK6" s="26"/>
      <c r="FL6" s="26"/>
      <c r="FM6" s="26"/>
      <c r="FN6" s="26"/>
      <c r="FO6" s="26"/>
      <c r="FP6" s="26"/>
      <c r="FQ6" s="26"/>
      <c r="FR6" s="26"/>
      <c r="FS6" s="26"/>
      <c r="FT6" s="26"/>
      <c r="FU6" s="26"/>
      <c r="FV6" s="26"/>
      <c r="FW6" s="26"/>
      <c r="FX6" s="26"/>
      <c r="FY6" s="26"/>
      <c r="FZ6" s="26"/>
      <c r="GA6" s="26"/>
      <c r="GB6" s="26"/>
      <c r="GC6" s="26"/>
      <c r="GD6" s="26"/>
      <c r="GE6" s="26"/>
      <c r="GF6" s="26"/>
      <c r="GG6" s="26"/>
      <c r="GH6" s="26"/>
      <c r="GI6" s="26"/>
      <c r="GJ6" s="26"/>
      <c r="GK6" s="26"/>
      <c r="GL6" s="26"/>
      <c r="GM6" s="26"/>
      <c r="GN6" s="26"/>
      <c r="GO6" s="26"/>
      <c r="GP6" s="26"/>
      <c r="GQ6" s="26"/>
      <c r="GR6" s="26"/>
      <c r="GS6" s="26"/>
      <c r="GT6" s="26"/>
      <c r="GU6" s="26"/>
      <c r="GV6" s="26"/>
      <c r="GW6" s="26"/>
      <c r="GX6" s="26"/>
      <c r="GY6" s="26"/>
      <c r="GZ6" s="26"/>
      <c r="HA6" s="26"/>
      <c r="HB6" s="26"/>
      <c r="HC6" s="26"/>
      <c r="HD6" s="26"/>
      <c r="HE6" s="26"/>
      <c r="HF6" s="26"/>
      <c r="HG6" s="26"/>
      <c r="HH6" s="26"/>
      <c r="HI6" s="26"/>
      <c r="HJ6" s="26"/>
      <c r="HK6" s="26"/>
      <c r="HL6" s="26"/>
      <c r="HM6" s="26"/>
      <c r="HN6" s="26"/>
      <c r="HO6" s="26"/>
      <c r="HP6" s="26"/>
      <c r="HQ6" s="26"/>
      <c r="HR6" s="26"/>
      <c r="HS6" s="26"/>
      <c r="HT6" s="26"/>
      <c r="HU6" s="26"/>
      <c r="HV6" s="26"/>
      <c r="HW6" s="26"/>
      <c r="HX6" s="26"/>
      <c r="HY6" s="26"/>
      <c r="HZ6" s="26"/>
      <c r="IA6" s="26"/>
      <c r="IB6" s="26"/>
      <c r="IC6" s="26"/>
      <c r="ID6" s="26"/>
      <c r="IE6" s="26"/>
      <c r="IF6" s="26"/>
      <c r="IG6" s="26"/>
      <c r="IH6" s="26"/>
      <c r="II6" s="26"/>
      <c r="IJ6" s="26"/>
      <c r="IK6" s="26"/>
      <c r="IL6" s="26"/>
      <c r="IM6" s="26"/>
      <c r="IN6" s="26"/>
      <c r="IO6" s="26"/>
      <c r="IP6" s="26"/>
    </row>
    <row r="7" spans="1:250" s="3" customFormat="1" ht="29.25" customHeight="1" x14ac:dyDescent="0.35">
      <c r="A7" s="25" t="s">
        <v>62</v>
      </c>
      <c r="B7" s="23">
        <v>1379644</v>
      </c>
      <c r="C7" s="23">
        <v>5028</v>
      </c>
      <c r="D7" s="23">
        <v>1361</v>
      </c>
      <c r="E7" s="23">
        <v>169831</v>
      </c>
      <c r="F7" s="23">
        <v>464723</v>
      </c>
      <c r="G7" s="23">
        <v>0</v>
      </c>
      <c r="H7" s="23">
        <v>4121014</v>
      </c>
      <c r="I7" s="23">
        <v>0</v>
      </c>
      <c r="J7" s="23">
        <v>0</v>
      </c>
      <c r="K7" s="23">
        <v>1632334</v>
      </c>
      <c r="L7" s="23">
        <v>1632334</v>
      </c>
      <c r="M7" s="25" t="s">
        <v>62</v>
      </c>
      <c r="N7" s="23">
        <v>46071408</v>
      </c>
      <c r="O7" s="23">
        <v>52289479</v>
      </c>
      <c r="P7" s="23">
        <v>424350089</v>
      </c>
    </row>
    <row r="8" spans="1:250" s="3" customFormat="1" ht="29.25" customHeight="1" x14ac:dyDescent="0.35">
      <c r="A8" s="17" t="s">
        <v>61</v>
      </c>
      <c r="B8" s="15">
        <v>1386604</v>
      </c>
      <c r="C8" s="15">
        <v>33712</v>
      </c>
      <c r="D8" s="15">
        <v>0</v>
      </c>
      <c r="E8" s="15">
        <v>61715</v>
      </c>
      <c r="F8" s="15">
        <v>370663</v>
      </c>
      <c r="G8" s="15">
        <v>0</v>
      </c>
      <c r="H8" s="15">
        <v>986142</v>
      </c>
      <c r="I8" s="15">
        <v>0</v>
      </c>
      <c r="J8" s="15">
        <v>0</v>
      </c>
      <c r="K8" s="15">
        <v>14177</v>
      </c>
      <c r="L8" s="15">
        <v>14177</v>
      </c>
      <c r="M8" s="17" t="s">
        <v>61</v>
      </c>
      <c r="N8" s="15">
        <v>17125250</v>
      </c>
      <c r="O8" s="15">
        <v>18496232</v>
      </c>
      <c r="P8" s="15">
        <v>164382644</v>
      </c>
    </row>
    <row r="9" spans="1:250" s="3" customFormat="1" ht="29.25" customHeight="1" x14ac:dyDescent="0.35">
      <c r="A9" s="16" t="s">
        <v>60</v>
      </c>
      <c r="B9" s="15">
        <v>3016373</v>
      </c>
      <c r="C9" s="15">
        <v>605281</v>
      </c>
      <c r="D9" s="15">
        <v>1630</v>
      </c>
      <c r="E9" s="15">
        <v>336455</v>
      </c>
      <c r="F9" s="15">
        <v>1421058</v>
      </c>
      <c r="G9" s="15">
        <v>0</v>
      </c>
      <c r="H9" s="15">
        <v>3908545</v>
      </c>
      <c r="I9" s="15">
        <v>0</v>
      </c>
      <c r="J9" s="15">
        <v>0</v>
      </c>
      <c r="K9" s="15">
        <v>751126</v>
      </c>
      <c r="L9" s="15">
        <v>751126</v>
      </c>
      <c r="M9" s="16" t="s">
        <v>60</v>
      </c>
      <c r="N9" s="15">
        <v>47270316</v>
      </c>
      <c r="O9" s="15">
        <v>53351045</v>
      </c>
      <c r="P9" s="15">
        <v>561281594</v>
      </c>
    </row>
    <row r="10" spans="1:250" s="3" customFormat="1" ht="29.25" customHeight="1" x14ac:dyDescent="0.35">
      <c r="A10" s="16" t="s">
        <v>59</v>
      </c>
      <c r="B10" s="15">
        <v>5611576</v>
      </c>
      <c r="C10" s="15">
        <v>110642</v>
      </c>
      <c r="D10" s="15">
        <v>24140</v>
      </c>
      <c r="E10" s="15">
        <v>451288</v>
      </c>
      <c r="F10" s="15">
        <v>3449526</v>
      </c>
      <c r="G10" s="15">
        <v>2625</v>
      </c>
      <c r="H10" s="15">
        <v>3524517</v>
      </c>
      <c r="I10" s="15">
        <v>0</v>
      </c>
      <c r="J10" s="15">
        <v>0</v>
      </c>
      <c r="K10" s="15">
        <v>34435</v>
      </c>
      <c r="L10" s="15">
        <v>34435</v>
      </c>
      <c r="M10" s="16" t="s">
        <v>59</v>
      </c>
      <c r="N10" s="15">
        <v>62981074</v>
      </c>
      <c r="O10" s="15">
        <v>69992177</v>
      </c>
      <c r="P10" s="15">
        <v>534765134</v>
      </c>
    </row>
    <row r="11" spans="1:250" s="3" customFormat="1" ht="29.25" customHeight="1" x14ac:dyDescent="0.35">
      <c r="A11" s="22" t="s">
        <v>58</v>
      </c>
      <c r="B11" s="13">
        <v>2308455</v>
      </c>
      <c r="C11" s="13">
        <v>15372</v>
      </c>
      <c r="D11" s="13">
        <v>507</v>
      </c>
      <c r="E11" s="13">
        <v>165429</v>
      </c>
      <c r="F11" s="13">
        <v>776183</v>
      </c>
      <c r="G11" s="13">
        <v>0</v>
      </c>
      <c r="H11" s="13">
        <v>438641</v>
      </c>
      <c r="I11" s="13">
        <v>0</v>
      </c>
      <c r="J11" s="13">
        <v>0</v>
      </c>
      <c r="K11" s="13">
        <v>0</v>
      </c>
      <c r="L11" s="13">
        <v>0</v>
      </c>
      <c r="M11" s="22" t="s">
        <v>58</v>
      </c>
      <c r="N11" s="13">
        <v>6853593</v>
      </c>
      <c r="O11" s="13">
        <v>8068417</v>
      </c>
      <c r="P11" s="13">
        <v>84418795</v>
      </c>
    </row>
    <row r="12" spans="1:250" s="3" customFormat="1" ht="29.25" customHeight="1" x14ac:dyDescent="0.35">
      <c r="A12" s="24" t="s">
        <v>57</v>
      </c>
      <c r="B12" s="23">
        <v>1037444</v>
      </c>
      <c r="C12" s="23">
        <v>0</v>
      </c>
      <c r="D12" s="23">
        <v>272</v>
      </c>
      <c r="E12" s="23">
        <v>71701</v>
      </c>
      <c r="F12" s="23">
        <v>1626009</v>
      </c>
      <c r="G12" s="23">
        <v>0</v>
      </c>
      <c r="H12" s="23">
        <v>960624</v>
      </c>
      <c r="I12" s="23">
        <v>0</v>
      </c>
      <c r="J12" s="23">
        <v>0</v>
      </c>
      <c r="K12" s="23">
        <v>0</v>
      </c>
      <c r="L12" s="23">
        <v>0</v>
      </c>
      <c r="M12" s="24" t="s">
        <v>57</v>
      </c>
      <c r="N12" s="23">
        <v>12446662</v>
      </c>
      <c r="O12" s="23">
        <v>15033295</v>
      </c>
      <c r="P12" s="23">
        <v>101726372</v>
      </c>
    </row>
    <row r="13" spans="1:250" s="3" customFormat="1" ht="29.25" customHeight="1" x14ac:dyDescent="0.35">
      <c r="A13" s="16" t="s">
        <v>56</v>
      </c>
      <c r="B13" s="15">
        <v>1468030</v>
      </c>
      <c r="C13" s="15">
        <v>0</v>
      </c>
      <c r="D13" s="15">
        <v>1683</v>
      </c>
      <c r="E13" s="15">
        <v>110852</v>
      </c>
      <c r="F13" s="15">
        <v>0</v>
      </c>
      <c r="G13" s="15">
        <v>0</v>
      </c>
      <c r="H13" s="15">
        <v>157310</v>
      </c>
      <c r="I13" s="15">
        <v>0</v>
      </c>
      <c r="J13" s="15">
        <v>0</v>
      </c>
      <c r="K13" s="15">
        <v>0</v>
      </c>
      <c r="L13" s="15">
        <v>0</v>
      </c>
      <c r="M13" s="16" t="s">
        <v>56</v>
      </c>
      <c r="N13" s="15">
        <v>2225005</v>
      </c>
      <c r="O13" s="15">
        <v>2382315</v>
      </c>
      <c r="P13" s="15">
        <v>47515212</v>
      </c>
    </row>
    <row r="14" spans="1:250" s="3" customFormat="1" ht="29.25" customHeight="1" x14ac:dyDescent="0.35">
      <c r="A14" s="16" t="s">
        <v>55</v>
      </c>
      <c r="B14" s="15">
        <v>1045577</v>
      </c>
      <c r="C14" s="15">
        <v>0</v>
      </c>
      <c r="D14" s="15">
        <v>2175</v>
      </c>
      <c r="E14" s="15">
        <v>86410</v>
      </c>
      <c r="F14" s="15">
        <v>0</v>
      </c>
      <c r="G14" s="15">
        <v>0</v>
      </c>
      <c r="H14" s="15">
        <v>182278</v>
      </c>
      <c r="I14" s="15">
        <v>0</v>
      </c>
      <c r="J14" s="15">
        <v>0</v>
      </c>
      <c r="K14" s="15">
        <v>0</v>
      </c>
      <c r="L14" s="15">
        <v>0</v>
      </c>
      <c r="M14" s="16" t="s">
        <v>55</v>
      </c>
      <c r="N14" s="15">
        <v>7028345</v>
      </c>
      <c r="O14" s="15">
        <v>7210623</v>
      </c>
      <c r="P14" s="15">
        <v>56186205</v>
      </c>
    </row>
    <row r="15" spans="1:250" s="3" customFormat="1" ht="29.25" customHeight="1" x14ac:dyDescent="0.35">
      <c r="A15" s="17" t="s">
        <v>54</v>
      </c>
      <c r="B15" s="15">
        <v>2274814</v>
      </c>
      <c r="C15" s="15">
        <v>0</v>
      </c>
      <c r="D15" s="15">
        <v>58188</v>
      </c>
      <c r="E15" s="15">
        <v>130337</v>
      </c>
      <c r="F15" s="15">
        <v>213426</v>
      </c>
      <c r="G15" s="15">
        <v>0</v>
      </c>
      <c r="H15" s="15">
        <v>635072</v>
      </c>
      <c r="I15" s="15">
        <v>0</v>
      </c>
      <c r="J15" s="15">
        <v>0</v>
      </c>
      <c r="K15" s="15">
        <v>0</v>
      </c>
      <c r="L15" s="15">
        <v>0</v>
      </c>
      <c r="M15" s="17" t="s">
        <v>54</v>
      </c>
      <c r="N15" s="15">
        <v>6035633</v>
      </c>
      <c r="O15" s="15">
        <v>6884131</v>
      </c>
      <c r="P15" s="15">
        <v>66113360</v>
      </c>
    </row>
    <row r="16" spans="1:250" s="3" customFormat="1" ht="29.25" customHeight="1" x14ac:dyDescent="0.35">
      <c r="A16" s="22" t="s">
        <v>53</v>
      </c>
      <c r="B16" s="13">
        <v>2819630</v>
      </c>
      <c r="C16" s="13">
        <v>0</v>
      </c>
      <c r="D16" s="13">
        <v>11224</v>
      </c>
      <c r="E16" s="13">
        <v>183923</v>
      </c>
      <c r="F16" s="13">
        <v>0</v>
      </c>
      <c r="G16" s="13">
        <v>0</v>
      </c>
      <c r="H16" s="13">
        <v>196092</v>
      </c>
      <c r="I16" s="13">
        <v>0</v>
      </c>
      <c r="J16" s="13">
        <v>0</v>
      </c>
      <c r="K16" s="13">
        <v>0</v>
      </c>
      <c r="L16" s="13">
        <v>0</v>
      </c>
      <c r="M16" s="22" t="s">
        <v>53</v>
      </c>
      <c r="N16" s="13">
        <v>3685187</v>
      </c>
      <c r="O16" s="13">
        <v>3881279</v>
      </c>
      <c r="P16" s="13">
        <v>40116254</v>
      </c>
    </row>
    <row r="17" spans="1:16" s="3" customFormat="1" ht="29.25" customHeight="1" x14ac:dyDescent="0.35">
      <c r="A17" s="17" t="s">
        <v>52</v>
      </c>
      <c r="B17" s="15">
        <v>1993380</v>
      </c>
      <c r="C17" s="15">
        <v>5273</v>
      </c>
      <c r="D17" s="15">
        <v>1076</v>
      </c>
      <c r="E17" s="15">
        <v>48664</v>
      </c>
      <c r="F17" s="15">
        <v>754057</v>
      </c>
      <c r="G17" s="15">
        <v>0</v>
      </c>
      <c r="H17" s="15">
        <v>693434</v>
      </c>
      <c r="I17" s="15">
        <v>0</v>
      </c>
      <c r="J17" s="15">
        <v>0</v>
      </c>
      <c r="K17" s="15">
        <v>0</v>
      </c>
      <c r="L17" s="15">
        <v>0</v>
      </c>
      <c r="M17" s="17" t="s">
        <v>52</v>
      </c>
      <c r="N17" s="15">
        <v>15362860</v>
      </c>
      <c r="O17" s="15">
        <v>16810351</v>
      </c>
      <c r="P17" s="15">
        <v>101361950</v>
      </c>
    </row>
    <row r="18" spans="1:16" s="3" customFormat="1" ht="29.25" customHeight="1" x14ac:dyDescent="0.35">
      <c r="A18" s="17" t="s">
        <v>51</v>
      </c>
      <c r="B18" s="15">
        <v>1575848</v>
      </c>
      <c r="C18" s="15">
        <v>938</v>
      </c>
      <c r="D18" s="15">
        <v>725</v>
      </c>
      <c r="E18" s="15">
        <v>53671</v>
      </c>
      <c r="F18" s="15">
        <v>534192</v>
      </c>
      <c r="G18" s="15">
        <v>0</v>
      </c>
      <c r="H18" s="15">
        <v>122779</v>
      </c>
      <c r="I18" s="15">
        <v>0</v>
      </c>
      <c r="J18" s="15">
        <v>0</v>
      </c>
      <c r="K18" s="15">
        <v>0</v>
      </c>
      <c r="L18" s="15">
        <v>0</v>
      </c>
      <c r="M18" s="17" t="s">
        <v>51</v>
      </c>
      <c r="N18" s="15">
        <v>6058952</v>
      </c>
      <c r="O18" s="15">
        <v>6715923</v>
      </c>
      <c r="P18" s="15">
        <v>63121549</v>
      </c>
    </row>
    <row r="19" spans="1:16" s="3" customFormat="1" ht="29.25" customHeight="1" thickBot="1" x14ac:dyDescent="0.4">
      <c r="A19" s="17" t="s">
        <v>50</v>
      </c>
      <c r="B19" s="15">
        <v>448720</v>
      </c>
      <c r="C19" s="15">
        <v>0</v>
      </c>
      <c r="D19" s="15">
        <v>0</v>
      </c>
      <c r="E19" s="15">
        <v>18336</v>
      </c>
      <c r="F19" s="15">
        <v>132676</v>
      </c>
      <c r="G19" s="15">
        <v>141500</v>
      </c>
      <c r="H19" s="15">
        <v>224766</v>
      </c>
      <c r="I19" s="15">
        <v>0</v>
      </c>
      <c r="J19" s="15">
        <v>0</v>
      </c>
      <c r="K19" s="15">
        <v>0</v>
      </c>
      <c r="L19" s="15">
        <v>0</v>
      </c>
      <c r="M19" s="17" t="s">
        <v>50</v>
      </c>
      <c r="N19" s="15">
        <v>4211689</v>
      </c>
      <c r="O19" s="15">
        <v>4710631</v>
      </c>
      <c r="P19" s="15">
        <v>45229180</v>
      </c>
    </row>
    <row r="20" spans="1:16" s="3" customFormat="1" ht="29.25" customHeight="1" thickTop="1" thickBot="1" x14ac:dyDescent="0.4">
      <c r="A20" s="21" t="s">
        <v>49</v>
      </c>
      <c r="B20" s="20">
        <f>SUM(B7:B19)</f>
        <v>26366095</v>
      </c>
      <c r="C20" s="20">
        <f>SUM(C7:C19)</f>
        <v>776246</v>
      </c>
      <c r="D20" s="20">
        <f>SUM(D7:D19)</f>
        <v>102981</v>
      </c>
      <c r="E20" s="20">
        <f>SUM(E7:E19)</f>
        <v>1888612</v>
      </c>
      <c r="F20" s="20">
        <f>SUM(F7:F19)</f>
        <v>9742513</v>
      </c>
      <c r="G20" s="20">
        <f>SUM(G7:G19)</f>
        <v>144125</v>
      </c>
      <c r="H20" s="20">
        <f>SUM(H7:H19)</f>
        <v>16151214</v>
      </c>
      <c r="I20" s="20">
        <f>SUM(I7:I19)</f>
        <v>0</v>
      </c>
      <c r="J20" s="20">
        <f>SUM(J7:J19)</f>
        <v>0</v>
      </c>
      <c r="K20" s="20">
        <f>SUM(K7:K19)</f>
        <v>2432072</v>
      </c>
      <c r="L20" s="20">
        <f>SUM(L7:L19)</f>
        <v>2432072</v>
      </c>
      <c r="M20" s="21" t="s">
        <v>49</v>
      </c>
      <c r="N20" s="20">
        <f>SUM(N7:N19)</f>
        <v>237355974</v>
      </c>
      <c r="O20" s="20">
        <f>SUM(O7:O19)</f>
        <v>265825898</v>
      </c>
      <c r="P20" s="20">
        <f>SUM(P7:P19)</f>
        <v>2290568338</v>
      </c>
    </row>
    <row r="21" spans="1:16" s="3" customFormat="1" ht="29.25" customHeight="1" thickTop="1" x14ac:dyDescent="0.35">
      <c r="A21" s="19" t="s">
        <v>48</v>
      </c>
      <c r="B21" s="18">
        <v>96149</v>
      </c>
      <c r="C21" s="18">
        <v>3955</v>
      </c>
      <c r="D21" s="18">
        <v>1144</v>
      </c>
      <c r="E21" s="18">
        <v>16843</v>
      </c>
      <c r="F21" s="18">
        <v>0</v>
      </c>
      <c r="G21" s="18">
        <v>0</v>
      </c>
      <c r="H21" s="18">
        <v>6231</v>
      </c>
      <c r="I21" s="18">
        <v>0</v>
      </c>
      <c r="J21" s="18">
        <v>0</v>
      </c>
      <c r="K21" s="18">
        <v>0</v>
      </c>
      <c r="L21" s="18">
        <v>0</v>
      </c>
      <c r="M21" s="19" t="s">
        <v>48</v>
      </c>
      <c r="N21" s="18">
        <v>2504876</v>
      </c>
      <c r="O21" s="18">
        <v>2511107</v>
      </c>
      <c r="P21" s="18">
        <v>15363146</v>
      </c>
    </row>
    <row r="22" spans="1:16" s="3" customFormat="1" ht="29.25" customHeight="1" x14ac:dyDescent="0.35">
      <c r="A22" s="16" t="s">
        <v>47</v>
      </c>
      <c r="B22" s="15">
        <v>209792</v>
      </c>
      <c r="C22" s="15">
        <v>22657</v>
      </c>
      <c r="D22" s="15">
        <v>1024</v>
      </c>
      <c r="E22" s="15">
        <v>25065</v>
      </c>
      <c r="F22" s="15">
        <v>183062</v>
      </c>
      <c r="G22" s="15">
        <v>0</v>
      </c>
      <c r="H22" s="15">
        <v>57465</v>
      </c>
      <c r="I22" s="15">
        <v>0</v>
      </c>
      <c r="J22" s="15">
        <v>0</v>
      </c>
      <c r="K22" s="15">
        <v>0</v>
      </c>
      <c r="L22" s="15">
        <v>0</v>
      </c>
      <c r="M22" s="16" t="s">
        <v>47</v>
      </c>
      <c r="N22" s="15">
        <v>1037587</v>
      </c>
      <c r="O22" s="15">
        <v>1278114</v>
      </c>
      <c r="P22" s="15">
        <v>10053457</v>
      </c>
    </row>
    <row r="23" spans="1:16" s="3" customFormat="1" ht="29.25" customHeight="1" x14ac:dyDescent="0.35">
      <c r="A23" s="16" t="s">
        <v>46</v>
      </c>
      <c r="B23" s="15">
        <v>970944</v>
      </c>
      <c r="C23" s="15">
        <v>0</v>
      </c>
      <c r="D23" s="15">
        <v>36014</v>
      </c>
      <c r="E23" s="15">
        <v>41656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6" t="s">
        <v>46</v>
      </c>
      <c r="N23" s="15">
        <v>1124223</v>
      </c>
      <c r="O23" s="15">
        <v>1124223</v>
      </c>
      <c r="P23" s="15">
        <v>12688203</v>
      </c>
    </row>
    <row r="24" spans="1:16" s="3" customFormat="1" ht="29.25" customHeight="1" x14ac:dyDescent="0.35">
      <c r="A24" s="16" t="s">
        <v>45</v>
      </c>
      <c r="B24" s="15">
        <v>256680</v>
      </c>
      <c r="C24" s="15">
        <v>0</v>
      </c>
      <c r="D24" s="15">
        <v>0</v>
      </c>
      <c r="E24" s="15">
        <v>10705</v>
      </c>
      <c r="F24" s="15">
        <v>530643</v>
      </c>
      <c r="G24" s="15">
        <v>0</v>
      </c>
      <c r="H24" s="15">
        <v>10390</v>
      </c>
      <c r="I24" s="15">
        <v>0</v>
      </c>
      <c r="J24" s="15">
        <v>0</v>
      </c>
      <c r="K24" s="15">
        <v>0</v>
      </c>
      <c r="L24" s="15">
        <v>0</v>
      </c>
      <c r="M24" s="16" t="s">
        <v>45</v>
      </c>
      <c r="N24" s="15">
        <v>975041</v>
      </c>
      <c r="O24" s="15">
        <v>1516074</v>
      </c>
      <c r="P24" s="15">
        <v>11039508</v>
      </c>
    </row>
    <row r="25" spans="1:16" s="12" customFormat="1" ht="29.25" customHeight="1" x14ac:dyDescent="0.35">
      <c r="A25" s="14" t="s">
        <v>44</v>
      </c>
      <c r="B25" s="13">
        <v>67840</v>
      </c>
      <c r="C25" s="13">
        <v>258848</v>
      </c>
      <c r="D25" s="13">
        <v>0</v>
      </c>
      <c r="E25" s="13">
        <v>3494</v>
      </c>
      <c r="F25" s="13">
        <v>30791</v>
      </c>
      <c r="G25" s="13">
        <v>0</v>
      </c>
      <c r="H25" s="13">
        <v>89302</v>
      </c>
      <c r="I25" s="13">
        <v>0</v>
      </c>
      <c r="J25" s="13">
        <v>0</v>
      </c>
      <c r="K25" s="13">
        <v>0</v>
      </c>
      <c r="L25" s="13">
        <v>0</v>
      </c>
      <c r="M25" s="14" t="s">
        <v>44</v>
      </c>
      <c r="N25" s="13">
        <v>1815265</v>
      </c>
      <c r="O25" s="13">
        <v>1935358</v>
      </c>
      <c r="P25" s="13">
        <v>17325115</v>
      </c>
    </row>
    <row r="26" spans="1:16" s="3" customFormat="1" ht="29.25" customHeight="1" x14ac:dyDescent="0.35">
      <c r="A26" s="16" t="s">
        <v>43</v>
      </c>
      <c r="B26" s="15">
        <v>489797</v>
      </c>
      <c r="C26" s="15">
        <v>0</v>
      </c>
      <c r="D26" s="15">
        <v>0</v>
      </c>
      <c r="E26" s="15">
        <v>30223</v>
      </c>
      <c r="F26" s="15">
        <v>634354</v>
      </c>
      <c r="G26" s="15">
        <v>0</v>
      </c>
      <c r="H26" s="15">
        <v>673</v>
      </c>
      <c r="I26" s="15">
        <v>0</v>
      </c>
      <c r="J26" s="15">
        <v>0</v>
      </c>
      <c r="K26" s="15">
        <v>0</v>
      </c>
      <c r="L26" s="15">
        <v>0</v>
      </c>
      <c r="M26" s="16" t="s">
        <v>43</v>
      </c>
      <c r="N26" s="15">
        <v>1136618</v>
      </c>
      <c r="O26" s="15">
        <v>1771645</v>
      </c>
      <c r="P26" s="15">
        <v>7317626</v>
      </c>
    </row>
    <row r="27" spans="1:16" s="3" customFormat="1" ht="29.25" customHeight="1" x14ac:dyDescent="0.35">
      <c r="A27" s="16" t="s">
        <v>42</v>
      </c>
      <c r="B27" s="15">
        <v>336591</v>
      </c>
      <c r="C27" s="15">
        <v>0</v>
      </c>
      <c r="D27" s="15">
        <v>0</v>
      </c>
      <c r="E27" s="15">
        <v>63924</v>
      </c>
      <c r="F27" s="15">
        <v>0</v>
      </c>
      <c r="G27" s="15">
        <v>0</v>
      </c>
      <c r="H27" s="15">
        <v>3590</v>
      </c>
      <c r="I27" s="15">
        <v>0</v>
      </c>
      <c r="J27" s="15">
        <v>0</v>
      </c>
      <c r="K27" s="15">
        <v>0</v>
      </c>
      <c r="L27" s="15">
        <v>0</v>
      </c>
      <c r="M27" s="16" t="s">
        <v>42</v>
      </c>
      <c r="N27" s="15">
        <v>30919</v>
      </c>
      <c r="O27" s="15">
        <v>34509</v>
      </c>
      <c r="P27" s="15">
        <v>4020131</v>
      </c>
    </row>
    <row r="28" spans="1:16" s="3" customFormat="1" ht="29.25" customHeight="1" x14ac:dyDescent="0.35">
      <c r="A28" s="16" t="s">
        <v>41</v>
      </c>
      <c r="B28" s="15">
        <v>5602</v>
      </c>
      <c r="C28" s="15">
        <v>0</v>
      </c>
      <c r="D28" s="15">
        <v>0</v>
      </c>
      <c r="E28" s="15">
        <v>3945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6" t="s">
        <v>41</v>
      </c>
      <c r="N28" s="15">
        <v>184</v>
      </c>
      <c r="O28" s="15">
        <v>184</v>
      </c>
      <c r="P28" s="15">
        <v>141536</v>
      </c>
    </row>
    <row r="29" spans="1:16" s="3" customFormat="1" ht="29.25" customHeight="1" x14ac:dyDescent="0.35">
      <c r="A29" s="16" t="s">
        <v>40</v>
      </c>
      <c r="B29" s="15">
        <v>166376</v>
      </c>
      <c r="C29" s="15">
        <v>0</v>
      </c>
      <c r="D29" s="15">
        <v>0</v>
      </c>
      <c r="E29" s="15">
        <v>72417</v>
      </c>
      <c r="F29" s="15">
        <v>499</v>
      </c>
      <c r="G29" s="15">
        <v>0</v>
      </c>
      <c r="H29" s="15">
        <v>6505</v>
      </c>
      <c r="I29" s="15">
        <v>0</v>
      </c>
      <c r="J29" s="15">
        <v>0</v>
      </c>
      <c r="K29" s="15">
        <v>0</v>
      </c>
      <c r="L29" s="15">
        <v>0</v>
      </c>
      <c r="M29" s="16" t="s">
        <v>40</v>
      </c>
      <c r="N29" s="15">
        <v>166939</v>
      </c>
      <c r="O29" s="15">
        <v>173943</v>
      </c>
      <c r="P29" s="15">
        <v>2218497</v>
      </c>
    </row>
    <row r="30" spans="1:16" s="12" customFormat="1" ht="29.25" customHeight="1" x14ac:dyDescent="0.35">
      <c r="A30" s="14" t="s">
        <v>39</v>
      </c>
      <c r="B30" s="13">
        <v>787270</v>
      </c>
      <c r="C30" s="13">
        <v>0</v>
      </c>
      <c r="D30" s="13">
        <v>0</v>
      </c>
      <c r="E30" s="13">
        <v>40295</v>
      </c>
      <c r="F30" s="13">
        <v>0</v>
      </c>
      <c r="G30" s="13">
        <v>0</v>
      </c>
      <c r="H30" s="13">
        <v>74191</v>
      </c>
      <c r="I30" s="13">
        <v>0</v>
      </c>
      <c r="J30" s="13">
        <v>0</v>
      </c>
      <c r="K30" s="13">
        <v>0</v>
      </c>
      <c r="L30" s="13">
        <v>0</v>
      </c>
      <c r="M30" s="14" t="s">
        <v>39</v>
      </c>
      <c r="N30" s="13">
        <v>1177670</v>
      </c>
      <c r="O30" s="13">
        <v>1251861</v>
      </c>
      <c r="P30" s="13">
        <v>12015811</v>
      </c>
    </row>
    <row r="31" spans="1:16" s="3" customFormat="1" ht="29.25" customHeight="1" x14ac:dyDescent="0.35">
      <c r="A31" s="16" t="s">
        <v>38</v>
      </c>
      <c r="B31" s="15">
        <v>365067</v>
      </c>
      <c r="C31" s="15">
        <v>0</v>
      </c>
      <c r="D31" s="15">
        <v>0</v>
      </c>
      <c r="E31" s="15">
        <v>101791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6" t="s">
        <v>38</v>
      </c>
      <c r="N31" s="15">
        <v>315207</v>
      </c>
      <c r="O31" s="15">
        <v>315207</v>
      </c>
      <c r="P31" s="15">
        <v>4145122</v>
      </c>
    </row>
    <row r="32" spans="1:16" s="3" customFormat="1" ht="29.25" customHeight="1" x14ac:dyDescent="0.35">
      <c r="A32" s="16" t="s">
        <v>37</v>
      </c>
      <c r="B32" s="15">
        <v>814277</v>
      </c>
      <c r="C32" s="15">
        <v>0</v>
      </c>
      <c r="D32" s="15">
        <v>0</v>
      </c>
      <c r="E32" s="15">
        <v>20878</v>
      </c>
      <c r="F32" s="15">
        <v>0</v>
      </c>
      <c r="G32" s="15">
        <v>0</v>
      </c>
      <c r="H32" s="15">
        <v>49358</v>
      </c>
      <c r="I32" s="15">
        <v>0</v>
      </c>
      <c r="J32" s="15">
        <v>0</v>
      </c>
      <c r="K32" s="15">
        <v>0</v>
      </c>
      <c r="L32" s="15">
        <v>0</v>
      </c>
      <c r="M32" s="16" t="s">
        <v>37</v>
      </c>
      <c r="N32" s="15">
        <v>22606</v>
      </c>
      <c r="O32" s="15">
        <v>71964</v>
      </c>
      <c r="P32" s="15">
        <v>4641406</v>
      </c>
    </row>
    <row r="33" spans="1:16" s="3" customFormat="1" ht="29.25" customHeight="1" x14ac:dyDescent="0.35">
      <c r="A33" s="16" t="s">
        <v>36</v>
      </c>
      <c r="B33" s="15">
        <v>255855</v>
      </c>
      <c r="C33" s="15">
        <v>0</v>
      </c>
      <c r="D33" s="15">
        <v>4415</v>
      </c>
      <c r="E33" s="15">
        <v>54929</v>
      </c>
      <c r="F33" s="15">
        <v>172790</v>
      </c>
      <c r="G33" s="15">
        <v>0</v>
      </c>
      <c r="H33" s="15">
        <v>73001</v>
      </c>
      <c r="I33" s="15">
        <v>0</v>
      </c>
      <c r="J33" s="15">
        <v>0</v>
      </c>
      <c r="K33" s="15">
        <v>0</v>
      </c>
      <c r="L33" s="15">
        <v>0</v>
      </c>
      <c r="M33" s="16" t="s">
        <v>36</v>
      </c>
      <c r="N33" s="15">
        <v>1198087</v>
      </c>
      <c r="O33" s="15">
        <v>1443878</v>
      </c>
      <c r="P33" s="15">
        <v>6221312</v>
      </c>
    </row>
    <row r="34" spans="1:16" s="3" customFormat="1" ht="29.25" customHeight="1" x14ac:dyDescent="0.35">
      <c r="A34" s="16" t="s">
        <v>35</v>
      </c>
      <c r="B34" s="15">
        <v>462651</v>
      </c>
      <c r="C34" s="15">
        <v>1630</v>
      </c>
      <c r="D34" s="15">
        <v>21</v>
      </c>
      <c r="E34" s="15">
        <v>55335</v>
      </c>
      <c r="F34" s="15">
        <v>367174</v>
      </c>
      <c r="G34" s="15">
        <v>0</v>
      </c>
      <c r="H34" s="15">
        <v>75029</v>
      </c>
      <c r="I34" s="15">
        <v>0</v>
      </c>
      <c r="J34" s="15">
        <v>0</v>
      </c>
      <c r="K34" s="15">
        <v>0</v>
      </c>
      <c r="L34" s="15">
        <v>0</v>
      </c>
      <c r="M34" s="16" t="s">
        <v>35</v>
      </c>
      <c r="N34" s="15">
        <v>3316424</v>
      </c>
      <c r="O34" s="15">
        <v>3758627</v>
      </c>
      <c r="P34" s="15">
        <v>20816005</v>
      </c>
    </row>
    <row r="35" spans="1:16" s="12" customFormat="1" ht="29.25" customHeight="1" x14ac:dyDescent="0.35">
      <c r="A35" s="14" t="s">
        <v>34</v>
      </c>
      <c r="B35" s="13">
        <v>306839</v>
      </c>
      <c r="C35" s="13">
        <v>0</v>
      </c>
      <c r="D35" s="13">
        <v>0</v>
      </c>
      <c r="E35" s="13">
        <v>21252</v>
      </c>
      <c r="F35" s="13">
        <v>0</v>
      </c>
      <c r="G35" s="13">
        <v>0</v>
      </c>
      <c r="H35" s="13">
        <v>90564</v>
      </c>
      <c r="I35" s="13">
        <v>0</v>
      </c>
      <c r="J35" s="13">
        <v>0</v>
      </c>
      <c r="K35" s="13">
        <v>0</v>
      </c>
      <c r="L35" s="13">
        <v>0</v>
      </c>
      <c r="M35" s="14" t="s">
        <v>34</v>
      </c>
      <c r="N35" s="13">
        <v>957536</v>
      </c>
      <c r="O35" s="13">
        <v>1048100</v>
      </c>
      <c r="P35" s="13">
        <v>19696033</v>
      </c>
    </row>
    <row r="36" spans="1:16" s="3" customFormat="1" ht="29.25" customHeight="1" x14ac:dyDescent="0.35">
      <c r="A36" s="16" t="s">
        <v>33</v>
      </c>
      <c r="B36" s="15">
        <v>0</v>
      </c>
      <c r="C36" s="15">
        <v>0</v>
      </c>
      <c r="D36" s="15">
        <v>0</v>
      </c>
      <c r="E36" s="15">
        <v>201</v>
      </c>
      <c r="F36" s="15">
        <v>0</v>
      </c>
      <c r="G36" s="15">
        <v>0</v>
      </c>
      <c r="H36" s="15">
        <v>3287</v>
      </c>
      <c r="I36" s="15">
        <v>0</v>
      </c>
      <c r="J36" s="15">
        <v>0</v>
      </c>
      <c r="K36" s="15">
        <v>0</v>
      </c>
      <c r="L36" s="15">
        <v>0</v>
      </c>
      <c r="M36" s="16" t="s">
        <v>33</v>
      </c>
      <c r="N36" s="15">
        <v>48575</v>
      </c>
      <c r="O36" s="15">
        <v>51862</v>
      </c>
      <c r="P36" s="15">
        <v>4522293</v>
      </c>
    </row>
    <row r="37" spans="1:16" s="3" customFormat="1" ht="29.25" customHeight="1" x14ac:dyDescent="0.35">
      <c r="A37" s="16" t="s">
        <v>32</v>
      </c>
      <c r="B37" s="15">
        <v>391599</v>
      </c>
      <c r="C37" s="15">
        <v>0</v>
      </c>
      <c r="D37" s="15">
        <v>0</v>
      </c>
      <c r="E37" s="15">
        <v>29934</v>
      </c>
      <c r="F37" s="15">
        <v>0</v>
      </c>
      <c r="G37" s="15">
        <v>0</v>
      </c>
      <c r="H37" s="15">
        <v>37652</v>
      </c>
      <c r="I37" s="15">
        <v>0</v>
      </c>
      <c r="J37" s="15">
        <v>0</v>
      </c>
      <c r="K37" s="15">
        <v>0</v>
      </c>
      <c r="L37" s="15">
        <v>0</v>
      </c>
      <c r="M37" s="16" t="s">
        <v>32</v>
      </c>
      <c r="N37" s="15">
        <v>35725</v>
      </c>
      <c r="O37" s="15">
        <v>73377</v>
      </c>
      <c r="P37" s="15">
        <v>2111302</v>
      </c>
    </row>
    <row r="38" spans="1:16" s="3" customFormat="1" ht="29.25" customHeight="1" x14ac:dyDescent="0.35">
      <c r="A38" s="16" t="s">
        <v>31</v>
      </c>
      <c r="B38" s="15">
        <v>290854</v>
      </c>
      <c r="C38" s="15">
        <v>0</v>
      </c>
      <c r="D38" s="15">
        <v>11304</v>
      </c>
      <c r="E38" s="15">
        <v>7528</v>
      </c>
      <c r="F38" s="15">
        <v>0</v>
      </c>
      <c r="G38" s="15">
        <v>0</v>
      </c>
      <c r="H38" s="15">
        <v>7348</v>
      </c>
      <c r="I38" s="15">
        <v>0</v>
      </c>
      <c r="J38" s="15">
        <v>0</v>
      </c>
      <c r="K38" s="15">
        <v>0</v>
      </c>
      <c r="L38" s="15">
        <v>0</v>
      </c>
      <c r="M38" s="16" t="s">
        <v>31</v>
      </c>
      <c r="N38" s="15">
        <v>20654</v>
      </c>
      <c r="O38" s="15">
        <v>28002</v>
      </c>
      <c r="P38" s="15">
        <v>827722</v>
      </c>
    </row>
    <row r="39" spans="1:16" s="3" customFormat="1" ht="29.25" customHeight="1" x14ac:dyDescent="0.35">
      <c r="A39" s="16" t="s">
        <v>30</v>
      </c>
      <c r="B39" s="15">
        <v>200114</v>
      </c>
      <c r="C39" s="15">
        <v>0</v>
      </c>
      <c r="D39" s="15">
        <v>7774</v>
      </c>
      <c r="E39" s="15">
        <v>13622</v>
      </c>
      <c r="F39" s="15">
        <v>0</v>
      </c>
      <c r="G39" s="15">
        <v>0</v>
      </c>
      <c r="H39" s="15">
        <v>14372</v>
      </c>
      <c r="I39" s="15">
        <v>0</v>
      </c>
      <c r="J39" s="15">
        <v>0</v>
      </c>
      <c r="K39" s="15">
        <v>0</v>
      </c>
      <c r="L39" s="15">
        <v>0</v>
      </c>
      <c r="M39" s="16" t="s">
        <v>30</v>
      </c>
      <c r="N39" s="15">
        <v>74212</v>
      </c>
      <c r="O39" s="15">
        <v>88584</v>
      </c>
      <c r="P39" s="15">
        <v>1078165</v>
      </c>
    </row>
    <row r="40" spans="1:16" s="12" customFormat="1" ht="29.25" customHeight="1" x14ac:dyDescent="0.35">
      <c r="A40" s="14" t="s">
        <v>29</v>
      </c>
      <c r="B40" s="13">
        <v>139891</v>
      </c>
      <c r="C40" s="13">
        <v>0</v>
      </c>
      <c r="D40" s="13">
        <v>0</v>
      </c>
      <c r="E40" s="13">
        <v>33736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29</v>
      </c>
      <c r="N40" s="13">
        <v>9990</v>
      </c>
      <c r="O40" s="13">
        <v>9990</v>
      </c>
      <c r="P40" s="13">
        <v>711931</v>
      </c>
    </row>
    <row r="41" spans="1:16" s="3" customFormat="1" ht="29.25" customHeight="1" x14ac:dyDescent="0.35">
      <c r="A41" s="17" t="s">
        <v>28</v>
      </c>
      <c r="B41" s="15">
        <v>949462</v>
      </c>
      <c r="C41" s="15">
        <v>0</v>
      </c>
      <c r="D41" s="15">
        <v>0</v>
      </c>
      <c r="E41" s="15">
        <v>30848</v>
      </c>
      <c r="F41" s="15">
        <v>0</v>
      </c>
      <c r="G41" s="15">
        <v>0</v>
      </c>
      <c r="H41" s="15">
        <v>26792</v>
      </c>
      <c r="I41" s="15">
        <v>0</v>
      </c>
      <c r="J41" s="15">
        <v>0</v>
      </c>
      <c r="K41" s="15">
        <v>0</v>
      </c>
      <c r="L41" s="15">
        <v>0</v>
      </c>
      <c r="M41" s="17" t="s">
        <v>28</v>
      </c>
      <c r="N41" s="15">
        <v>449645</v>
      </c>
      <c r="O41" s="15">
        <v>476437</v>
      </c>
      <c r="P41" s="15">
        <v>18337493</v>
      </c>
    </row>
    <row r="42" spans="1:16" s="3" customFormat="1" ht="29.25" customHeight="1" x14ac:dyDescent="0.35">
      <c r="A42" s="16" t="s">
        <v>27</v>
      </c>
      <c r="B42" s="15">
        <v>587860</v>
      </c>
      <c r="C42" s="15">
        <v>0</v>
      </c>
      <c r="D42" s="15">
        <v>33574</v>
      </c>
      <c r="E42" s="15">
        <v>53286</v>
      </c>
      <c r="F42" s="15">
        <v>845792</v>
      </c>
      <c r="G42" s="15">
        <v>0</v>
      </c>
      <c r="H42" s="15">
        <v>141320</v>
      </c>
      <c r="I42" s="15">
        <v>0</v>
      </c>
      <c r="J42" s="15">
        <v>0</v>
      </c>
      <c r="K42" s="15">
        <v>0</v>
      </c>
      <c r="L42" s="15">
        <v>0</v>
      </c>
      <c r="M42" s="16" t="s">
        <v>27</v>
      </c>
      <c r="N42" s="15">
        <v>4683885</v>
      </c>
      <c r="O42" s="15">
        <v>5670997</v>
      </c>
      <c r="P42" s="15">
        <v>30564700</v>
      </c>
    </row>
    <row r="43" spans="1:16" s="3" customFormat="1" ht="29.25" customHeight="1" x14ac:dyDescent="0.35">
      <c r="A43" s="16" t="s">
        <v>26</v>
      </c>
      <c r="B43" s="15">
        <v>246819</v>
      </c>
      <c r="C43" s="15">
        <v>0</v>
      </c>
      <c r="D43" s="15">
        <v>0</v>
      </c>
      <c r="E43" s="15">
        <v>14665</v>
      </c>
      <c r="F43" s="15">
        <v>0</v>
      </c>
      <c r="G43" s="15">
        <v>0</v>
      </c>
      <c r="H43" s="15">
        <v>25322</v>
      </c>
      <c r="I43" s="15">
        <v>0</v>
      </c>
      <c r="J43" s="15">
        <v>0</v>
      </c>
      <c r="K43" s="15">
        <v>0</v>
      </c>
      <c r="L43" s="15">
        <v>0</v>
      </c>
      <c r="M43" s="16" t="s">
        <v>26</v>
      </c>
      <c r="N43" s="15">
        <v>965140</v>
      </c>
      <c r="O43" s="15">
        <v>990462</v>
      </c>
      <c r="P43" s="15">
        <v>12257026</v>
      </c>
    </row>
    <row r="44" spans="1:16" s="3" customFormat="1" ht="29.25" customHeight="1" x14ac:dyDescent="0.35">
      <c r="A44" s="16" t="s">
        <v>25</v>
      </c>
      <c r="B44" s="15">
        <v>81852</v>
      </c>
      <c r="C44" s="15">
        <v>0</v>
      </c>
      <c r="D44" s="15">
        <v>0</v>
      </c>
      <c r="E44" s="15">
        <v>1107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6" t="s">
        <v>25</v>
      </c>
      <c r="N44" s="15">
        <v>373254</v>
      </c>
      <c r="O44" s="15">
        <v>373254</v>
      </c>
      <c r="P44" s="15">
        <v>4591607</v>
      </c>
    </row>
    <row r="45" spans="1:16" s="12" customFormat="1" ht="29.25" customHeight="1" x14ac:dyDescent="0.35">
      <c r="A45" s="14" t="s">
        <v>24</v>
      </c>
      <c r="B45" s="13">
        <v>281342</v>
      </c>
      <c r="C45" s="13">
        <v>0</v>
      </c>
      <c r="D45" s="13">
        <v>418</v>
      </c>
      <c r="E45" s="13">
        <v>13075</v>
      </c>
      <c r="F45" s="13">
        <v>820423</v>
      </c>
      <c r="G45" s="13">
        <v>0</v>
      </c>
      <c r="H45" s="13">
        <v>89296</v>
      </c>
      <c r="I45" s="13">
        <v>0</v>
      </c>
      <c r="J45" s="13">
        <v>0</v>
      </c>
      <c r="K45" s="13">
        <v>0</v>
      </c>
      <c r="L45" s="13">
        <v>0</v>
      </c>
      <c r="M45" s="14" t="s">
        <v>24</v>
      </c>
      <c r="N45" s="13">
        <v>3191763</v>
      </c>
      <c r="O45" s="13">
        <v>4101482</v>
      </c>
      <c r="P45" s="13">
        <v>25756977</v>
      </c>
    </row>
    <row r="46" spans="1:16" s="3" customFormat="1" ht="29.25" customHeight="1" x14ac:dyDescent="0.35">
      <c r="A46" s="16" t="s">
        <v>23</v>
      </c>
      <c r="B46" s="15">
        <v>1338887</v>
      </c>
      <c r="C46" s="15">
        <v>0</v>
      </c>
      <c r="D46" s="15">
        <v>0</v>
      </c>
      <c r="E46" s="15">
        <v>20489</v>
      </c>
      <c r="F46" s="15">
        <v>592943</v>
      </c>
      <c r="G46" s="15">
        <v>0</v>
      </c>
      <c r="H46" s="15">
        <v>48099</v>
      </c>
      <c r="I46" s="15">
        <v>0</v>
      </c>
      <c r="J46" s="15">
        <v>0</v>
      </c>
      <c r="K46" s="15">
        <v>0</v>
      </c>
      <c r="L46" s="15">
        <v>0</v>
      </c>
      <c r="M46" s="16" t="s">
        <v>23</v>
      </c>
      <c r="N46" s="15">
        <v>1634745</v>
      </c>
      <c r="O46" s="15">
        <v>2275787</v>
      </c>
      <c r="P46" s="15">
        <v>14687350</v>
      </c>
    </row>
    <row r="47" spans="1:16" s="3" customFormat="1" ht="29.25" customHeight="1" x14ac:dyDescent="0.35">
      <c r="A47" s="16" t="s">
        <v>22</v>
      </c>
      <c r="B47" s="15">
        <v>1075969</v>
      </c>
      <c r="C47" s="15">
        <v>0</v>
      </c>
      <c r="D47" s="15">
        <v>0</v>
      </c>
      <c r="E47" s="15">
        <v>18774</v>
      </c>
      <c r="F47" s="15">
        <v>0</v>
      </c>
      <c r="G47" s="15">
        <v>0</v>
      </c>
      <c r="H47" s="15">
        <v>70993</v>
      </c>
      <c r="I47" s="15">
        <v>0</v>
      </c>
      <c r="J47" s="15">
        <v>0</v>
      </c>
      <c r="K47" s="15">
        <v>0</v>
      </c>
      <c r="L47" s="15">
        <v>0</v>
      </c>
      <c r="M47" s="16" t="s">
        <v>22</v>
      </c>
      <c r="N47" s="15">
        <v>380987</v>
      </c>
      <c r="O47" s="15">
        <v>451980</v>
      </c>
      <c r="P47" s="15">
        <v>6489061</v>
      </c>
    </row>
    <row r="48" spans="1:16" s="3" customFormat="1" ht="29.25" customHeight="1" x14ac:dyDescent="0.35">
      <c r="A48" s="16" t="s">
        <v>21</v>
      </c>
      <c r="B48" s="15">
        <v>944594</v>
      </c>
      <c r="C48" s="15">
        <v>0</v>
      </c>
      <c r="D48" s="15">
        <v>0</v>
      </c>
      <c r="E48" s="15">
        <v>42430</v>
      </c>
      <c r="F48" s="15">
        <v>0</v>
      </c>
      <c r="G48" s="15">
        <v>0</v>
      </c>
      <c r="H48" s="15">
        <v>43592</v>
      </c>
      <c r="I48" s="15">
        <v>0</v>
      </c>
      <c r="J48" s="15">
        <v>0</v>
      </c>
      <c r="K48" s="15">
        <v>0</v>
      </c>
      <c r="L48" s="15">
        <v>0</v>
      </c>
      <c r="M48" s="16" t="s">
        <v>21</v>
      </c>
      <c r="N48" s="15">
        <v>1165823</v>
      </c>
      <c r="O48" s="15">
        <v>1209415</v>
      </c>
      <c r="P48" s="15">
        <v>9085919</v>
      </c>
    </row>
    <row r="49" spans="1:16" s="3" customFormat="1" ht="29.25" customHeight="1" x14ac:dyDescent="0.35">
      <c r="A49" s="16" t="s">
        <v>20</v>
      </c>
      <c r="B49" s="15">
        <v>996663</v>
      </c>
      <c r="C49" s="15">
        <v>0</v>
      </c>
      <c r="D49" s="15">
        <v>29141</v>
      </c>
      <c r="E49" s="15">
        <v>4740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6" t="s">
        <v>20</v>
      </c>
      <c r="N49" s="15">
        <v>89434</v>
      </c>
      <c r="O49" s="15">
        <v>89434</v>
      </c>
      <c r="P49" s="15">
        <v>2452704</v>
      </c>
    </row>
    <row r="50" spans="1:16" s="12" customFormat="1" ht="29.25" customHeight="1" x14ac:dyDescent="0.35">
      <c r="A50" s="14" t="s">
        <v>19</v>
      </c>
      <c r="B50" s="13">
        <v>860752</v>
      </c>
      <c r="C50" s="13">
        <v>0</v>
      </c>
      <c r="D50" s="13">
        <v>194</v>
      </c>
      <c r="E50" s="13">
        <v>38250</v>
      </c>
      <c r="F50" s="13">
        <v>0</v>
      </c>
      <c r="G50" s="13">
        <v>0</v>
      </c>
      <c r="H50" s="13">
        <v>31284</v>
      </c>
      <c r="I50" s="13">
        <v>0</v>
      </c>
      <c r="J50" s="13">
        <v>0</v>
      </c>
      <c r="K50" s="13">
        <v>0</v>
      </c>
      <c r="L50" s="13">
        <v>0</v>
      </c>
      <c r="M50" s="14" t="s">
        <v>19</v>
      </c>
      <c r="N50" s="13">
        <v>2461145</v>
      </c>
      <c r="O50" s="13">
        <v>2492429</v>
      </c>
      <c r="P50" s="13">
        <v>16223898</v>
      </c>
    </row>
    <row r="51" spans="1:16" s="3" customFormat="1" ht="29.25" customHeight="1" x14ac:dyDescent="0.35">
      <c r="A51" s="16" t="s">
        <v>18</v>
      </c>
      <c r="B51" s="15">
        <v>169516</v>
      </c>
      <c r="C51" s="15">
        <v>0</v>
      </c>
      <c r="D51" s="15">
        <v>67</v>
      </c>
      <c r="E51" s="15">
        <v>10672</v>
      </c>
      <c r="F51" s="15">
        <v>0</v>
      </c>
      <c r="G51" s="15">
        <v>0</v>
      </c>
      <c r="H51" s="15">
        <v>7820</v>
      </c>
      <c r="I51" s="15">
        <v>0</v>
      </c>
      <c r="J51" s="15">
        <v>0</v>
      </c>
      <c r="K51" s="15">
        <v>0</v>
      </c>
      <c r="L51" s="15">
        <v>0</v>
      </c>
      <c r="M51" s="16" t="s">
        <v>18</v>
      </c>
      <c r="N51" s="15">
        <v>536166</v>
      </c>
      <c r="O51" s="15">
        <v>543986</v>
      </c>
      <c r="P51" s="15">
        <v>5769480</v>
      </c>
    </row>
    <row r="52" spans="1:16" s="3" customFormat="1" ht="29.25" customHeight="1" x14ac:dyDescent="0.35">
      <c r="A52" s="16" t="s">
        <v>17</v>
      </c>
      <c r="B52" s="15">
        <v>546607</v>
      </c>
      <c r="C52" s="15">
        <v>0</v>
      </c>
      <c r="D52" s="15">
        <v>267</v>
      </c>
      <c r="E52" s="15">
        <v>40040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6" t="s">
        <v>17</v>
      </c>
      <c r="N52" s="15">
        <v>196864</v>
      </c>
      <c r="O52" s="15">
        <v>196864</v>
      </c>
      <c r="P52" s="15">
        <v>4715194</v>
      </c>
    </row>
    <row r="53" spans="1:16" s="3" customFormat="1" ht="29.25" customHeight="1" x14ac:dyDescent="0.35">
      <c r="A53" s="16" t="s">
        <v>16</v>
      </c>
      <c r="B53" s="15">
        <v>254841</v>
      </c>
      <c r="C53" s="15">
        <v>0</v>
      </c>
      <c r="D53" s="15">
        <v>0</v>
      </c>
      <c r="E53" s="15">
        <v>19311</v>
      </c>
      <c r="F53" s="15">
        <v>30351</v>
      </c>
      <c r="G53" s="15">
        <v>0</v>
      </c>
      <c r="H53" s="15">
        <v>19533</v>
      </c>
      <c r="I53" s="15">
        <v>0</v>
      </c>
      <c r="J53" s="15">
        <v>0</v>
      </c>
      <c r="K53" s="15">
        <v>0</v>
      </c>
      <c r="L53" s="15">
        <v>0</v>
      </c>
      <c r="M53" s="16" t="s">
        <v>16</v>
      </c>
      <c r="N53" s="15">
        <v>616607</v>
      </c>
      <c r="O53" s="15">
        <v>666491</v>
      </c>
      <c r="P53" s="15">
        <v>5842775</v>
      </c>
    </row>
    <row r="54" spans="1:16" s="3" customFormat="1" ht="29.25" customHeight="1" x14ac:dyDescent="0.35">
      <c r="A54" s="16" t="s">
        <v>15</v>
      </c>
      <c r="B54" s="15">
        <v>920266</v>
      </c>
      <c r="C54" s="15">
        <v>0</v>
      </c>
      <c r="D54" s="15">
        <v>13</v>
      </c>
      <c r="E54" s="15">
        <v>51498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6" t="s">
        <v>15</v>
      </c>
      <c r="N54" s="15">
        <v>247305</v>
      </c>
      <c r="O54" s="15">
        <v>247305</v>
      </c>
      <c r="P54" s="15">
        <v>4071877</v>
      </c>
    </row>
    <row r="55" spans="1:16" s="12" customFormat="1" ht="29.25" customHeight="1" x14ac:dyDescent="0.35">
      <c r="A55" s="14" t="s">
        <v>14</v>
      </c>
      <c r="B55" s="13">
        <v>464559</v>
      </c>
      <c r="C55" s="13">
        <v>0</v>
      </c>
      <c r="D55" s="13">
        <v>0</v>
      </c>
      <c r="E55" s="13">
        <v>58723</v>
      </c>
      <c r="F55" s="13">
        <v>0</v>
      </c>
      <c r="G55" s="13">
        <v>0</v>
      </c>
      <c r="H55" s="13">
        <v>92384</v>
      </c>
      <c r="I55" s="13">
        <v>0</v>
      </c>
      <c r="J55" s="13">
        <v>0</v>
      </c>
      <c r="K55" s="13">
        <v>0</v>
      </c>
      <c r="L55" s="13">
        <v>0</v>
      </c>
      <c r="M55" s="14" t="s">
        <v>14</v>
      </c>
      <c r="N55" s="13">
        <v>907147</v>
      </c>
      <c r="O55" s="13">
        <v>999531</v>
      </c>
      <c r="P55" s="13">
        <v>15279658</v>
      </c>
    </row>
    <row r="56" spans="1:16" s="3" customFormat="1" ht="29.25" customHeight="1" x14ac:dyDescent="0.35">
      <c r="A56" s="16" t="s">
        <v>13</v>
      </c>
      <c r="B56" s="15">
        <v>1276990</v>
      </c>
      <c r="C56" s="15">
        <v>0</v>
      </c>
      <c r="D56" s="15">
        <v>1772</v>
      </c>
      <c r="E56" s="15">
        <v>6722</v>
      </c>
      <c r="F56" s="15">
        <v>0</v>
      </c>
      <c r="G56" s="15">
        <v>0</v>
      </c>
      <c r="H56" s="15">
        <v>51612</v>
      </c>
      <c r="I56" s="15">
        <v>0</v>
      </c>
      <c r="J56" s="15">
        <v>0</v>
      </c>
      <c r="K56" s="15">
        <v>0</v>
      </c>
      <c r="L56" s="15">
        <v>0</v>
      </c>
      <c r="M56" s="16" t="s">
        <v>13</v>
      </c>
      <c r="N56" s="15">
        <v>1028925</v>
      </c>
      <c r="O56" s="15">
        <v>1080537</v>
      </c>
      <c r="P56" s="15">
        <v>10887623</v>
      </c>
    </row>
    <row r="57" spans="1:16" s="3" customFormat="1" ht="29.25" customHeight="1" x14ac:dyDescent="0.35">
      <c r="A57" s="16" t="s">
        <v>12</v>
      </c>
      <c r="B57" s="15">
        <v>238967</v>
      </c>
      <c r="C57" s="15">
        <v>0</v>
      </c>
      <c r="D57" s="15">
        <v>0</v>
      </c>
      <c r="E57" s="15">
        <v>8639</v>
      </c>
      <c r="F57" s="15">
        <v>0</v>
      </c>
      <c r="G57" s="15">
        <v>0</v>
      </c>
      <c r="H57" s="15">
        <v>76049</v>
      </c>
      <c r="I57" s="15">
        <v>0</v>
      </c>
      <c r="J57" s="15">
        <v>0</v>
      </c>
      <c r="K57" s="15">
        <v>0</v>
      </c>
      <c r="L57" s="15">
        <v>0</v>
      </c>
      <c r="M57" s="16" t="s">
        <v>12</v>
      </c>
      <c r="N57" s="15">
        <v>5381188</v>
      </c>
      <c r="O57" s="15">
        <v>5457237</v>
      </c>
      <c r="P57" s="15">
        <v>11344052</v>
      </c>
    </row>
    <row r="58" spans="1:16" s="3" customFormat="1" ht="29.25" customHeight="1" x14ac:dyDescent="0.35">
      <c r="A58" s="16" t="s">
        <v>11</v>
      </c>
      <c r="B58" s="15">
        <v>269169</v>
      </c>
      <c r="C58" s="15">
        <v>0</v>
      </c>
      <c r="D58" s="15">
        <v>0</v>
      </c>
      <c r="E58" s="15">
        <v>11878</v>
      </c>
      <c r="F58" s="15">
        <v>0</v>
      </c>
      <c r="G58" s="15">
        <v>0</v>
      </c>
      <c r="H58" s="15">
        <v>43626</v>
      </c>
      <c r="I58" s="15">
        <v>0</v>
      </c>
      <c r="J58" s="15">
        <v>0</v>
      </c>
      <c r="K58" s="15">
        <v>0</v>
      </c>
      <c r="L58" s="15">
        <v>0</v>
      </c>
      <c r="M58" s="16" t="s">
        <v>11</v>
      </c>
      <c r="N58" s="15">
        <v>692103</v>
      </c>
      <c r="O58" s="15">
        <v>735729</v>
      </c>
      <c r="P58" s="15">
        <v>8629668</v>
      </c>
    </row>
    <row r="59" spans="1:16" s="3" customFormat="1" ht="29.25" customHeight="1" x14ac:dyDescent="0.35">
      <c r="A59" s="16" t="s">
        <v>10</v>
      </c>
      <c r="B59" s="15">
        <v>239590</v>
      </c>
      <c r="C59" s="15">
        <v>223</v>
      </c>
      <c r="D59" s="15">
        <v>0</v>
      </c>
      <c r="E59" s="15">
        <v>1729</v>
      </c>
      <c r="F59" s="15">
        <v>118251</v>
      </c>
      <c r="G59" s="15">
        <v>0</v>
      </c>
      <c r="H59" s="15">
        <v>67703</v>
      </c>
      <c r="I59" s="15">
        <v>0</v>
      </c>
      <c r="J59" s="15">
        <v>0</v>
      </c>
      <c r="K59" s="15">
        <v>0</v>
      </c>
      <c r="L59" s="15">
        <v>0</v>
      </c>
      <c r="M59" s="16" t="s">
        <v>10</v>
      </c>
      <c r="N59" s="15">
        <v>4036064</v>
      </c>
      <c r="O59" s="15">
        <v>4222018</v>
      </c>
      <c r="P59" s="15">
        <v>13322865</v>
      </c>
    </row>
    <row r="60" spans="1:16" s="12" customFormat="1" ht="29.25" customHeight="1" x14ac:dyDescent="0.35">
      <c r="A60" s="14" t="s">
        <v>9</v>
      </c>
      <c r="B60" s="13">
        <v>352514</v>
      </c>
      <c r="C60" s="13">
        <v>0</v>
      </c>
      <c r="D60" s="13">
        <v>327</v>
      </c>
      <c r="E60" s="13">
        <v>18699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9</v>
      </c>
      <c r="N60" s="13">
        <v>1971</v>
      </c>
      <c r="O60" s="13">
        <v>1971</v>
      </c>
      <c r="P60" s="13">
        <v>1460613</v>
      </c>
    </row>
    <row r="61" spans="1:16" s="3" customFormat="1" ht="29.25" customHeight="1" x14ac:dyDescent="0.35">
      <c r="A61" s="16" t="s">
        <v>8</v>
      </c>
      <c r="B61" s="15">
        <v>154636</v>
      </c>
      <c r="C61" s="15">
        <v>4099</v>
      </c>
      <c r="D61" s="15">
        <v>0</v>
      </c>
      <c r="E61" s="15">
        <v>2085</v>
      </c>
      <c r="F61" s="15">
        <v>0</v>
      </c>
      <c r="G61" s="15">
        <v>0</v>
      </c>
      <c r="H61" s="15">
        <v>64800</v>
      </c>
      <c r="I61" s="15">
        <v>0</v>
      </c>
      <c r="J61" s="15">
        <v>0</v>
      </c>
      <c r="K61" s="15">
        <v>0</v>
      </c>
      <c r="L61" s="15">
        <v>0</v>
      </c>
      <c r="M61" s="16" t="s">
        <v>8</v>
      </c>
      <c r="N61" s="15">
        <v>864071</v>
      </c>
      <c r="O61" s="15">
        <v>928871</v>
      </c>
      <c r="P61" s="15">
        <v>6199955</v>
      </c>
    </row>
    <row r="62" spans="1:16" s="3" customFormat="1" ht="29.25" customHeight="1" x14ac:dyDescent="0.35">
      <c r="A62" s="16" t="s">
        <v>7</v>
      </c>
      <c r="B62" s="15">
        <v>19638</v>
      </c>
      <c r="C62" s="15">
        <v>0</v>
      </c>
      <c r="D62" s="15">
        <v>0</v>
      </c>
      <c r="E62" s="15">
        <v>135</v>
      </c>
      <c r="F62" s="15">
        <v>0</v>
      </c>
      <c r="G62" s="15">
        <v>0</v>
      </c>
      <c r="H62" s="15">
        <v>74249</v>
      </c>
      <c r="I62" s="15">
        <v>0</v>
      </c>
      <c r="J62" s="15">
        <v>0</v>
      </c>
      <c r="K62" s="15">
        <v>0</v>
      </c>
      <c r="L62" s="15">
        <v>0</v>
      </c>
      <c r="M62" s="16" t="s">
        <v>7</v>
      </c>
      <c r="N62" s="15">
        <v>922657</v>
      </c>
      <c r="O62" s="15">
        <v>996906</v>
      </c>
      <c r="P62" s="15">
        <v>3084164</v>
      </c>
    </row>
    <row r="63" spans="1:16" s="3" customFormat="1" ht="29.25" customHeight="1" x14ac:dyDescent="0.35">
      <c r="A63" s="16" t="s">
        <v>6</v>
      </c>
      <c r="B63" s="15">
        <v>92923</v>
      </c>
      <c r="C63" s="15">
        <v>0</v>
      </c>
      <c r="D63" s="15">
        <v>0</v>
      </c>
      <c r="E63" s="15">
        <v>4983</v>
      </c>
      <c r="F63" s="15">
        <v>0</v>
      </c>
      <c r="G63" s="15">
        <v>0</v>
      </c>
      <c r="H63" s="15">
        <v>132794</v>
      </c>
      <c r="I63" s="15">
        <v>0</v>
      </c>
      <c r="J63" s="15">
        <v>0</v>
      </c>
      <c r="K63" s="15">
        <v>0</v>
      </c>
      <c r="L63" s="15">
        <v>0</v>
      </c>
      <c r="M63" s="16" t="s">
        <v>6</v>
      </c>
      <c r="N63" s="15">
        <v>2293516</v>
      </c>
      <c r="O63" s="15">
        <v>2426310</v>
      </c>
      <c r="P63" s="15">
        <v>11922769</v>
      </c>
    </row>
    <row r="64" spans="1:16" s="3" customFormat="1" ht="29.25" customHeight="1" x14ac:dyDescent="0.35">
      <c r="A64" s="16" t="s">
        <v>5</v>
      </c>
      <c r="B64" s="15">
        <v>104564</v>
      </c>
      <c r="C64" s="15">
        <v>0</v>
      </c>
      <c r="D64" s="15">
        <v>3340</v>
      </c>
      <c r="E64" s="15">
        <v>10610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6" t="s">
        <v>5</v>
      </c>
      <c r="N64" s="15">
        <v>2322</v>
      </c>
      <c r="O64" s="15">
        <v>2322</v>
      </c>
      <c r="P64" s="15">
        <v>587140</v>
      </c>
    </row>
    <row r="65" spans="1:16" s="12" customFormat="1" ht="29.25" customHeight="1" x14ac:dyDescent="0.35">
      <c r="A65" s="14" t="s">
        <v>4</v>
      </c>
      <c r="B65" s="13">
        <v>247390</v>
      </c>
      <c r="C65" s="13">
        <v>3072</v>
      </c>
      <c r="D65" s="13">
        <v>614</v>
      </c>
      <c r="E65" s="13">
        <v>8765</v>
      </c>
      <c r="F65" s="13">
        <v>0</v>
      </c>
      <c r="G65" s="13">
        <v>0</v>
      </c>
      <c r="H65" s="13">
        <v>44208</v>
      </c>
      <c r="I65" s="13">
        <v>0</v>
      </c>
      <c r="J65" s="13">
        <v>0</v>
      </c>
      <c r="K65" s="13">
        <v>0</v>
      </c>
      <c r="L65" s="13">
        <v>0</v>
      </c>
      <c r="M65" s="14" t="s">
        <v>4</v>
      </c>
      <c r="N65" s="13">
        <v>2078246</v>
      </c>
      <c r="O65" s="13">
        <v>2122454</v>
      </c>
      <c r="P65" s="13">
        <v>18913608</v>
      </c>
    </row>
    <row r="66" spans="1:16" s="3" customFormat="1" ht="29.25" customHeight="1" thickBot="1" x14ac:dyDescent="0.4">
      <c r="A66" s="11" t="s">
        <v>3</v>
      </c>
      <c r="B66" s="10">
        <v>501378</v>
      </c>
      <c r="C66" s="10">
        <v>0</v>
      </c>
      <c r="D66" s="10">
        <v>3058</v>
      </c>
      <c r="E66" s="10">
        <v>44604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1" t="s">
        <v>3</v>
      </c>
      <c r="N66" s="10">
        <v>67182</v>
      </c>
      <c r="O66" s="10">
        <v>67182</v>
      </c>
      <c r="P66" s="10">
        <v>2315062</v>
      </c>
    </row>
    <row r="67" spans="1:16" s="3" customFormat="1" ht="29.25" customHeight="1" thickTop="1" thickBot="1" x14ac:dyDescent="0.4">
      <c r="A67" s="9" t="s">
        <v>2</v>
      </c>
      <c r="B67" s="8">
        <f>SUM(B21:B66)</f>
        <v>19831936</v>
      </c>
      <c r="C67" s="8">
        <f>SUM(C21:C66)</f>
        <v>294484</v>
      </c>
      <c r="D67" s="8">
        <f>SUM(D21:D66)</f>
        <v>134481</v>
      </c>
      <c r="E67" s="8">
        <f>SUM(E21:E66)</f>
        <v>1184530</v>
      </c>
      <c r="F67" s="8">
        <f>SUM(F21:F66)</f>
        <v>4327073</v>
      </c>
      <c r="G67" s="8">
        <f>SUM(G21:G66)</f>
        <v>0</v>
      </c>
      <c r="H67" s="8">
        <f>SUM(H21:H66)</f>
        <v>1750434</v>
      </c>
      <c r="I67" s="8">
        <f>SUM(I21:I66)</f>
        <v>0</v>
      </c>
      <c r="J67" s="8">
        <f>SUM(J21:J66)</f>
        <v>0</v>
      </c>
      <c r="K67" s="8">
        <f>SUM(K21:K66)</f>
        <v>0</v>
      </c>
      <c r="L67" s="8">
        <f>SUM(L21:L66)</f>
        <v>0</v>
      </c>
      <c r="M67" s="9" t="s">
        <v>2</v>
      </c>
      <c r="N67" s="8">
        <f>SUM(N21:N66)</f>
        <v>51236493</v>
      </c>
      <c r="O67" s="8">
        <f>SUM(O21:O66)</f>
        <v>57314000</v>
      </c>
      <c r="P67" s="8">
        <f>SUM(P21:P66)</f>
        <v>421747559</v>
      </c>
    </row>
    <row r="68" spans="1:16" s="3" customFormat="1" ht="29.25" customHeight="1" thickTop="1" x14ac:dyDescent="0.35">
      <c r="A68" s="7" t="s">
        <v>1</v>
      </c>
      <c r="B68" s="6">
        <f>+B67+B20</f>
        <v>46198031</v>
      </c>
      <c r="C68" s="6">
        <f>+C67+C20</f>
        <v>1070730</v>
      </c>
      <c r="D68" s="6">
        <f>+D67+D20</f>
        <v>237462</v>
      </c>
      <c r="E68" s="6">
        <f>+E67+E20</f>
        <v>3073142</v>
      </c>
      <c r="F68" s="6">
        <f>+F67+F20</f>
        <v>14069586</v>
      </c>
      <c r="G68" s="6">
        <f>+G67+G20</f>
        <v>144125</v>
      </c>
      <c r="H68" s="6">
        <f>+H67+H20</f>
        <v>17901648</v>
      </c>
      <c r="I68" s="6">
        <f>+I67+I20</f>
        <v>0</v>
      </c>
      <c r="J68" s="6">
        <f>+J67+J20</f>
        <v>0</v>
      </c>
      <c r="K68" s="6">
        <f>+K67+K20</f>
        <v>2432072</v>
      </c>
      <c r="L68" s="6">
        <f>+L67+L20</f>
        <v>2432072</v>
      </c>
      <c r="M68" s="7" t="s">
        <v>1</v>
      </c>
      <c r="N68" s="6">
        <f>+N67+N20</f>
        <v>288592467</v>
      </c>
      <c r="O68" s="6">
        <f>+O67+O20</f>
        <v>323139898</v>
      </c>
      <c r="P68" s="6">
        <f>+P67+P20</f>
        <v>2712315897</v>
      </c>
    </row>
    <row r="69" spans="1:16" s="3" customFormat="1" ht="29.25" customHeight="1" x14ac:dyDescent="0.35">
      <c r="A69" s="5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5"/>
      <c r="N69" s="4"/>
      <c r="O69" s="4"/>
      <c r="P69" s="4"/>
    </row>
    <row r="70" spans="1:16" ht="23.5" x14ac:dyDescent="0.35">
      <c r="A70" s="2" t="s">
        <v>0</v>
      </c>
      <c r="M70" s="2" t="str">
        <f>A70</f>
        <v>※　調査基準日：令和７年１月１日</v>
      </c>
    </row>
    <row r="71" spans="1:16" ht="30.75" customHeight="1" x14ac:dyDescent="0.35">
      <c r="A71" s="2"/>
      <c r="M71" s="2"/>
    </row>
  </sheetData>
  <sheetProtection selectLockedCells="1" selectUnlockedCells="1"/>
  <mergeCells count="8">
    <mergeCell ref="N2:P2"/>
    <mergeCell ref="N3:O3"/>
    <mergeCell ref="D3:D6"/>
    <mergeCell ref="E3:E6"/>
    <mergeCell ref="P3:P6"/>
    <mergeCell ref="H4:L4"/>
    <mergeCell ref="H5:H6"/>
    <mergeCell ref="I5:L5"/>
  </mergeCells>
  <phoneticPr fontId="2"/>
  <pageMargins left="0.78740157480314965" right="0.78740157480314965" top="0.78740157480314965" bottom="0" header="0.59055118110236227" footer="0.31496062992125984"/>
  <pageSetup paperSize="9" scale="31" firstPageNumber="219" fitToHeight="10" orientation="portrait" useFirstPageNumber="1" r:id="rId1"/>
  <headerFooter alignWithMargins="0">
    <oddHeader>&amp;L&amp;24　　第２２表の３　令和７年度固定資産税に関する調べ</oddHeader>
    <oddFooter>&amp;C&amp;30&amp;P</oddFooter>
  </headerFooter>
  <colBreaks count="1" manualBreakCount="1">
    <brk id="12" max="6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土地(4)-2</vt:lpstr>
      <vt:lpstr>'土地(4)-2'!Print_Area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菊地 浩二郎</dc:creator>
  <cp:lastModifiedBy>菊地 浩二郎</cp:lastModifiedBy>
  <dcterms:created xsi:type="dcterms:W3CDTF">2026-03-30T10:14:28Z</dcterms:created>
  <dcterms:modified xsi:type="dcterms:W3CDTF">2026-03-30T10:15:22Z</dcterms:modified>
</cp:coreProperties>
</file>