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086E51B3-56A6-4F20-949F-4F1A94F2BAEC}" xr6:coauthVersionLast="47" xr6:coauthVersionMax="47" xr10:uidLastSave="{00000000-0000-0000-0000-000000000000}"/>
  <bookViews>
    <workbookView xWindow="28680" yWindow="-120" windowWidth="29040" windowHeight="15720" xr2:uid="{704EFBB8-AC43-4832-A3C8-36214A59CEFA}"/>
  </bookViews>
  <sheets>
    <sheet name="土地(5)-1" sheetId="1" r:id="rId1"/>
  </sheets>
  <definedNames>
    <definedName name="_xlnm.Print_Area" localSheetId="0">'土地(5)-1'!$A$1:$M$70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H20" i="1"/>
  <c r="I20" i="1"/>
  <c r="J20" i="1"/>
  <c r="K20" i="1"/>
  <c r="L20" i="1"/>
  <c r="M20" i="1"/>
  <c r="B67" i="1"/>
  <c r="C67" i="1"/>
  <c r="D67" i="1"/>
  <c r="E67" i="1"/>
  <c r="F67" i="1"/>
  <c r="F68" i="1" s="1"/>
  <c r="G67" i="1"/>
  <c r="H67" i="1"/>
  <c r="I67" i="1"/>
  <c r="I68" i="1" s="1"/>
  <c r="J67" i="1"/>
  <c r="J68" i="1" s="1"/>
  <c r="K67" i="1"/>
  <c r="L67" i="1"/>
  <c r="L68" i="1" s="1"/>
  <c r="M67" i="1"/>
  <c r="M68" i="1" s="1"/>
  <c r="B68" i="1"/>
  <c r="C68" i="1"/>
  <c r="D68" i="1"/>
  <c r="E68" i="1"/>
  <c r="G68" i="1"/>
  <c r="H68" i="1"/>
  <c r="K68" i="1"/>
</calcChain>
</file>

<file path=xl/sharedStrings.xml><?xml version="1.0" encoding="utf-8"?>
<sst xmlns="http://schemas.openxmlformats.org/spreadsheetml/2006/main" count="82" uniqueCount="82">
  <si>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</si>
  <si>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</si>
  <si>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</si>
  <si>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</si>
  <si>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</si>
  <si>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</si>
  <si>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</si>
  <si>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</si>
  <si>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</si>
  <si>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</si>
  <si>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</si>
  <si>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</si>
  <si>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</si>
  <si>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</si>
  <si>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</si>
  <si>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</si>
  <si>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</si>
  <si>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</si>
  <si>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</si>
  <si>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</si>
  <si>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</si>
  <si>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</si>
  <si>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</si>
  <si>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</si>
  <si>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</si>
  <si>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</si>
  <si>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</si>
  <si>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</si>
  <si>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</si>
  <si>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</si>
  <si>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</si>
  <si>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</si>
  <si>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</si>
  <si>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</si>
  <si>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</si>
  <si>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</si>
  <si>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</si>
  <si>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</si>
  <si>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</si>
  <si>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</si>
  <si>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</si>
  <si>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</si>
  <si>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</si>
  <si>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</si>
  <si>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</si>
  <si>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</si>
  <si>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</si>
  <si>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</si>
  <si>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</si>
  <si>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</si>
  <si>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</si>
  <si>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</si>
  <si>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</si>
  <si>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</si>
  <si>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</si>
  <si>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</si>
  <si>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</si>
  <si>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</si>
  <si>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</si>
  <si>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</si>
  <si>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</si>
  <si>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</si>
  <si>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</si>
  <si>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（非住宅用地）</t>
    <rPh sb="1" eb="2">
      <t>ヒ</t>
    </rPh>
    <rPh sb="2" eb="4">
      <t>ジュウタク</t>
    </rPh>
    <rPh sb="4" eb="6">
      <t>ヨウチ</t>
    </rPh>
    <phoneticPr fontId="4"/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</si>
  <si>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</si>
  <si>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</si>
  <si>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</si>
  <si>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</si>
  <si>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宅地介在畑等</t>
    <rPh sb="0" eb="2">
      <t>タクチ</t>
    </rPh>
    <rPh sb="2" eb="4">
      <t>カイザイ</t>
    </rPh>
    <rPh sb="4" eb="5">
      <t>ハタケ</t>
    </rPh>
    <rPh sb="5" eb="6">
      <t>トウ</t>
    </rPh>
    <phoneticPr fontId="4"/>
  </si>
  <si>
    <t>勧告遊休畑</t>
    <rPh sb="0" eb="2">
      <t>カンコク</t>
    </rPh>
    <rPh sb="2" eb="4">
      <t>ユウキュウ</t>
    </rPh>
    <rPh sb="4" eb="5">
      <t>ハタケ</t>
    </rPh>
    <phoneticPr fontId="4"/>
  </si>
  <si>
    <t>一般畑</t>
    <rPh sb="0" eb="2">
      <t>イッパン</t>
    </rPh>
    <rPh sb="2" eb="3">
      <t>ハタケ</t>
    </rPh>
    <phoneticPr fontId="4"/>
  </si>
  <si>
    <t>宅地介在田等</t>
    <rPh sb="0" eb="2">
      <t>タクチ</t>
    </rPh>
    <rPh sb="2" eb="4">
      <t>カイザイ</t>
    </rPh>
    <rPh sb="4" eb="5">
      <t>タ</t>
    </rPh>
    <rPh sb="5" eb="6">
      <t>トウ</t>
    </rPh>
    <phoneticPr fontId="4"/>
  </si>
  <si>
    <t>勧告遊休田</t>
    <rPh sb="0" eb="2">
      <t>カンコク</t>
    </rPh>
    <rPh sb="2" eb="4">
      <t>ユウキュウ</t>
    </rPh>
    <rPh sb="4" eb="5">
      <t>デン</t>
    </rPh>
    <phoneticPr fontId="4"/>
  </si>
  <si>
    <t>一般田</t>
    <rPh sb="0" eb="2">
      <t>イッパン</t>
    </rPh>
    <rPh sb="2" eb="3">
      <t>タ</t>
    </rPh>
    <phoneticPr fontId="4"/>
  </si>
  <si>
    <t>池沼</t>
    <rPh sb="0" eb="2">
      <t>チショウ</t>
    </rPh>
    <phoneticPr fontId="4"/>
  </si>
  <si>
    <t>鉱泉地</t>
    <rPh sb="0" eb="3">
      <t>コウセンチ</t>
    </rPh>
    <phoneticPr fontId="4"/>
  </si>
  <si>
    <t>宅　　　　　　　　　地</t>
    <rPh sb="0" eb="1">
      <t>タク</t>
    </rPh>
    <rPh sb="10" eb="11">
      <t>チ</t>
    </rPh>
    <phoneticPr fontId="4"/>
  </si>
  <si>
    <t>畑</t>
    <rPh sb="0" eb="1">
      <t>ハタケ</t>
    </rPh>
    <phoneticPr fontId="4"/>
  </si>
  <si>
    <t>田</t>
    <rPh sb="0" eb="1">
      <t>タ</t>
    </rPh>
    <phoneticPr fontId="4"/>
  </si>
  <si>
    <t>決　　　　　　定　　　　　　価　　　　　　格　　　　　　（　　　千　　　円　　　）</t>
    <rPh sb="0" eb="1">
      <t>ケツ</t>
    </rPh>
    <rPh sb="7" eb="8">
      <t>サダム</t>
    </rPh>
    <rPh sb="14" eb="15">
      <t>アタイ</t>
    </rPh>
    <rPh sb="21" eb="22">
      <t>カク</t>
    </rPh>
    <rPh sb="32" eb="33">
      <t>セン</t>
    </rPh>
    <rPh sb="36" eb="37">
      <t>エン</t>
    </rPh>
    <phoneticPr fontId="4"/>
  </si>
  <si>
    <t>市町村名</t>
  </si>
  <si>
    <t>（５）地目ごとの決定価格</t>
    <rPh sb="3" eb="5">
      <t>チモク</t>
    </rPh>
    <rPh sb="8" eb="12">
      <t>ケッテイカカク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</si>
</sst>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41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 shrinkToFit="1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 shrinkToFit="1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 applyAlignment="1">
      <alignment shrinkToFit="1"/>
    </xf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 applyAlignment="1">
      <alignment shrinkToFit="1"/>
    </xf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 applyAlignment="1">
      <alignment shrinkToFit="1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 applyAlignment="1">
      <alignment shrinkToFit="1"/>
    </xf>
    <xf numFmtId="0" fontId="3" fillId="0" borderId="6" xfId="0" applyFont="1" applyBorder="1" applyAlignment="1">
      <alignment horizontal="left"/>
    </xf>
    <xf numFmtId="38" fontId="3" fillId="0" borderId="2" xfId="1" quotePrefix="1" applyFont="1" applyFill="1" applyBorder="1" applyAlignment="1">
      <alignment shrinkToFi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 applyAlignment="1">
      <alignment shrinkToFi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3" fontId="6" fillId="0" borderId="8" xfId="2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Continuous" vertical="center"/>
    </xf>
    <xf numFmtId="0" fontId="6" fillId="0" borderId="11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centerContinuous" vertical="center"/>
    </xf>
    <xf numFmtId="3" fontId="6" fillId="0" borderId="13" xfId="2" applyFont="1" applyBorder="1" applyAlignment="1">
      <alignment horizontal="center" vertical="center" wrapText="1"/>
    </xf>
    <xf numFmtId="3" fontId="8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9B2D8F12-573D-4FC0-8E0E-22A6DF5F59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361-B5C8-458A-873B-99A306A94BB2}">
  <sheetPr>
    <pageSetUpPr autoPageBreaks="0"/>
  </sheetPr>
  <dimension ref="A1:IV71"/>
  <sheetViews>
    <sheetView tabSelected="1" showOutlineSymbols="0" view="pageBreakPreview" topLeftCell="A46" zoomScale="50" zoomScaleNormal="55" zoomScaleSheetLayoutView="50" workbookViewId="0"/>
  </sheetViews>
  <sheetFormatPr defaultColWidth="24.81640625" defaultRowHeight="14" x14ac:dyDescent="0.2"/>
  <cols>
    <col min="1" max="1" width="20.6328125" style="1" customWidth="1"/>
    <col min="2" max="11" width="20.36328125" style="1" customWidth="1"/>
    <col min="12" max="12" width="15.08984375" style="1" customWidth="1"/>
    <col min="13" max="13" width="17.36328125" style="1" customWidth="1"/>
    <col min="14" max="16384" width="24.81640625" style="1"/>
  </cols>
  <sheetData>
    <row r="1" spans="1:256" ht="25.5" x14ac:dyDescent="0.35">
      <c r="A1" s="40" t="s">
        <v>81</v>
      </c>
    </row>
    <row r="2" spans="1:256" ht="21" customHeight="1" x14ac:dyDescent="0.3">
      <c r="A2" s="39" t="s">
        <v>80</v>
      </c>
      <c r="B2" s="36" t="s">
        <v>79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8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ht="21" customHeight="1" x14ac:dyDescent="0.3">
      <c r="A3" s="31"/>
      <c r="B3" s="36" t="s">
        <v>78</v>
      </c>
      <c r="C3" s="35"/>
      <c r="D3" s="38"/>
      <c r="E3" s="36" t="s">
        <v>77</v>
      </c>
      <c r="F3" s="35"/>
      <c r="G3" s="37"/>
      <c r="H3" s="36" t="s">
        <v>76</v>
      </c>
      <c r="I3" s="35"/>
      <c r="J3" s="35"/>
      <c r="K3" s="35"/>
      <c r="L3" s="34" t="s">
        <v>75</v>
      </c>
      <c r="M3" s="34" t="s">
        <v>74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ht="21" customHeight="1" x14ac:dyDescent="0.3">
      <c r="A4" s="31"/>
      <c r="B4" s="33"/>
      <c r="C4" s="33"/>
      <c r="D4" s="32"/>
      <c r="E4" s="33"/>
      <c r="F4" s="33"/>
      <c r="G4" s="32"/>
      <c r="H4" s="33"/>
      <c r="I4" s="32"/>
      <c r="J4" s="33"/>
      <c r="K4" s="32"/>
      <c r="L4" s="27"/>
      <c r="M4" s="2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ht="21" customHeight="1" x14ac:dyDescent="0.3">
      <c r="A5" s="31"/>
      <c r="B5" s="29" t="s">
        <v>73</v>
      </c>
      <c r="C5" s="29" t="s">
        <v>72</v>
      </c>
      <c r="D5" s="28" t="s">
        <v>71</v>
      </c>
      <c r="E5" s="29" t="s">
        <v>70</v>
      </c>
      <c r="F5" s="29" t="s">
        <v>69</v>
      </c>
      <c r="G5" s="28" t="s">
        <v>68</v>
      </c>
      <c r="H5" s="29" t="s">
        <v>67</v>
      </c>
      <c r="I5" s="28" t="s">
        <v>66</v>
      </c>
      <c r="J5" s="29" t="s">
        <v>65</v>
      </c>
      <c r="K5" s="28" t="s">
        <v>64</v>
      </c>
      <c r="L5" s="27"/>
      <c r="M5" s="27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ht="21" customHeight="1" x14ac:dyDescent="0.3">
      <c r="A6" s="31"/>
      <c r="B6" s="29"/>
      <c r="C6" s="30"/>
      <c r="D6" s="28"/>
      <c r="E6" s="29"/>
      <c r="F6" s="30"/>
      <c r="G6" s="28"/>
      <c r="H6" s="29"/>
      <c r="I6" s="28"/>
      <c r="J6" s="29" t="s">
        <v>63</v>
      </c>
      <c r="K6" s="28"/>
      <c r="L6" s="27"/>
      <c r="M6" s="27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" customFormat="1" ht="30" customHeight="1" x14ac:dyDescent="0.35">
      <c r="A7" s="25" t="s">
        <v>62</v>
      </c>
      <c r="B7" s="23">
        <v>3009452</v>
      </c>
      <c r="C7" s="23">
        <v>0</v>
      </c>
      <c r="D7" s="23">
        <v>9776135</v>
      </c>
      <c r="E7" s="23">
        <v>2454829</v>
      </c>
      <c r="F7" s="23">
        <v>0</v>
      </c>
      <c r="G7" s="23">
        <v>22296941</v>
      </c>
      <c r="H7" s="23">
        <v>560156427</v>
      </c>
      <c r="I7" s="23">
        <v>233325606</v>
      </c>
      <c r="J7" s="23">
        <v>299240386</v>
      </c>
      <c r="K7" s="23">
        <v>1092722419</v>
      </c>
      <c r="L7" s="23">
        <v>57287</v>
      </c>
      <c r="M7" s="23">
        <v>18357</v>
      </c>
    </row>
    <row r="8" spans="1:256" s="3" customFormat="1" ht="30" customHeight="1" x14ac:dyDescent="0.35">
      <c r="A8" s="17" t="s">
        <v>61</v>
      </c>
      <c r="B8" s="15">
        <v>7600460</v>
      </c>
      <c r="C8" s="15">
        <v>0</v>
      </c>
      <c r="D8" s="15">
        <v>4349888</v>
      </c>
      <c r="E8" s="15">
        <v>663135</v>
      </c>
      <c r="F8" s="15">
        <v>0</v>
      </c>
      <c r="G8" s="15">
        <v>5376497</v>
      </c>
      <c r="H8" s="15">
        <v>184876095</v>
      </c>
      <c r="I8" s="15">
        <v>75594676</v>
      </c>
      <c r="J8" s="15">
        <v>117173736</v>
      </c>
      <c r="K8" s="15">
        <v>377644507</v>
      </c>
      <c r="L8" s="15">
        <v>43324</v>
      </c>
      <c r="M8" s="15">
        <v>1253</v>
      </c>
    </row>
    <row r="9" spans="1:256" s="3" customFormat="1" ht="30" customHeight="1" x14ac:dyDescent="0.35">
      <c r="A9" s="16" t="s">
        <v>60</v>
      </c>
      <c r="B9" s="15">
        <v>12144757</v>
      </c>
      <c r="C9" s="15">
        <v>0</v>
      </c>
      <c r="D9" s="15">
        <v>11894939</v>
      </c>
      <c r="E9" s="15">
        <v>2516462</v>
      </c>
      <c r="F9" s="15">
        <v>0</v>
      </c>
      <c r="G9" s="15">
        <v>25829442</v>
      </c>
      <c r="H9" s="15">
        <v>644135125</v>
      </c>
      <c r="I9" s="15">
        <v>227009739</v>
      </c>
      <c r="J9" s="15">
        <v>482504564</v>
      </c>
      <c r="K9" s="15">
        <v>1353649428</v>
      </c>
      <c r="L9" s="15">
        <v>34290</v>
      </c>
      <c r="M9" s="15">
        <v>10907</v>
      </c>
    </row>
    <row r="10" spans="1:256" s="3" customFormat="1" ht="30" customHeight="1" x14ac:dyDescent="0.35">
      <c r="A10" s="16" t="s">
        <v>59</v>
      </c>
      <c r="B10" s="15">
        <v>6175736</v>
      </c>
      <c r="C10" s="15">
        <v>0</v>
      </c>
      <c r="D10" s="15">
        <v>18504783</v>
      </c>
      <c r="E10" s="15">
        <v>1152591</v>
      </c>
      <c r="F10" s="15">
        <v>0</v>
      </c>
      <c r="G10" s="15">
        <v>37496419</v>
      </c>
      <c r="H10" s="15">
        <v>588194295</v>
      </c>
      <c r="I10" s="15">
        <v>279685548</v>
      </c>
      <c r="J10" s="15">
        <v>402349702</v>
      </c>
      <c r="K10" s="15">
        <v>1270229545</v>
      </c>
      <c r="L10" s="15">
        <v>1704</v>
      </c>
      <c r="M10" s="15">
        <v>10432</v>
      </c>
    </row>
    <row r="11" spans="1:256" s="3" customFormat="1" ht="30" customHeight="1" x14ac:dyDescent="0.35">
      <c r="A11" s="22" t="s">
        <v>58</v>
      </c>
      <c r="B11" s="13">
        <v>4696451</v>
      </c>
      <c r="C11" s="13">
        <v>0</v>
      </c>
      <c r="D11" s="13">
        <v>353355</v>
      </c>
      <c r="E11" s="13">
        <v>901317</v>
      </c>
      <c r="F11" s="13">
        <v>0</v>
      </c>
      <c r="G11" s="13">
        <v>390994</v>
      </c>
      <c r="H11" s="13">
        <v>57861883</v>
      </c>
      <c r="I11" s="13">
        <v>40383792</v>
      </c>
      <c r="J11" s="13">
        <v>68515641</v>
      </c>
      <c r="K11" s="13">
        <v>166761316</v>
      </c>
      <c r="L11" s="13">
        <v>0</v>
      </c>
      <c r="M11" s="13">
        <v>1269</v>
      </c>
    </row>
    <row r="12" spans="1:256" s="3" customFormat="1" ht="30" customHeight="1" x14ac:dyDescent="0.35">
      <c r="A12" s="24" t="s">
        <v>57</v>
      </c>
      <c r="B12" s="23">
        <v>6830845</v>
      </c>
      <c r="C12" s="23">
        <v>0</v>
      </c>
      <c r="D12" s="23">
        <v>1362287</v>
      </c>
      <c r="E12" s="23">
        <v>1005727</v>
      </c>
      <c r="F12" s="23">
        <v>0</v>
      </c>
      <c r="G12" s="23">
        <v>7242603</v>
      </c>
      <c r="H12" s="23">
        <v>84617520</v>
      </c>
      <c r="I12" s="23">
        <v>55546234</v>
      </c>
      <c r="J12" s="23">
        <v>65666965</v>
      </c>
      <c r="K12" s="23">
        <v>205830719</v>
      </c>
      <c r="L12" s="23">
        <v>4861</v>
      </c>
      <c r="M12" s="23">
        <v>1736</v>
      </c>
    </row>
    <row r="13" spans="1:256" s="3" customFormat="1" ht="30" customHeight="1" x14ac:dyDescent="0.35">
      <c r="A13" s="16" t="s">
        <v>56</v>
      </c>
      <c r="B13" s="15">
        <v>9816608</v>
      </c>
      <c r="C13" s="15">
        <v>0</v>
      </c>
      <c r="D13" s="15">
        <v>81309</v>
      </c>
      <c r="E13" s="15">
        <v>960845</v>
      </c>
      <c r="F13" s="15">
        <v>0</v>
      </c>
      <c r="G13" s="15">
        <v>11887</v>
      </c>
      <c r="H13" s="15">
        <v>26781223</v>
      </c>
      <c r="I13" s="15">
        <v>27847182</v>
      </c>
      <c r="J13" s="15">
        <v>27937320</v>
      </c>
      <c r="K13" s="15">
        <v>82565725</v>
      </c>
      <c r="L13" s="15">
        <v>3426</v>
      </c>
      <c r="M13" s="15">
        <v>8598</v>
      </c>
    </row>
    <row r="14" spans="1:256" s="3" customFormat="1" ht="30" customHeight="1" x14ac:dyDescent="0.35">
      <c r="A14" s="16" t="s">
        <v>55</v>
      </c>
      <c r="B14" s="15">
        <v>3198758</v>
      </c>
      <c r="C14" s="15">
        <v>0</v>
      </c>
      <c r="D14" s="15">
        <v>74974</v>
      </c>
      <c r="E14" s="15">
        <v>453771</v>
      </c>
      <c r="F14" s="15">
        <v>0</v>
      </c>
      <c r="G14" s="15">
        <v>105969</v>
      </c>
      <c r="H14" s="15">
        <v>35497286</v>
      </c>
      <c r="I14" s="15">
        <v>35083378</v>
      </c>
      <c r="J14" s="15">
        <v>40067611</v>
      </c>
      <c r="K14" s="15">
        <v>110648275</v>
      </c>
      <c r="L14" s="15">
        <v>62</v>
      </c>
      <c r="M14" s="15">
        <v>3226</v>
      </c>
    </row>
    <row r="15" spans="1:256" s="3" customFormat="1" ht="30" customHeight="1" x14ac:dyDescent="0.35">
      <c r="A15" s="17" t="s">
        <v>54</v>
      </c>
      <c r="B15" s="15">
        <v>3563629</v>
      </c>
      <c r="C15" s="15">
        <v>0</v>
      </c>
      <c r="D15" s="15">
        <v>139553</v>
      </c>
      <c r="E15" s="15">
        <v>2223614</v>
      </c>
      <c r="F15" s="15">
        <v>0</v>
      </c>
      <c r="G15" s="15">
        <v>551915</v>
      </c>
      <c r="H15" s="15">
        <v>43912565</v>
      </c>
      <c r="I15" s="15">
        <v>39149134</v>
      </c>
      <c r="J15" s="15">
        <v>45412442</v>
      </c>
      <c r="K15" s="15">
        <v>128474141</v>
      </c>
      <c r="L15" s="15">
        <v>16560</v>
      </c>
      <c r="M15" s="15">
        <v>2004</v>
      </c>
    </row>
    <row r="16" spans="1:256" s="3" customFormat="1" ht="30" customHeight="1" x14ac:dyDescent="0.35">
      <c r="A16" s="22" t="s">
        <v>53</v>
      </c>
      <c r="B16" s="13">
        <v>2504057</v>
      </c>
      <c r="C16" s="13">
        <v>0</v>
      </c>
      <c r="D16" s="13">
        <v>56896</v>
      </c>
      <c r="E16" s="13">
        <v>1720456</v>
      </c>
      <c r="F16" s="13">
        <v>0</v>
      </c>
      <c r="G16" s="13">
        <v>242357</v>
      </c>
      <c r="H16" s="13">
        <v>16929546</v>
      </c>
      <c r="I16" s="13">
        <v>17496281</v>
      </c>
      <c r="J16" s="13">
        <v>30615857</v>
      </c>
      <c r="K16" s="13">
        <v>65041684</v>
      </c>
      <c r="L16" s="13">
        <v>2387</v>
      </c>
      <c r="M16" s="13">
        <v>1792</v>
      </c>
    </row>
    <row r="17" spans="1:13" s="3" customFormat="1" ht="30" customHeight="1" x14ac:dyDescent="0.35">
      <c r="A17" s="17" t="s">
        <v>52</v>
      </c>
      <c r="B17" s="15">
        <v>6779927</v>
      </c>
      <c r="C17" s="15">
        <v>0</v>
      </c>
      <c r="D17" s="15">
        <v>191137</v>
      </c>
      <c r="E17" s="15">
        <v>1071892</v>
      </c>
      <c r="F17" s="15">
        <v>0</v>
      </c>
      <c r="G17" s="15">
        <v>437877</v>
      </c>
      <c r="H17" s="15">
        <v>63342223</v>
      </c>
      <c r="I17" s="15">
        <v>51613988</v>
      </c>
      <c r="J17" s="15">
        <v>73610523</v>
      </c>
      <c r="K17" s="15">
        <v>188566734</v>
      </c>
      <c r="L17" s="15">
        <v>26</v>
      </c>
      <c r="M17" s="15">
        <v>1320</v>
      </c>
    </row>
    <row r="18" spans="1:13" s="3" customFormat="1" ht="30" customHeight="1" x14ac:dyDescent="0.35">
      <c r="A18" s="17" t="s">
        <v>51</v>
      </c>
      <c r="B18" s="15">
        <v>2291490</v>
      </c>
      <c r="C18" s="15">
        <v>0</v>
      </c>
      <c r="D18" s="15">
        <v>1833137</v>
      </c>
      <c r="E18" s="15">
        <v>2420410</v>
      </c>
      <c r="F18" s="15">
        <v>0</v>
      </c>
      <c r="G18" s="15">
        <v>4342092</v>
      </c>
      <c r="H18" s="15">
        <v>55093730</v>
      </c>
      <c r="I18" s="15">
        <v>49960643</v>
      </c>
      <c r="J18" s="15">
        <v>34286296</v>
      </c>
      <c r="K18" s="15">
        <v>139340669</v>
      </c>
      <c r="L18" s="15">
        <v>72</v>
      </c>
      <c r="M18" s="15">
        <v>2840</v>
      </c>
    </row>
    <row r="19" spans="1:13" s="3" customFormat="1" ht="30" customHeight="1" thickBot="1" x14ac:dyDescent="0.4">
      <c r="A19" s="17" t="s">
        <v>50</v>
      </c>
      <c r="B19" s="15">
        <v>1932372</v>
      </c>
      <c r="C19" s="15">
        <v>0</v>
      </c>
      <c r="D19" s="15">
        <v>350711</v>
      </c>
      <c r="E19" s="15">
        <v>543828</v>
      </c>
      <c r="F19" s="15">
        <v>0</v>
      </c>
      <c r="G19" s="15">
        <v>127809</v>
      </c>
      <c r="H19" s="15">
        <v>28200039</v>
      </c>
      <c r="I19" s="15">
        <v>24104942</v>
      </c>
      <c r="J19" s="15">
        <v>37695230</v>
      </c>
      <c r="K19" s="15">
        <v>90000211</v>
      </c>
      <c r="L19" s="15">
        <v>191</v>
      </c>
      <c r="M19" s="15">
        <v>384</v>
      </c>
    </row>
    <row r="20" spans="1:13" s="3" customFormat="1" ht="30" customHeight="1" thickTop="1" thickBot="1" x14ac:dyDescent="0.4">
      <c r="A20" s="21" t="s">
        <v>49</v>
      </c>
      <c r="B20" s="20">
        <f>SUM(B7:B19)</f>
        <v>70544542</v>
      </c>
      <c r="C20" s="20">
        <f>SUM(C7:C19)</f>
        <v>0</v>
      </c>
      <c r="D20" s="20">
        <f>SUM(D7:D19)</f>
        <v>48969104</v>
      </c>
      <c r="E20" s="20">
        <f>SUM(E7:E19)</f>
        <v>18088877</v>
      </c>
      <c r="F20" s="20">
        <f>SUM(F7:F19)</f>
        <v>0</v>
      </c>
      <c r="G20" s="20">
        <f>SUM(G7:G19)</f>
        <v>104452802</v>
      </c>
      <c r="H20" s="20">
        <f>SUM(H7:H19)</f>
        <v>2389597957</v>
      </c>
      <c r="I20" s="20">
        <f>SUM(I7:I19)</f>
        <v>1156801143</v>
      </c>
      <c r="J20" s="20">
        <f>SUM(J7:J19)</f>
        <v>1725076273</v>
      </c>
      <c r="K20" s="20">
        <f>SUM(K7:K19)</f>
        <v>5271475373</v>
      </c>
      <c r="L20" s="20">
        <f>SUM(L7:L19)</f>
        <v>164190</v>
      </c>
      <c r="M20" s="20">
        <f>SUM(M7:M19)</f>
        <v>64118</v>
      </c>
    </row>
    <row r="21" spans="1:13" s="3" customFormat="1" ht="30" customHeight="1" thickTop="1" x14ac:dyDescent="0.35">
      <c r="A21" s="19" t="s">
        <v>48</v>
      </c>
      <c r="B21" s="18">
        <v>720328</v>
      </c>
      <c r="C21" s="18">
        <v>0</v>
      </c>
      <c r="D21" s="18">
        <v>532002</v>
      </c>
      <c r="E21" s="18">
        <v>343654</v>
      </c>
      <c r="F21" s="18">
        <v>0</v>
      </c>
      <c r="G21" s="18">
        <v>1813717</v>
      </c>
      <c r="H21" s="18">
        <v>10504773</v>
      </c>
      <c r="I21" s="18">
        <v>11685512</v>
      </c>
      <c r="J21" s="18">
        <v>7856854</v>
      </c>
      <c r="K21" s="18">
        <v>30047139</v>
      </c>
      <c r="L21" s="18">
        <v>0</v>
      </c>
      <c r="M21" s="18">
        <v>6645</v>
      </c>
    </row>
    <row r="22" spans="1:13" s="3" customFormat="1" ht="30" customHeight="1" x14ac:dyDescent="0.35">
      <c r="A22" s="16" t="s">
        <v>47</v>
      </c>
      <c r="B22" s="15">
        <v>739562</v>
      </c>
      <c r="C22" s="15">
        <v>0</v>
      </c>
      <c r="D22" s="15">
        <v>165020</v>
      </c>
      <c r="E22" s="15">
        <v>354689</v>
      </c>
      <c r="F22" s="15">
        <v>0</v>
      </c>
      <c r="G22" s="15">
        <v>738127</v>
      </c>
      <c r="H22" s="15">
        <v>6127514</v>
      </c>
      <c r="I22" s="15">
        <v>9216823</v>
      </c>
      <c r="J22" s="15">
        <v>4438431</v>
      </c>
      <c r="K22" s="15">
        <v>19782768</v>
      </c>
      <c r="L22" s="15">
        <v>0</v>
      </c>
      <c r="M22" s="15">
        <v>2679</v>
      </c>
    </row>
    <row r="23" spans="1:13" s="3" customFormat="1" ht="30" customHeight="1" x14ac:dyDescent="0.35">
      <c r="A23" s="16" t="s">
        <v>46</v>
      </c>
      <c r="B23" s="15">
        <v>535776</v>
      </c>
      <c r="C23" s="15">
        <v>0</v>
      </c>
      <c r="D23" s="15">
        <v>0</v>
      </c>
      <c r="E23" s="15">
        <v>443083</v>
      </c>
      <c r="F23" s="15">
        <v>0</v>
      </c>
      <c r="G23" s="15">
        <v>4149</v>
      </c>
      <c r="H23" s="15">
        <v>7129528</v>
      </c>
      <c r="I23" s="15">
        <v>5907456</v>
      </c>
      <c r="J23" s="15">
        <v>9325160</v>
      </c>
      <c r="K23" s="15">
        <v>22362144</v>
      </c>
      <c r="L23" s="15">
        <v>0</v>
      </c>
      <c r="M23" s="15">
        <v>361</v>
      </c>
    </row>
    <row r="24" spans="1:13" s="3" customFormat="1" ht="30" customHeight="1" x14ac:dyDescent="0.35">
      <c r="A24" s="16" t="s">
        <v>45</v>
      </c>
      <c r="B24" s="15">
        <v>1356451</v>
      </c>
      <c r="C24" s="15">
        <v>0</v>
      </c>
      <c r="D24" s="15">
        <v>21733</v>
      </c>
      <c r="E24" s="15">
        <v>157646</v>
      </c>
      <c r="F24" s="15">
        <v>0</v>
      </c>
      <c r="G24" s="15">
        <v>74508</v>
      </c>
      <c r="H24" s="15">
        <v>5824115</v>
      </c>
      <c r="I24" s="15">
        <v>9352895</v>
      </c>
      <c r="J24" s="15">
        <v>5828146</v>
      </c>
      <c r="K24" s="15">
        <v>21005156</v>
      </c>
      <c r="L24" s="15">
        <v>728</v>
      </c>
      <c r="M24" s="15">
        <v>584</v>
      </c>
    </row>
    <row r="25" spans="1:13" s="12" customFormat="1" ht="30" customHeight="1" x14ac:dyDescent="0.35">
      <c r="A25" s="14" t="s">
        <v>44</v>
      </c>
      <c r="B25" s="13">
        <v>1121078</v>
      </c>
      <c r="C25" s="13">
        <v>0</v>
      </c>
      <c r="D25" s="13">
        <v>505988</v>
      </c>
      <c r="E25" s="13">
        <v>170447</v>
      </c>
      <c r="F25" s="13">
        <v>0</v>
      </c>
      <c r="G25" s="13">
        <v>1270950</v>
      </c>
      <c r="H25" s="13">
        <v>12434224</v>
      </c>
      <c r="I25" s="13">
        <v>8878329</v>
      </c>
      <c r="J25" s="13">
        <v>12788968</v>
      </c>
      <c r="K25" s="13">
        <v>34101521</v>
      </c>
      <c r="L25" s="13">
        <v>2356</v>
      </c>
      <c r="M25" s="13">
        <v>725</v>
      </c>
    </row>
    <row r="26" spans="1:13" s="3" customFormat="1" ht="30" customHeight="1" x14ac:dyDescent="0.35">
      <c r="A26" s="16" t="s">
        <v>43</v>
      </c>
      <c r="B26" s="15">
        <v>1209779</v>
      </c>
      <c r="C26" s="15">
        <v>0</v>
      </c>
      <c r="D26" s="15">
        <v>0</v>
      </c>
      <c r="E26" s="15">
        <v>208068</v>
      </c>
      <c r="F26" s="15">
        <v>0</v>
      </c>
      <c r="G26" s="15">
        <v>0</v>
      </c>
      <c r="H26" s="15">
        <v>1933646</v>
      </c>
      <c r="I26" s="15">
        <v>3891385</v>
      </c>
      <c r="J26" s="15">
        <v>2982619</v>
      </c>
      <c r="K26" s="15">
        <v>8807650</v>
      </c>
      <c r="L26" s="15">
        <v>2298</v>
      </c>
      <c r="M26" s="15">
        <v>1879</v>
      </c>
    </row>
    <row r="27" spans="1:13" s="3" customFormat="1" ht="30" customHeight="1" x14ac:dyDescent="0.35">
      <c r="A27" s="16" t="s">
        <v>42</v>
      </c>
      <c r="B27" s="15">
        <v>457392</v>
      </c>
      <c r="C27" s="15">
        <v>0</v>
      </c>
      <c r="D27" s="15">
        <v>0</v>
      </c>
      <c r="E27" s="15">
        <v>111383</v>
      </c>
      <c r="F27" s="15">
        <v>0</v>
      </c>
      <c r="G27" s="15">
        <v>0</v>
      </c>
      <c r="H27" s="15">
        <v>2055788</v>
      </c>
      <c r="I27" s="15">
        <v>3280708</v>
      </c>
      <c r="J27" s="15">
        <v>2328010</v>
      </c>
      <c r="K27" s="15">
        <v>7664506</v>
      </c>
      <c r="L27" s="15">
        <v>18362</v>
      </c>
      <c r="M27" s="15">
        <v>1119</v>
      </c>
    </row>
    <row r="28" spans="1:13" s="3" customFormat="1" ht="30" customHeight="1" x14ac:dyDescent="0.35">
      <c r="A28" s="16" t="s">
        <v>41</v>
      </c>
      <c r="B28" s="15">
        <v>0</v>
      </c>
      <c r="C28" s="15">
        <v>0</v>
      </c>
      <c r="D28" s="15">
        <v>0</v>
      </c>
      <c r="E28" s="15">
        <v>5064</v>
      </c>
      <c r="F28" s="15">
        <v>0</v>
      </c>
      <c r="G28" s="15">
        <v>0</v>
      </c>
      <c r="H28" s="15">
        <v>120315</v>
      </c>
      <c r="I28" s="15">
        <v>83124</v>
      </c>
      <c r="J28" s="15">
        <v>141436</v>
      </c>
      <c r="K28" s="15">
        <v>344875</v>
      </c>
      <c r="L28" s="15">
        <v>0</v>
      </c>
      <c r="M28" s="15">
        <v>273</v>
      </c>
    </row>
    <row r="29" spans="1:13" s="3" customFormat="1" ht="30" customHeight="1" x14ac:dyDescent="0.35">
      <c r="A29" s="16" t="s">
        <v>40</v>
      </c>
      <c r="B29" s="15">
        <v>415001</v>
      </c>
      <c r="C29" s="15">
        <v>0</v>
      </c>
      <c r="D29" s="15">
        <v>0</v>
      </c>
      <c r="E29" s="15">
        <v>48138</v>
      </c>
      <c r="F29" s="15">
        <v>0</v>
      </c>
      <c r="G29" s="15">
        <v>0</v>
      </c>
      <c r="H29" s="15">
        <v>1122988</v>
      </c>
      <c r="I29" s="15">
        <v>1958267</v>
      </c>
      <c r="J29" s="15">
        <v>786566</v>
      </c>
      <c r="K29" s="15">
        <v>3867821</v>
      </c>
      <c r="L29" s="15">
        <v>0</v>
      </c>
      <c r="M29" s="15">
        <v>29847</v>
      </c>
    </row>
    <row r="30" spans="1:13" s="12" customFormat="1" ht="30" customHeight="1" x14ac:dyDescent="0.35">
      <c r="A30" s="14" t="s">
        <v>39</v>
      </c>
      <c r="B30" s="13">
        <v>1171927</v>
      </c>
      <c r="C30" s="13">
        <v>0</v>
      </c>
      <c r="D30" s="13">
        <v>30716</v>
      </c>
      <c r="E30" s="13">
        <v>309488</v>
      </c>
      <c r="F30" s="13">
        <v>0</v>
      </c>
      <c r="G30" s="13">
        <v>116969</v>
      </c>
      <c r="H30" s="13">
        <v>6064377</v>
      </c>
      <c r="I30" s="13">
        <v>8279901</v>
      </c>
      <c r="J30" s="13">
        <v>7009665</v>
      </c>
      <c r="K30" s="13">
        <v>21353943</v>
      </c>
      <c r="L30" s="13">
        <v>6311</v>
      </c>
      <c r="M30" s="13">
        <v>1185</v>
      </c>
    </row>
    <row r="31" spans="1:13" s="3" customFormat="1" ht="30" customHeight="1" x14ac:dyDescent="0.35">
      <c r="A31" s="16" t="s">
        <v>38</v>
      </c>
      <c r="B31" s="15">
        <v>364607</v>
      </c>
      <c r="C31" s="15">
        <v>0</v>
      </c>
      <c r="D31" s="15">
        <v>0</v>
      </c>
      <c r="E31" s="15">
        <v>86634</v>
      </c>
      <c r="F31" s="15">
        <v>0</v>
      </c>
      <c r="G31" s="15">
        <v>0</v>
      </c>
      <c r="H31" s="15">
        <v>1009582</v>
      </c>
      <c r="I31" s="15">
        <v>1428849</v>
      </c>
      <c r="J31" s="15">
        <v>3296283</v>
      </c>
      <c r="K31" s="15">
        <v>5734714</v>
      </c>
      <c r="L31" s="15">
        <v>6774</v>
      </c>
      <c r="M31" s="15">
        <v>9782</v>
      </c>
    </row>
    <row r="32" spans="1:13" s="3" customFormat="1" ht="30" customHeight="1" x14ac:dyDescent="0.35">
      <c r="A32" s="16" t="s">
        <v>37</v>
      </c>
      <c r="B32" s="15">
        <v>965805</v>
      </c>
      <c r="C32" s="15">
        <v>0</v>
      </c>
      <c r="D32" s="15">
        <v>0</v>
      </c>
      <c r="E32" s="15">
        <v>221559</v>
      </c>
      <c r="F32" s="15">
        <v>0</v>
      </c>
      <c r="G32" s="15">
        <v>0</v>
      </c>
      <c r="H32" s="15">
        <v>1821799</v>
      </c>
      <c r="I32" s="15">
        <v>2999003</v>
      </c>
      <c r="J32" s="15">
        <v>1971977</v>
      </c>
      <c r="K32" s="15">
        <v>6792779</v>
      </c>
      <c r="L32" s="15">
        <v>1470</v>
      </c>
      <c r="M32" s="15">
        <v>226</v>
      </c>
    </row>
    <row r="33" spans="1:13" s="3" customFormat="1" ht="30" customHeight="1" x14ac:dyDescent="0.35">
      <c r="A33" s="16" t="s">
        <v>36</v>
      </c>
      <c r="B33" s="15">
        <v>709668</v>
      </c>
      <c r="C33" s="15">
        <v>0</v>
      </c>
      <c r="D33" s="15">
        <v>0</v>
      </c>
      <c r="E33" s="15">
        <v>137053</v>
      </c>
      <c r="F33" s="15">
        <v>0</v>
      </c>
      <c r="G33" s="15">
        <v>0</v>
      </c>
      <c r="H33" s="15">
        <v>1293080</v>
      </c>
      <c r="I33" s="15">
        <v>2124486</v>
      </c>
      <c r="J33" s="15">
        <v>3958910</v>
      </c>
      <c r="K33" s="15">
        <v>7376476</v>
      </c>
      <c r="L33" s="15">
        <v>0</v>
      </c>
      <c r="M33" s="15">
        <v>1053</v>
      </c>
    </row>
    <row r="34" spans="1:13" s="3" customFormat="1" ht="30" customHeight="1" x14ac:dyDescent="0.35">
      <c r="A34" s="16" t="s">
        <v>35</v>
      </c>
      <c r="B34" s="15">
        <v>2988400</v>
      </c>
      <c r="C34" s="15">
        <v>0</v>
      </c>
      <c r="D34" s="15">
        <v>10316</v>
      </c>
      <c r="E34" s="15">
        <v>196270</v>
      </c>
      <c r="F34" s="15">
        <v>0</v>
      </c>
      <c r="G34" s="15">
        <v>33645</v>
      </c>
      <c r="H34" s="15">
        <v>6333469</v>
      </c>
      <c r="I34" s="15">
        <v>7910844</v>
      </c>
      <c r="J34" s="15">
        <v>13947584</v>
      </c>
      <c r="K34" s="15">
        <v>28191897</v>
      </c>
      <c r="L34" s="15">
        <v>29158</v>
      </c>
      <c r="M34" s="15">
        <v>2988</v>
      </c>
    </row>
    <row r="35" spans="1:13" s="12" customFormat="1" ht="30" customHeight="1" x14ac:dyDescent="0.35">
      <c r="A35" s="14" t="s">
        <v>34</v>
      </c>
      <c r="B35" s="13">
        <v>3981665</v>
      </c>
      <c r="C35" s="13">
        <v>0</v>
      </c>
      <c r="D35" s="13">
        <v>16780</v>
      </c>
      <c r="E35" s="13">
        <v>360086</v>
      </c>
      <c r="F35" s="13">
        <v>0</v>
      </c>
      <c r="G35" s="13">
        <v>0</v>
      </c>
      <c r="H35" s="13">
        <v>10193625</v>
      </c>
      <c r="I35" s="13">
        <v>9227188</v>
      </c>
      <c r="J35" s="13">
        <v>13864838</v>
      </c>
      <c r="K35" s="13">
        <v>33285651</v>
      </c>
      <c r="L35" s="13">
        <v>119</v>
      </c>
      <c r="M35" s="13">
        <v>2006</v>
      </c>
    </row>
    <row r="36" spans="1:13" s="3" customFormat="1" ht="30" customHeight="1" x14ac:dyDescent="0.35">
      <c r="A36" s="16" t="s">
        <v>33</v>
      </c>
      <c r="B36" s="15">
        <v>1707533</v>
      </c>
      <c r="C36" s="15">
        <v>0</v>
      </c>
      <c r="D36" s="15">
        <v>0</v>
      </c>
      <c r="E36" s="15">
        <v>60006</v>
      </c>
      <c r="F36" s="15">
        <v>0</v>
      </c>
      <c r="G36" s="15">
        <v>0</v>
      </c>
      <c r="H36" s="15">
        <v>1163005</v>
      </c>
      <c r="I36" s="15">
        <v>1974636</v>
      </c>
      <c r="J36" s="15">
        <v>2678911</v>
      </c>
      <c r="K36" s="15">
        <v>5816552</v>
      </c>
      <c r="L36" s="15">
        <v>0</v>
      </c>
      <c r="M36" s="15">
        <v>0</v>
      </c>
    </row>
    <row r="37" spans="1:13" s="3" customFormat="1" ht="30" customHeight="1" x14ac:dyDescent="0.35">
      <c r="A37" s="16" t="s">
        <v>32</v>
      </c>
      <c r="B37" s="15">
        <v>461774</v>
      </c>
      <c r="C37" s="15">
        <v>0</v>
      </c>
      <c r="D37" s="15">
        <v>0</v>
      </c>
      <c r="E37" s="15">
        <v>142693</v>
      </c>
      <c r="F37" s="15">
        <v>0</v>
      </c>
      <c r="G37" s="15">
        <v>0</v>
      </c>
      <c r="H37" s="15">
        <v>796382</v>
      </c>
      <c r="I37" s="15">
        <v>907344</v>
      </c>
      <c r="J37" s="15">
        <v>937381</v>
      </c>
      <c r="K37" s="15">
        <v>2641107</v>
      </c>
      <c r="L37" s="15">
        <v>792</v>
      </c>
      <c r="M37" s="15">
        <v>6069</v>
      </c>
    </row>
    <row r="38" spans="1:13" s="3" customFormat="1" ht="30" customHeight="1" x14ac:dyDescent="0.35">
      <c r="A38" s="16" t="s">
        <v>31</v>
      </c>
      <c r="B38" s="15">
        <v>85043</v>
      </c>
      <c r="C38" s="15">
        <v>0</v>
      </c>
      <c r="D38" s="15">
        <v>0</v>
      </c>
      <c r="E38" s="15">
        <v>85099</v>
      </c>
      <c r="F38" s="15">
        <v>0</v>
      </c>
      <c r="G38" s="15">
        <v>0</v>
      </c>
      <c r="H38" s="15">
        <v>318953</v>
      </c>
      <c r="I38" s="15">
        <v>498668</v>
      </c>
      <c r="J38" s="15">
        <v>211706</v>
      </c>
      <c r="K38" s="15">
        <v>1029327</v>
      </c>
      <c r="L38" s="15">
        <v>0</v>
      </c>
      <c r="M38" s="15">
        <v>4029</v>
      </c>
    </row>
    <row r="39" spans="1:13" s="3" customFormat="1" ht="30" customHeight="1" x14ac:dyDescent="0.35">
      <c r="A39" s="16" t="s">
        <v>30</v>
      </c>
      <c r="B39" s="15">
        <v>165899</v>
      </c>
      <c r="C39" s="15">
        <v>0</v>
      </c>
      <c r="D39" s="15">
        <v>0</v>
      </c>
      <c r="E39" s="15">
        <v>86209</v>
      </c>
      <c r="F39" s="15">
        <v>0</v>
      </c>
      <c r="G39" s="15">
        <v>0</v>
      </c>
      <c r="H39" s="15">
        <v>612162</v>
      </c>
      <c r="I39" s="15">
        <v>965872</v>
      </c>
      <c r="J39" s="15">
        <v>225414</v>
      </c>
      <c r="K39" s="15">
        <v>1803448</v>
      </c>
      <c r="L39" s="15">
        <v>577</v>
      </c>
      <c r="M39" s="15">
        <v>6738</v>
      </c>
    </row>
    <row r="40" spans="1:13" s="12" customFormat="1" ht="30" customHeight="1" x14ac:dyDescent="0.35">
      <c r="A40" s="14" t="s">
        <v>29</v>
      </c>
      <c r="B40" s="13">
        <v>190492</v>
      </c>
      <c r="C40" s="13">
        <v>0</v>
      </c>
      <c r="D40" s="13">
        <v>0</v>
      </c>
      <c r="E40" s="13">
        <v>57204</v>
      </c>
      <c r="F40" s="13">
        <v>0</v>
      </c>
      <c r="G40" s="13">
        <v>0</v>
      </c>
      <c r="H40" s="13">
        <v>263191</v>
      </c>
      <c r="I40" s="13">
        <v>364557</v>
      </c>
      <c r="J40" s="13">
        <v>226293</v>
      </c>
      <c r="K40" s="13">
        <v>854041</v>
      </c>
      <c r="L40" s="13">
        <v>0</v>
      </c>
      <c r="M40" s="13">
        <v>252</v>
      </c>
    </row>
    <row r="41" spans="1:13" s="3" customFormat="1" ht="30" customHeight="1" x14ac:dyDescent="0.35">
      <c r="A41" s="17" t="s">
        <v>28</v>
      </c>
      <c r="B41" s="15">
        <v>4661329</v>
      </c>
      <c r="C41" s="15">
        <v>0</v>
      </c>
      <c r="D41" s="15">
        <v>169183</v>
      </c>
      <c r="E41" s="15">
        <v>649234</v>
      </c>
      <c r="F41" s="15">
        <v>0</v>
      </c>
      <c r="G41" s="15">
        <v>341811</v>
      </c>
      <c r="H41" s="15">
        <v>9096230</v>
      </c>
      <c r="I41" s="15">
        <v>14473361</v>
      </c>
      <c r="J41" s="15">
        <v>7552552</v>
      </c>
      <c r="K41" s="15">
        <v>31122143</v>
      </c>
      <c r="L41" s="15">
        <v>0</v>
      </c>
      <c r="M41" s="15">
        <v>564</v>
      </c>
    </row>
    <row r="42" spans="1:13" s="3" customFormat="1" ht="30" customHeight="1" x14ac:dyDescent="0.35">
      <c r="A42" s="16" t="s">
        <v>27</v>
      </c>
      <c r="B42" s="15">
        <v>1202550</v>
      </c>
      <c r="C42" s="15">
        <v>0</v>
      </c>
      <c r="D42" s="15">
        <v>11884</v>
      </c>
      <c r="E42" s="15">
        <v>199505</v>
      </c>
      <c r="F42" s="15">
        <v>0</v>
      </c>
      <c r="G42" s="15">
        <v>39759</v>
      </c>
      <c r="H42" s="15">
        <v>16166483</v>
      </c>
      <c r="I42" s="15">
        <v>14337596</v>
      </c>
      <c r="J42" s="15">
        <v>22868693</v>
      </c>
      <c r="K42" s="15">
        <v>53372772</v>
      </c>
      <c r="L42" s="15">
        <v>3812</v>
      </c>
      <c r="M42" s="15">
        <v>1795</v>
      </c>
    </row>
    <row r="43" spans="1:13" s="3" customFormat="1" ht="30" customHeight="1" x14ac:dyDescent="0.35">
      <c r="A43" s="16" t="s">
        <v>26</v>
      </c>
      <c r="B43" s="15">
        <v>912052</v>
      </c>
      <c r="C43" s="15">
        <v>0</v>
      </c>
      <c r="D43" s="15">
        <v>3301</v>
      </c>
      <c r="E43" s="15">
        <v>184487</v>
      </c>
      <c r="F43" s="15">
        <v>0</v>
      </c>
      <c r="G43" s="15">
        <v>41715</v>
      </c>
      <c r="H43" s="15">
        <v>3001552</v>
      </c>
      <c r="I43" s="15">
        <v>4214792</v>
      </c>
      <c r="J43" s="15">
        <v>11469828</v>
      </c>
      <c r="K43" s="15">
        <v>18686172</v>
      </c>
      <c r="L43" s="15">
        <v>0</v>
      </c>
      <c r="M43" s="15">
        <v>53</v>
      </c>
    </row>
    <row r="44" spans="1:13" s="3" customFormat="1" ht="30" customHeight="1" x14ac:dyDescent="0.35">
      <c r="A44" s="16" t="s">
        <v>25</v>
      </c>
      <c r="B44" s="15">
        <v>792760</v>
      </c>
      <c r="C44" s="15">
        <v>0</v>
      </c>
      <c r="D44" s="15">
        <v>0</v>
      </c>
      <c r="E44" s="15">
        <v>205321</v>
      </c>
      <c r="F44" s="15">
        <v>0</v>
      </c>
      <c r="G44" s="15">
        <v>0</v>
      </c>
      <c r="H44" s="15">
        <v>1593932</v>
      </c>
      <c r="I44" s="15">
        <v>3228793</v>
      </c>
      <c r="J44" s="15">
        <v>2647552</v>
      </c>
      <c r="K44" s="15">
        <v>7470277</v>
      </c>
      <c r="L44" s="15">
        <v>0</v>
      </c>
      <c r="M44" s="15">
        <v>0</v>
      </c>
    </row>
    <row r="45" spans="1:13" s="12" customFormat="1" ht="30" customHeight="1" x14ac:dyDescent="0.35">
      <c r="A45" s="14" t="s">
        <v>24</v>
      </c>
      <c r="B45" s="13">
        <v>1813144</v>
      </c>
      <c r="C45" s="13">
        <v>0</v>
      </c>
      <c r="D45" s="13">
        <v>0</v>
      </c>
      <c r="E45" s="13">
        <v>546685</v>
      </c>
      <c r="F45" s="13">
        <v>0</v>
      </c>
      <c r="G45" s="13">
        <v>111074</v>
      </c>
      <c r="H45" s="13">
        <v>13851733</v>
      </c>
      <c r="I45" s="13">
        <v>12306377</v>
      </c>
      <c r="J45" s="13">
        <v>18496114</v>
      </c>
      <c r="K45" s="13">
        <v>44654224</v>
      </c>
      <c r="L45" s="13">
        <v>964</v>
      </c>
      <c r="M45" s="13">
        <v>2170</v>
      </c>
    </row>
    <row r="46" spans="1:13" s="3" customFormat="1" ht="30" customHeight="1" x14ac:dyDescent="0.35">
      <c r="A46" s="16" t="s">
        <v>23</v>
      </c>
      <c r="B46" s="15">
        <v>1268935</v>
      </c>
      <c r="C46" s="15">
        <v>0</v>
      </c>
      <c r="D46" s="15">
        <v>11007</v>
      </c>
      <c r="E46" s="15">
        <v>232740</v>
      </c>
      <c r="F46" s="15">
        <v>0</v>
      </c>
      <c r="G46" s="15">
        <v>44094</v>
      </c>
      <c r="H46" s="15">
        <v>7750306</v>
      </c>
      <c r="I46" s="15">
        <v>7904643</v>
      </c>
      <c r="J46" s="15">
        <v>8150671</v>
      </c>
      <c r="K46" s="15">
        <v>23805620</v>
      </c>
      <c r="L46" s="15">
        <v>493</v>
      </c>
      <c r="M46" s="15">
        <v>193</v>
      </c>
    </row>
    <row r="47" spans="1:13" s="3" customFormat="1" ht="30" customHeight="1" x14ac:dyDescent="0.35">
      <c r="A47" s="16" t="s">
        <v>22</v>
      </c>
      <c r="B47" s="15">
        <v>550922</v>
      </c>
      <c r="C47" s="15">
        <v>0</v>
      </c>
      <c r="D47" s="15">
        <v>5465</v>
      </c>
      <c r="E47" s="15">
        <v>253827</v>
      </c>
      <c r="F47" s="15">
        <v>0</v>
      </c>
      <c r="G47" s="15">
        <v>20745</v>
      </c>
      <c r="H47" s="15">
        <v>2327658</v>
      </c>
      <c r="I47" s="15">
        <v>3891230</v>
      </c>
      <c r="J47" s="15">
        <v>3561268</v>
      </c>
      <c r="K47" s="15">
        <v>9780156</v>
      </c>
      <c r="L47" s="15">
        <v>29</v>
      </c>
      <c r="M47" s="15">
        <v>274</v>
      </c>
    </row>
    <row r="48" spans="1:13" s="3" customFormat="1" ht="30" customHeight="1" x14ac:dyDescent="0.35">
      <c r="A48" s="16" t="s">
        <v>21</v>
      </c>
      <c r="B48" s="15">
        <v>942486</v>
      </c>
      <c r="C48" s="15">
        <v>0</v>
      </c>
      <c r="D48" s="15">
        <v>2121</v>
      </c>
      <c r="E48" s="15">
        <v>294988</v>
      </c>
      <c r="F48" s="15">
        <v>0</v>
      </c>
      <c r="G48" s="15">
        <v>16095</v>
      </c>
      <c r="H48" s="15">
        <v>4994624</v>
      </c>
      <c r="I48" s="15">
        <v>7436619</v>
      </c>
      <c r="J48" s="15">
        <v>3447207</v>
      </c>
      <c r="K48" s="15">
        <v>15878450</v>
      </c>
      <c r="L48" s="15">
        <v>628</v>
      </c>
      <c r="M48" s="15">
        <v>383</v>
      </c>
    </row>
    <row r="49" spans="1:13" s="3" customFormat="1" ht="30" customHeight="1" x14ac:dyDescent="0.35">
      <c r="A49" s="16" t="s">
        <v>20</v>
      </c>
      <c r="B49" s="15">
        <v>452053</v>
      </c>
      <c r="C49" s="15">
        <v>0</v>
      </c>
      <c r="D49" s="15">
        <v>0</v>
      </c>
      <c r="E49" s="15">
        <v>99938</v>
      </c>
      <c r="F49" s="15">
        <v>0</v>
      </c>
      <c r="G49" s="15">
        <v>0</v>
      </c>
      <c r="H49" s="15">
        <v>507320</v>
      </c>
      <c r="I49" s="15">
        <v>1315087</v>
      </c>
      <c r="J49" s="15">
        <v>436918</v>
      </c>
      <c r="K49" s="15">
        <v>2259325</v>
      </c>
      <c r="L49" s="15">
        <v>56</v>
      </c>
      <c r="M49" s="15">
        <v>30</v>
      </c>
    </row>
    <row r="50" spans="1:13" s="12" customFormat="1" ht="30" customHeight="1" x14ac:dyDescent="0.35">
      <c r="A50" s="14" t="s">
        <v>19</v>
      </c>
      <c r="B50" s="13">
        <v>1240244</v>
      </c>
      <c r="C50" s="13">
        <v>0</v>
      </c>
      <c r="D50" s="13">
        <v>2841</v>
      </c>
      <c r="E50" s="13">
        <v>690114</v>
      </c>
      <c r="F50" s="13">
        <v>0</v>
      </c>
      <c r="G50" s="13">
        <v>10100</v>
      </c>
      <c r="H50" s="13">
        <v>9169459</v>
      </c>
      <c r="I50" s="13">
        <v>9077093</v>
      </c>
      <c r="J50" s="13">
        <v>9254711</v>
      </c>
      <c r="K50" s="13">
        <v>27501263</v>
      </c>
      <c r="L50" s="13">
        <v>2646</v>
      </c>
      <c r="M50" s="13">
        <v>634</v>
      </c>
    </row>
    <row r="51" spans="1:13" s="3" customFormat="1" ht="30" customHeight="1" x14ac:dyDescent="0.35">
      <c r="A51" s="16" t="s">
        <v>18</v>
      </c>
      <c r="B51" s="15">
        <v>438164</v>
      </c>
      <c r="C51" s="15">
        <v>0</v>
      </c>
      <c r="D51" s="15">
        <v>4923</v>
      </c>
      <c r="E51" s="15">
        <v>272926</v>
      </c>
      <c r="F51" s="15">
        <v>0</v>
      </c>
      <c r="G51" s="15">
        <v>19728</v>
      </c>
      <c r="H51" s="15">
        <v>2207467</v>
      </c>
      <c r="I51" s="15">
        <v>4485022</v>
      </c>
      <c r="J51" s="15">
        <v>3586951</v>
      </c>
      <c r="K51" s="15">
        <v>10279440</v>
      </c>
      <c r="L51" s="15">
        <v>0</v>
      </c>
      <c r="M51" s="15">
        <v>176</v>
      </c>
    </row>
    <row r="52" spans="1:13" s="3" customFormat="1" ht="30" customHeight="1" x14ac:dyDescent="0.35">
      <c r="A52" s="16" t="s">
        <v>17</v>
      </c>
      <c r="B52" s="15">
        <v>650279</v>
      </c>
      <c r="C52" s="15">
        <v>0</v>
      </c>
      <c r="D52" s="15">
        <v>0</v>
      </c>
      <c r="E52" s="15">
        <v>271043</v>
      </c>
      <c r="F52" s="15">
        <v>0</v>
      </c>
      <c r="G52" s="15">
        <v>0</v>
      </c>
      <c r="H52" s="15">
        <v>1548782</v>
      </c>
      <c r="I52" s="15">
        <v>3424464</v>
      </c>
      <c r="J52" s="15">
        <v>2376816</v>
      </c>
      <c r="K52" s="15">
        <v>7350062</v>
      </c>
      <c r="L52" s="15">
        <v>0</v>
      </c>
      <c r="M52" s="15">
        <v>1007</v>
      </c>
    </row>
    <row r="53" spans="1:13" s="3" customFormat="1" ht="30" customHeight="1" x14ac:dyDescent="0.35">
      <c r="A53" s="16" t="s">
        <v>16</v>
      </c>
      <c r="B53" s="15">
        <v>708838</v>
      </c>
      <c r="C53" s="15">
        <v>0</v>
      </c>
      <c r="D53" s="15">
        <v>1925</v>
      </c>
      <c r="E53" s="15">
        <v>108506</v>
      </c>
      <c r="F53" s="15">
        <v>0</v>
      </c>
      <c r="G53" s="15">
        <v>25227</v>
      </c>
      <c r="H53" s="15">
        <v>2679934</v>
      </c>
      <c r="I53" s="15">
        <v>3773684</v>
      </c>
      <c r="J53" s="15">
        <v>3465614</v>
      </c>
      <c r="K53" s="15">
        <v>9919232</v>
      </c>
      <c r="L53" s="15">
        <v>0</v>
      </c>
      <c r="M53" s="15">
        <v>565</v>
      </c>
    </row>
    <row r="54" spans="1:13" s="3" customFormat="1" ht="30" customHeight="1" x14ac:dyDescent="0.35">
      <c r="A54" s="16" t="s">
        <v>15</v>
      </c>
      <c r="B54" s="15">
        <v>373310</v>
      </c>
      <c r="C54" s="15">
        <v>0</v>
      </c>
      <c r="D54" s="15">
        <v>0</v>
      </c>
      <c r="E54" s="15">
        <v>126504</v>
      </c>
      <c r="F54" s="15">
        <v>0</v>
      </c>
      <c r="G54" s="15">
        <v>0</v>
      </c>
      <c r="H54" s="15">
        <v>1313598</v>
      </c>
      <c r="I54" s="15">
        <v>3021489</v>
      </c>
      <c r="J54" s="15">
        <v>1663730</v>
      </c>
      <c r="K54" s="15">
        <v>5998817</v>
      </c>
      <c r="L54" s="15">
        <v>31</v>
      </c>
      <c r="M54" s="15">
        <v>85</v>
      </c>
    </row>
    <row r="55" spans="1:13" s="12" customFormat="1" ht="30" customHeight="1" x14ac:dyDescent="0.35">
      <c r="A55" s="14" t="s">
        <v>14</v>
      </c>
      <c r="B55" s="13">
        <v>551432</v>
      </c>
      <c r="C55" s="13">
        <v>0</v>
      </c>
      <c r="D55" s="13">
        <v>23353</v>
      </c>
      <c r="E55" s="13">
        <v>584242</v>
      </c>
      <c r="F55" s="13">
        <v>0</v>
      </c>
      <c r="G55" s="13">
        <v>100340</v>
      </c>
      <c r="H55" s="13">
        <v>11500335</v>
      </c>
      <c r="I55" s="13">
        <v>10875376</v>
      </c>
      <c r="J55" s="13">
        <v>10854203</v>
      </c>
      <c r="K55" s="13">
        <v>33229914</v>
      </c>
      <c r="L55" s="13">
        <v>112</v>
      </c>
      <c r="M55" s="13">
        <v>427</v>
      </c>
    </row>
    <row r="56" spans="1:13" s="3" customFormat="1" ht="30" customHeight="1" x14ac:dyDescent="0.35">
      <c r="A56" s="16" t="s">
        <v>13</v>
      </c>
      <c r="B56" s="15">
        <v>768246</v>
      </c>
      <c r="C56" s="15">
        <v>0</v>
      </c>
      <c r="D56" s="15">
        <v>0</v>
      </c>
      <c r="E56" s="15">
        <v>372398</v>
      </c>
      <c r="F56" s="15">
        <v>0</v>
      </c>
      <c r="G56" s="15">
        <v>0</v>
      </c>
      <c r="H56" s="15">
        <v>4336892</v>
      </c>
      <c r="I56" s="15">
        <v>5223059</v>
      </c>
      <c r="J56" s="15">
        <v>7252588</v>
      </c>
      <c r="K56" s="15">
        <v>16812539</v>
      </c>
      <c r="L56" s="15">
        <v>300</v>
      </c>
      <c r="M56" s="15">
        <v>1125</v>
      </c>
    </row>
    <row r="57" spans="1:13" s="3" customFormat="1" ht="30" customHeight="1" x14ac:dyDescent="0.35">
      <c r="A57" s="16" t="s">
        <v>12</v>
      </c>
      <c r="B57" s="15">
        <v>248858</v>
      </c>
      <c r="C57" s="15">
        <v>0</v>
      </c>
      <c r="D57" s="15">
        <v>0</v>
      </c>
      <c r="E57" s="15">
        <v>31043</v>
      </c>
      <c r="F57" s="15">
        <v>0</v>
      </c>
      <c r="G57" s="15">
        <v>0</v>
      </c>
      <c r="H57" s="15">
        <v>3884866</v>
      </c>
      <c r="I57" s="15">
        <v>4494571</v>
      </c>
      <c r="J57" s="15">
        <v>5382874</v>
      </c>
      <c r="K57" s="15">
        <v>13762311</v>
      </c>
      <c r="L57" s="15">
        <v>40</v>
      </c>
      <c r="M57" s="15">
        <v>35</v>
      </c>
    </row>
    <row r="58" spans="1:13" s="3" customFormat="1" ht="30" customHeight="1" x14ac:dyDescent="0.35">
      <c r="A58" s="16" t="s">
        <v>11</v>
      </c>
      <c r="B58" s="15">
        <v>550450</v>
      </c>
      <c r="C58" s="15">
        <v>0</v>
      </c>
      <c r="D58" s="15">
        <v>6347</v>
      </c>
      <c r="E58" s="15">
        <v>103391</v>
      </c>
      <c r="F58" s="15">
        <v>0</v>
      </c>
      <c r="G58" s="15">
        <v>2253</v>
      </c>
      <c r="H58" s="15">
        <v>3450297</v>
      </c>
      <c r="I58" s="15">
        <v>6035295</v>
      </c>
      <c r="J58" s="15">
        <v>7329027</v>
      </c>
      <c r="K58" s="15">
        <v>16814619</v>
      </c>
      <c r="L58" s="15">
        <v>0</v>
      </c>
      <c r="M58" s="15">
        <v>601</v>
      </c>
    </row>
    <row r="59" spans="1:13" s="3" customFormat="1" ht="30" customHeight="1" x14ac:dyDescent="0.35">
      <c r="A59" s="16" t="s">
        <v>10</v>
      </c>
      <c r="B59" s="15">
        <v>338051</v>
      </c>
      <c r="C59" s="15">
        <v>0</v>
      </c>
      <c r="D59" s="15">
        <v>9909</v>
      </c>
      <c r="E59" s="15">
        <v>46779</v>
      </c>
      <c r="F59" s="15">
        <v>0</v>
      </c>
      <c r="G59" s="15">
        <v>18021</v>
      </c>
      <c r="H59" s="15">
        <v>7135937</v>
      </c>
      <c r="I59" s="15">
        <v>7394114</v>
      </c>
      <c r="J59" s="15">
        <v>8399951</v>
      </c>
      <c r="K59" s="15">
        <v>22930002</v>
      </c>
      <c r="L59" s="15">
        <v>138</v>
      </c>
      <c r="M59" s="15">
        <v>276</v>
      </c>
    </row>
    <row r="60" spans="1:13" s="12" customFormat="1" ht="30" customHeight="1" x14ac:dyDescent="0.35">
      <c r="A60" s="14" t="s">
        <v>9</v>
      </c>
      <c r="B60" s="13">
        <v>334818</v>
      </c>
      <c r="C60" s="13">
        <v>0</v>
      </c>
      <c r="D60" s="13">
        <v>0</v>
      </c>
      <c r="E60" s="13">
        <v>108523</v>
      </c>
      <c r="F60" s="13">
        <v>0</v>
      </c>
      <c r="G60" s="13">
        <v>0</v>
      </c>
      <c r="H60" s="13">
        <v>376611</v>
      </c>
      <c r="I60" s="13">
        <v>910253</v>
      </c>
      <c r="J60" s="13">
        <v>448174</v>
      </c>
      <c r="K60" s="13">
        <v>1735038</v>
      </c>
      <c r="L60" s="13">
        <v>0</v>
      </c>
      <c r="M60" s="13">
        <v>3701</v>
      </c>
    </row>
    <row r="61" spans="1:13" s="3" customFormat="1" ht="30" customHeight="1" x14ac:dyDescent="0.35">
      <c r="A61" s="16" t="s">
        <v>8</v>
      </c>
      <c r="B61" s="15">
        <v>260246</v>
      </c>
      <c r="C61" s="15">
        <v>0</v>
      </c>
      <c r="D61" s="15">
        <v>6722</v>
      </c>
      <c r="E61" s="15">
        <v>33558</v>
      </c>
      <c r="F61" s="15">
        <v>0</v>
      </c>
      <c r="G61" s="15">
        <v>1328</v>
      </c>
      <c r="H61" s="15">
        <v>2928881</v>
      </c>
      <c r="I61" s="15">
        <v>3394049</v>
      </c>
      <c r="J61" s="15">
        <v>5474241</v>
      </c>
      <c r="K61" s="15">
        <v>11797171</v>
      </c>
      <c r="L61" s="15">
        <v>0</v>
      </c>
      <c r="M61" s="15">
        <v>147</v>
      </c>
    </row>
    <row r="62" spans="1:13" s="3" customFormat="1" ht="30" customHeight="1" x14ac:dyDescent="0.35">
      <c r="A62" s="16" t="s">
        <v>7</v>
      </c>
      <c r="B62" s="15">
        <v>211260</v>
      </c>
      <c r="C62" s="15">
        <v>0</v>
      </c>
      <c r="D62" s="15">
        <v>2072</v>
      </c>
      <c r="E62" s="15">
        <v>11478</v>
      </c>
      <c r="F62" s="15">
        <v>0</v>
      </c>
      <c r="G62" s="15">
        <v>8744</v>
      </c>
      <c r="H62" s="15">
        <v>1338921</v>
      </c>
      <c r="I62" s="15">
        <v>1566195</v>
      </c>
      <c r="J62" s="15">
        <v>1747352</v>
      </c>
      <c r="K62" s="15">
        <v>4652468</v>
      </c>
      <c r="L62" s="15">
        <v>0</v>
      </c>
      <c r="M62" s="15">
        <v>13</v>
      </c>
    </row>
    <row r="63" spans="1:13" s="3" customFormat="1" ht="30" customHeight="1" x14ac:dyDescent="0.35">
      <c r="A63" s="16" t="s">
        <v>6</v>
      </c>
      <c r="B63" s="15">
        <v>1275532</v>
      </c>
      <c r="C63" s="15">
        <v>0</v>
      </c>
      <c r="D63" s="15">
        <v>0</v>
      </c>
      <c r="E63" s="15">
        <v>257304</v>
      </c>
      <c r="F63" s="15">
        <v>0</v>
      </c>
      <c r="G63" s="15">
        <v>0</v>
      </c>
      <c r="H63" s="15">
        <v>7439200</v>
      </c>
      <c r="I63" s="15">
        <v>7898088</v>
      </c>
      <c r="J63" s="15">
        <v>7001817</v>
      </c>
      <c r="K63" s="15">
        <v>22339105</v>
      </c>
      <c r="L63" s="15">
        <v>0</v>
      </c>
      <c r="M63" s="15">
        <v>407</v>
      </c>
    </row>
    <row r="64" spans="1:13" s="3" customFormat="1" ht="30" customHeight="1" x14ac:dyDescent="0.35">
      <c r="A64" s="16" t="s">
        <v>5</v>
      </c>
      <c r="B64" s="15">
        <v>170184</v>
      </c>
      <c r="C64" s="15">
        <v>0</v>
      </c>
      <c r="D64" s="15">
        <v>0</v>
      </c>
      <c r="E64" s="15">
        <v>56026</v>
      </c>
      <c r="F64" s="15">
        <v>0</v>
      </c>
      <c r="G64" s="15">
        <v>0</v>
      </c>
      <c r="H64" s="15">
        <v>109912</v>
      </c>
      <c r="I64" s="15">
        <v>255366</v>
      </c>
      <c r="J64" s="15">
        <v>217404</v>
      </c>
      <c r="K64" s="15">
        <v>582682</v>
      </c>
      <c r="L64" s="15">
        <v>0</v>
      </c>
      <c r="M64" s="15">
        <v>6</v>
      </c>
    </row>
    <row r="65" spans="1:13" s="12" customFormat="1" ht="30" customHeight="1" x14ac:dyDescent="0.35">
      <c r="A65" s="14" t="s">
        <v>4</v>
      </c>
      <c r="B65" s="13">
        <v>1121577</v>
      </c>
      <c r="C65" s="13">
        <v>0</v>
      </c>
      <c r="D65" s="13">
        <v>39065</v>
      </c>
      <c r="E65" s="13">
        <v>354666</v>
      </c>
      <c r="F65" s="13">
        <v>0</v>
      </c>
      <c r="G65" s="13">
        <v>96261</v>
      </c>
      <c r="H65" s="13">
        <v>4633100</v>
      </c>
      <c r="I65" s="13">
        <v>10186932</v>
      </c>
      <c r="J65" s="13">
        <v>16599690</v>
      </c>
      <c r="K65" s="13">
        <v>31419722</v>
      </c>
      <c r="L65" s="13">
        <v>0</v>
      </c>
      <c r="M65" s="13">
        <v>927</v>
      </c>
    </row>
    <row r="66" spans="1:13" s="3" customFormat="1" ht="30" customHeight="1" thickBot="1" x14ac:dyDescent="0.4">
      <c r="A66" s="11" t="s">
        <v>3</v>
      </c>
      <c r="B66" s="10">
        <v>729979</v>
      </c>
      <c r="C66" s="10">
        <v>0</v>
      </c>
      <c r="D66" s="10">
        <v>0</v>
      </c>
      <c r="E66" s="10">
        <v>244142</v>
      </c>
      <c r="F66" s="10">
        <v>0</v>
      </c>
      <c r="G66" s="10">
        <v>0</v>
      </c>
      <c r="H66" s="10">
        <v>354906</v>
      </c>
      <c r="I66" s="10">
        <v>825670</v>
      </c>
      <c r="J66" s="10">
        <v>778818</v>
      </c>
      <c r="K66" s="10">
        <v>1959394</v>
      </c>
      <c r="L66" s="10">
        <v>0</v>
      </c>
      <c r="M66" s="10">
        <v>1153</v>
      </c>
    </row>
    <row r="67" spans="1:13" s="3" customFormat="1" ht="30" customHeight="1" thickTop="1" thickBot="1" x14ac:dyDescent="0.4">
      <c r="A67" s="9" t="s">
        <v>2</v>
      </c>
      <c r="B67" s="8">
        <f>SUM(B21:B66)</f>
        <v>41915879</v>
      </c>
      <c r="C67" s="8">
        <f>SUM(C21:C66)</f>
        <v>0</v>
      </c>
      <c r="D67" s="8">
        <f>SUM(D21:D66)</f>
        <v>1582673</v>
      </c>
      <c r="E67" s="8">
        <f>SUM(E21:E66)</f>
        <v>9923841</v>
      </c>
      <c r="F67" s="8">
        <f>SUM(F21:F66)</f>
        <v>0</v>
      </c>
      <c r="G67" s="8">
        <f>SUM(G21:G66)</f>
        <v>4949360</v>
      </c>
      <c r="H67" s="8">
        <f>SUM(H21:H66)</f>
        <v>200821452</v>
      </c>
      <c r="I67" s="8">
        <f>SUM(I21:I66)</f>
        <v>242885065</v>
      </c>
      <c r="J67" s="8">
        <f>SUM(J21:J66)</f>
        <v>265269916</v>
      </c>
      <c r="K67" s="8">
        <f>SUM(K21:K66)</f>
        <v>708976433</v>
      </c>
      <c r="L67" s="8">
        <f>SUM(L21:L66)</f>
        <v>78194</v>
      </c>
      <c r="M67" s="8">
        <f>SUM(M21:M66)</f>
        <v>95187</v>
      </c>
    </row>
    <row r="68" spans="1:13" s="3" customFormat="1" ht="30" customHeight="1" thickTop="1" x14ac:dyDescent="0.35">
      <c r="A68" s="7" t="s">
        <v>1</v>
      </c>
      <c r="B68" s="6">
        <f>+B67+B20</f>
        <v>112460421</v>
      </c>
      <c r="C68" s="6">
        <f>+C67+C20</f>
        <v>0</v>
      </c>
      <c r="D68" s="6">
        <f>+D67+D20</f>
        <v>50551777</v>
      </c>
      <c r="E68" s="6">
        <f>+E67+E20</f>
        <v>28012718</v>
      </c>
      <c r="F68" s="6">
        <f>+F67+F20</f>
        <v>0</v>
      </c>
      <c r="G68" s="6">
        <f>+G67+G20</f>
        <v>109402162</v>
      </c>
      <c r="H68" s="6">
        <f>+H67+H20</f>
        <v>2590419409</v>
      </c>
      <c r="I68" s="6">
        <f>+I67+I20</f>
        <v>1399686208</v>
      </c>
      <c r="J68" s="6">
        <f>+J67+J20</f>
        <v>1990346189</v>
      </c>
      <c r="K68" s="6">
        <f>+K67+K20</f>
        <v>5980451806</v>
      </c>
      <c r="L68" s="6">
        <f>+L67+L20</f>
        <v>242384</v>
      </c>
      <c r="M68" s="6">
        <f>+M67+M20</f>
        <v>159305</v>
      </c>
    </row>
    <row r="69" spans="1:13" s="3" customFormat="1" ht="23.5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23.5" x14ac:dyDescent="0.35">
      <c r="A70" s="2" t="s">
        <v>0</v>
      </c>
    </row>
    <row r="71" spans="1:13" ht="30.75" customHeight="1" x14ac:dyDescent="0.35">
      <c r="A71" s="2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21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土地(5)-1</vt:lpstr>
      <vt:lpstr>'土地(5)-1'!Print_Area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cp:lastPrinted>2026-03-30T10:15:38Z</cp:lastPrinted>
  <dcterms:created xsi:type="dcterms:W3CDTF">2026-03-30T10:15:34Z</dcterms:created>
  <dcterms:modified xsi:type="dcterms:W3CDTF">2026-03-30T10:16:00Z</dcterms:modified>
</cp:coreProperties>
</file>