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63E92BD3-BFF8-4277-A898-51ECAFBA3798}" xr6:coauthVersionLast="47" xr6:coauthVersionMax="47" xr10:uidLastSave="{00000000-0000-0000-0000-000000000000}"/>
  <bookViews>
    <workbookView xWindow="28680" yWindow="-120" windowWidth="29040" windowHeight="15720" xr2:uid="{ECE00D8A-3E2D-4008-9804-B368CA89E88C}"/>
  </bookViews>
  <sheets>
    <sheet name="土地(5)-2" sheetId="1" r:id="rId1"/>
  </sheets>
  <externalReferences>
    <externalReference r:id="rId2"/>
  </externalReferences>
  <definedNames>
    <definedName name="_xlnm.Print_Area" localSheetId="0">'土地(5)-2'!$A$1:$P$70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" i="1" l="1"/>
  <c r="R7" i="1"/>
  <c r="Q8" i="1"/>
  <c r="R8" i="1" s="1"/>
  <c r="Q9" i="1"/>
  <c r="R9" i="1"/>
  <c r="Q10" i="1"/>
  <c r="R10" i="1" s="1"/>
  <c r="Q11" i="1"/>
  <c r="R11" i="1"/>
  <c r="Q12" i="1"/>
  <c r="R12" i="1" s="1"/>
  <c r="Q13" i="1"/>
  <c r="R13" i="1"/>
  <c r="Q14" i="1"/>
  <c r="R14" i="1" s="1"/>
  <c r="Q15" i="1"/>
  <c r="R15" i="1"/>
  <c r="Q16" i="1"/>
  <c r="R16" i="1" s="1"/>
  <c r="Q17" i="1"/>
  <c r="R17" i="1"/>
  <c r="Q18" i="1"/>
  <c r="R18" i="1" s="1"/>
  <c r="Q19" i="1"/>
  <c r="R19" i="1"/>
  <c r="B20" i="1"/>
  <c r="C20" i="1"/>
  <c r="D20" i="1"/>
  <c r="E20" i="1"/>
  <c r="Q20" i="1" s="1"/>
  <c r="R20" i="1" s="1"/>
  <c r="F20" i="1"/>
  <c r="G20" i="1"/>
  <c r="H20" i="1"/>
  <c r="I20" i="1"/>
  <c r="J20" i="1"/>
  <c r="K20" i="1"/>
  <c r="L20" i="1"/>
  <c r="N20" i="1"/>
  <c r="O20" i="1"/>
  <c r="P20" i="1"/>
  <c r="Q21" i="1"/>
  <c r="R21" i="1" s="1"/>
  <c r="Q22" i="1"/>
  <c r="R22" i="1"/>
  <c r="Q23" i="1"/>
  <c r="R23" i="1" s="1"/>
  <c r="Q24" i="1"/>
  <c r="R24" i="1"/>
  <c r="Q25" i="1"/>
  <c r="R25" i="1" s="1"/>
  <c r="Q26" i="1"/>
  <c r="R26" i="1"/>
  <c r="Q27" i="1"/>
  <c r="R27" i="1" s="1"/>
  <c r="Q28" i="1"/>
  <c r="R28" i="1"/>
  <c r="Q29" i="1"/>
  <c r="R29" i="1" s="1"/>
  <c r="Q30" i="1"/>
  <c r="R30" i="1"/>
  <c r="Q31" i="1"/>
  <c r="R31" i="1" s="1"/>
  <c r="Q32" i="1"/>
  <c r="R32" i="1" s="1"/>
  <c r="Q33" i="1"/>
  <c r="R33" i="1" s="1"/>
  <c r="Q34" i="1"/>
  <c r="R34" i="1"/>
  <c r="Q35" i="1"/>
  <c r="R35" i="1" s="1"/>
  <c r="Q36" i="1"/>
  <c r="R36" i="1"/>
  <c r="Q37" i="1"/>
  <c r="R37" i="1" s="1"/>
  <c r="Q38" i="1"/>
  <c r="R38" i="1"/>
  <c r="Q39" i="1"/>
  <c r="R39" i="1" s="1"/>
  <c r="Q40" i="1"/>
  <c r="R40" i="1"/>
  <c r="Q41" i="1"/>
  <c r="R41" i="1" s="1"/>
  <c r="Q42" i="1"/>
  <c r="R42" i="1"/>
  <c r="Q43" i="1"/>
  <c r="R43" i="1" s="1"/>
  <c r="Q44" i="1"/>
  <c r="R44" i="1"/>
  <c r="Q45" i="1"/>
  <c r="R45" i="1" s="1"/>
  <c r="Q46" i="1"/>
  <c r="R46" i="1"/>
  <c r="Q47" i="1"/>
  <c r="R47" i="1" s="1"/>
  <c r="Q48" i="1"/>
  <c r="R48" i="1"/>
  <c r="Q49" i="1"/>
  <c r="R49" i="1" s="1"/>
  <c r="Q50" i="1"/>
  <c r="R50" i="1"/>
  <c r="Q51" i="1"/>
  <c r="R51" i="1" s="1"/>
  <c r="Q52" i="1"/>
  <c r="R52" i="1"/>
  <c r="Q53" i="1"/>
  <c r="R53" i="1" s="1"/>
  <c r="Q54" i="1"/>
  <c r="R54" i="1"/>
  <c r="Q55" i="1"/>
  <c r="R55" i="1" s="1"/>
  <c r="Q56" i="1"/>
  <c r="R56" i="1"/>
  <c r="Q57" i="1"/>
  <c r="R57" i="1" s="1"/>
  <c r="Q58" i="1"/>
  <c r="R58" i="1" s="1"/>
  <c r="Q59" i="1"/>
  <c r="R59" i="1" s="1"/>
  <c r="Q60" i="1"/>
  <c r="R60" i="1"/>
  <c r="Q61" i="1"/>
  <c r="R61" i="1" s="1"/>
  <c r="Q62" i="1"/>
  <c r="R62" i="1"/>
  <c r="Q63" i="1"/>
  <c r="R63" i="1" s="1"/>
  <c r="Q64" i="1"/>
  <c r="R64" i="1"/>
  <c r="Q65" i="1"/>
  <c r="R65" i="1" s="1"/>
  <c r="Q66" i="1"/>
  <c r="R66" i="1"/>
  <c r="B67" i="1"/>
  <c r="C67" i="1"/>
  <c r="D67" i="1"/>
  <c r="E67" i="1"/>
  <c r="Q67" i="1" s="1"/>
  <c r="R67" i="1" s="1"/>
  <c r="F67" i="1"/>
  <c r="G67" i="1"/>
  <c r="H67" i="1"/>
  <c r="H68" i="1" s="1"/>
  <c r="I67" i="1"/>
  <c r="I68" i="1" s="1"/>
  <c r="J67" i="1"/>
  <c r="J68" i="1" s="1"/>
  <c r="K67" i="1"/>
  <c r="K68" i="1" s="1"/>
  <c r="L67" i="1"/>
  <c r="L68" i="1" s="1"/>
  <c r="N67" i="1"/>
  <c r="O67" i="1"/>
  <c r="P67" i="1"/>
  <c r="B68" i="1"/>
  <c r="C68" i="1"/>
  <c r="D68" i="1"/>
  <c r="E68" i="1"/>
  <c r="Q68" i="1" s="1"/>
  <c r="R68" i="1" s="1"/>
  <c r="F68" i="1"/>
  <c r="G68" i="1"/>
  <c r="N68" i="1"/>
  <c r="O68" i="1"/>
  <c r="P68" i="1"/>
  <c r="M70" i="1"/>
</calcChain>
</file>

<file path=xl/sharedStrings.xml><?xml version="1.0" encoding="utf-8"?>
<sst xmlns="http://schemas.openxmlformats.org/spreadsheetml/2006/main" count="150" uniqueCount="85">
  <si>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2" eb="13">
      <t>ヘイネン</t>
    </rPh>
    <rPh sb="13" eb="14">
      <t>ガツ</t>
    </rPh>
    <rPh sb="15" eb="16">
      <t>ニチ</t>
    </rPh>
    <phoneticPr fontId="4"/>
  </si>
  <si>
    <t>合　計</t>
  </si>
  <si>
    <t>町村計</t>
  </si>
  <si>
    <t>飯舘村</t>
  </si>
  <si>
    <t>新地町</t>
  </si>
  <si>
    <t>葛尾村</t>
  </si>
  <si>
    <t>浪江町</t>
  </si>
  <si>
    <t>双葉町</t>
  </si>
  <si>
    <t>大熊町</t>
  </si>
  <si>
    <t>川内村</t>
  </si>
  <si>
    <t>富岡町</t>
  </si>
  <si>
    <t>楢葉町</t>
  </si>
  <si>
    <t>広野町</t>
  </si>
  <si>
    <t>小野町</t>
  </si>
  <si>
    <t>三春町</t>
  </si>
  <si>
    <t>古殿町</t>
  </si>
  <si>
    <t>浅川町</t>
  </si>
  <si>
    <t>平田村</t>
  </si>
  <si>
    <t>玉川村</t>
  </si>
  <si>
    <t>石川町</t>
  </si>
  <si>
    <t>鮫川村</t>
  </si>
  <si>
    <t>塙町</t>
  </si>
  <si>
    <t>矢祭町</t>
  </si>
  <si>
    <t>棚倉町</t>
  </si>
  <si>
    <t>矢吹町</t>
  </si>
  <si>
    <t>中島村</t>
  </si>
  <si>
    <t>泉崎村</t>
  </si>
  <si>
    <t>西郷村</t>
  </si>
  <si>
    <t>会津美里町</t>
    <rPh sb="0" eb="5">
      <t>アイヅミサトマチ</t>
    </rPh>
    <phoneticPr fontId="4"/>
  </si>
  <si>
    <t>昭和村</t>
  </si>
  <si>
    <t>金山町</t>
  </si>
  <si>
    <t>三島町</t>
  </si>
  <si>
    <t>柳津町</t>
  </si>
  <si>
    <t>湯川村</t>
  </si>
  <si>
    <t>会津坂下町</t>
  </si>
  <si>
    <t>猪苗代町</t>
  </si>
  <si>
    <t>磐梯町</t>
  </si>
  <si>
    <t>西会津町</t>
  </si>
  <si>
    <t>北塩原村</t>
  </si>
  <si>
    <t>南会津町</t>
    <rPh sb="0" eb="1">
      <t>ミナミ</t>
    </rPh>
    <rPh sb="1" eb="4">
      <t>アイヅマチ</t>
    </rPh>
    <phoneticPr fontId="4"/>
  </si>
  <si>
    <t>只見町</t>
  </si>
  <si>
    <t>檜枝岐村</t>
  </si>
  <si>
    <t>下郷町</t>
  </si>
  <si>
    <t>天栄村</t>
  </si>
  <si>
    <t>鏡石町</t>
  </si>
  <si>
    <t>大玉村</t>
  </si>
  <si>
    <t>川俣町</t>
  </si>
  <si>
    <t>国見町</t>
  </si>
  <si>
    <t>桑折町</t>
  </si>
  <si>
    <t>市　計</t>
    <rPh sb="0" eb="1">
      <t>シ</t>
    </rPh>
    <phoneticPr fontId="4"/>
  </si>
  <si>
    <t>本宮市</t>
    <rPh sb="0" eb="2">
      <t>モトミヤ</t>
    </rPh>
    <rPh sb="2" eb="3">
      <t>シ</t>
    </rPh>
    <phoneticPr fontId="4"/>
  </si>
  <si>
    <t>伊達市</t>
    <rPh sb="0" eb="3">
      <t>ダテシ</t>
    </rPh>
    <phoneticPr fontId="4"/>
  </si>
  <si>
    <t>南相馬市</t>
    <rPh sb="0" eb="4">
      <t>ミナミソウマシ</t>
    </rPh>
    <phoneticPr fontId="4"/>
  </si>
  <si>
    <t>田村市</t>
    <rPh sb="0" eb="3">
      <t>タムラシ</t>
    </rPh>
    <phoneticPr fontId="4"/>
  </si>
  <si>
    <t>二本松市</t>
    <rPh sb="0" eb="4">
      <t>ニホンマツシ</t>
    </rPh>
    <phoneticPr fontId="4"/>
  </si>
  <si>
    <t>相馬市</t>
  </si>
  <si>
    <t>喜多方市</t>
  </si>
  <si>
    <t>須賀川市</t>
    <rPh sb="0" eb="4">
      <t>スカガワシ</t>
    </rPh>
    <phoneticPr fontId="4"/>
  </si>
  <si>
    <t>白河市</t>
    <rPh sb="0" eb="3">
      <t>シラカワシ</t>
    </rPh>
    <phoneticPr fontId="4"/>
  </si>
  <si>
    <t>いわき市</t>
  </si>
  <si>
    <t>郡山市</t>
  </si>
  <si>
    <t>会津若松市</t>
    <rPh sb="0" eb="5">
      <t>アイヅワカマツシ</t>
    </rPh>
    <phoneticPr fontId="4"/>
  </si>
  <si>
    <t>福島市</t>
  </si>
  <si>
    <t>計</t>
    <rPh sb="0" eb="1">
      <t>ケイ</t>
    </rPh>
    <phoneticPr fontId="4"/>
  </si>
  <si>
    <t>商業地等</t>
    <rPh sb="0" eb="3">
      <t>ショウギョウチ</t>
    </rPh>
    <rPh sb="3" eb="4">
      <t>トウ</t>
    </rPh>
    <phoneticPr fontId="4"/>
  </si>
  <si>
    <t>一般住宅用地</t>
    <rPh sb="0" eb="2">
      <t>イッパン</t>
    </rPh>
    <rPh sb="2" eb="4">
      <t>ジュウタク</t>
    </rPh>
    <rPh sb="4" eb="6">
      <t>ヨウチ</t>
    </rPh>
    <phoneticPr fontId="4"/>
  </si>
  <si>
    <t>小規模住宅用地</t>
    <rPh sb="0" eb="3">
      <t>ショウキボ</t>
    </rPh>
    <rPh sb="3" eb="5">
      <t>ジュウタク</t>
    </rPh>
    <rPh sb="5" eb="7">
      <t>ヨウチ</t>
    </rPh>
    <phoneticPr fontId="4"/>
  </si>
  <si>
    <t>その他の雑種地</t>
    <rPh sb="2" eb="3">
      <t>タ</t>
    </rPh>
    <rPh sb="4" eb="6">
      <t>ザッシュ</t>
    </rPh>
    <rPh sb="6" eb="7">
      <t>チ</t>
    </rPh>
    <phoneticPr fontId="4"/>
  </si>
  <si>
    <t>複合利用</t>
    <rPh sb="0" eb="2">
      <t>フクゴウ</t>
    </rPh>
    <rPh sb="2" eb="4">
      <t>リヨウ</t>
    </rPh>
    <phoneticPr fontId="4"/>
  </si>
  <si>
    <t>単体利用</t>
    <rPh sb="0" eb="2">
      <t>タンタイ</t>
    </rPh>
    <rPh sb="2" eb="4">
      <t>リヨウ</t>
    </rPh>
    <phoneticPr fontId="4"/>
  </si>
  <si>
    <t>遊園地等の用地</t>
    <rPh sb="0" eb="3">
      <t>ユウエンチ</t>
    </rPh>
    <rPh sb="3" eb="4">
      <t>トウ</t>
    </rPh>
    <rPh sb="5" eb="7">
      <t>ヨウチ</t>
    </rPh>
    <phoneticPr fontId="4"/>
  </si>
  <si>
    <t>ゴルフ場の用地</t>
    <rPh sb="3" eb="4">
      <t>ジョウ</t>
    </rPh>
    <rPh sb="5" eb="7">
      <t>ヨウチ</t>
    </rPh>
    <phoneticPr fontId="4"/>
  </si>
  <si>
    <t>介在山林</t>
    <rPh sb="0" eb="2">
      <t>カイザイ</t>
    </rPh>
    <rPh sb="2" eb="4">
      <t>サンリン</t>
    </rPh>
    <phoneticPr fontId="4"/>
  </si>
  <si>
    <t>一般山林</t>
    <rPh sb="0" eb="2">
      <t>イッパン</t>
    </rPh>
    <rPh sb="2" eb="4">
      <t>サンリン</t>
    </rPh>
    <phoneticPr fontId="4"/>
  </si>
  <si>
    <t>鉄軌道用地</t>
    <rPh sb="0" eb="1">
      <t>テツ</t>
    </rPh>
    <rPh sb="1" eb="3">
      <t>キドウ</t>
    </rPh>
    <rPh sb="3" eb="5">
      <t>ヨウチ</t>
    </rPh>
    <phoneticPr fontId="4"/>
  </si>
  <si>
    <t>合計</t>
    <rPh sb="0" eb="2">
      <t>ゴウケイ</t>
    </rPh>
    <phoneticPr fontId="4"/>
  </si>
  <si>
    <t>雑　　種　　地</t>
    <rPh sb="0" eb="1">
      <t>ザツ</t>
    </rPh>
    <rPh sb="3" eb="4">
      <t>シュ</t>
    </rPh>
    <rPh sb="6" eb="7">
      <t>チ</t>
    </rPh>
    <phoneticPr fontId="4"/>
  </si>
  <si>
    <t>雑　　　　　　　種　　　　　　　地</t>
    <rPh sb="0" eb="1">
      <t>ザツ</t>
    </rPh>
    <rPh sb="8" eb="9">
      <t>タネ</t>
    </rPh>
    <rPh sb="16" eb="17">
      <t>チ</t>
    </rPh>
    <phoneticPr fontId="4"/>
  </si>
  <si>
    <t>原野</t>
    <rPh sb="0" eb="2">
      <t>ゲンヤ</t>
    </rPh>
    <phoneticPr fontId="4"/>
  </si>
  <si>
    <t>牧場</t>
    <rPh sb="0" eb="2">
      <t>ボクジョウ</t>
    </rPh>
    <phoneticPr fontId="4"/>
  </si>
  <si>
    <t>山　　　　　　　　　林</t>
    <rPh sb="0" eb="1">
      <t>ヤマ</t>
    </rPh>
    <rPh sb="10" eb="11">
      <t>ハヤシ</t>
    </rPh>
    <phoneticPr fontId="4"/>
  </si>
  <si>
    <t>決　定　価　格　（　千　円　）</t>
    <rPh sb="0" eb="1">
      <t>ケッ</t>
    </rPh>
    <rPh sb="2" eb="3">
      <t>サダム</t>
    </rPh>
    <rPh sb="4" eb="5">
      <t>アタイ</t>
    </rPh>
    <rPh sb="6" eb="7">
      <t>カク</t>
    </rPh>
    <rPh sb="10" eb="11">
      <t>セン</t>
    </rPh>
    <rPh sb="12" eb="13">
      <t>エン</t>
    </rPh>
    <phoneticPr fontId="4"/>
  </si>
  <si>
    <t>市町村名</t>
  </si>
  <si>
    <t>決　　　　　　定　　　　　　価　　　　　　格　　　　　　（　　　千　　　円　　　）</t>
    <rPh sb="0" eb="1">
      <t>ケツ</t>
    </rPh>
    <rPh sb="7" eb="8">
      <t>サダム</t>
    </rPh>
    <rPh sb="14" eb="15">
      <t>アタイ</t>
    </rPh>
    <rPh sb="21" eb="22">
      <t>カク</t>
    </rPh>
    <rPh sb="32" eb="33">
      <t>セン</t>
    </rPh>
    <rPh sb="36" eb="37">
      <t>エン</t>
    </rPh>
    <phoneticPr fontId="4"/>
  </si>
  <si>
    <t>（５）地目ごとの決定価格</t>
    <rPh sb="3" eb="5">
      <t>チモク</t>
    </rPh>
    <rPh sb="8" eb="12">
      <t>ケッテイカカク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</si>
</sst>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▲ &quot;#,##0"/>
  </numFmts>
  <fonts count="9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3" fontId="1" fillId="0" borderId="0"/>
  </cellStyleXfs>
  <cellXfs count="61">
    <xf numFmtId="0" fontId="0" fillId="0" borderId="0" xfId="0"/>
    <xf numFmtId="3" fontId="1" fillId="0" borderId="0" xfId="2"/>
    <xf numFmtId="3" fontId="3" fillId="0" borderId="0" xfId="2" applyFont="1"/>
    <xf numFmtId="176" fontId="3" fillId="0" borderId="0" xfId="2" applyNumberFormat="1" applyFont="1"/>
    <xf numFmtId="177" fontId="3" fillId="0" borderId="0" xfId="2" applyNumberFormat="1" applyFont="1" applyAlignment="1">
      <alignment vertical="center"/>
    </xf>
    <xf numFmtId="177" fontId="3" fillId="0" borderId="0" xfId="2" applyNumberFormat="1" applyFont="1" applyAlignment="1">
      <alignment horizontal="center" vertical="center"/>
    </xf>
    <xf numFmtId="177" fontId="3" fillId="0" borderId="1" xfId="2" applyNumberFormat="1" applyFont="1" applyBorder="1" applyAlignment="1">
      <alignment vertical="center"/>
    </xf>
    <xf numFmtId="177" fontId="3" fillId="0" borderId="1" xfId="2" applyNumberFormat="1" applyFont="1" applyBorder="1" applyAlignment="1">
      <alignment horizontal="center" vertical="center"/>
    </xf>
    <xf numFmtId="177" fontId="3" fillId="0" borderId="2" xfId="2" applyNumberFormat="1" applyFont="1" applyBorder="1" applyAlignment="1">
      <alignment vertical="center"/>
    </xf>
    <xf numFmtId="177" fontId="3" fillId="0" borderId="2" xfId="2" applyNumberFormat="1" applyFont="1" applyBorder="1" applyAlignment="1">
      <alignment horizontal="center" vertical="center"/>
    </xf>
    <xf numFmtId="38" fontId="3" fillId="0" borderId="3" xfId="1" quotePrefix="1" applyFont="1" applyFill="1" applyBorder="1"/>
    <xf numFmtId="0" fontId="3" fillId="0" borderId="3" xfId="0" applyFont="1" applyBorder="1" applyAlignment="1">
      <alignment horizontal="left"/>
    </xf>
    <xf numFmtId="176" fontId="3" fillId="0" borderId="4" xfId="2" applyNumberFormat="1" applyFont="1" applyBorder="1"/>
    <xf numFmtId="38" fontId="3" fillId="0" borderId="1" xfId="1" quotePrefix="1" applyFont="1" applyFill="1" applyBorder="1"/>
    <xf numFmtId="0" fontId="3" fillId="0" borderId="1" xfId="0" applyFont="1" applyBorder="1" applyAlignment="1">
      <alignment horizontal="left"/>
    </xf>
    <xf numFmtId="38" fontId="3" fillId="0" borderId="5" xfId="1" quotePrefix="1" applyFont="1" applyFill="1" applyBorder="1"/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38" fontId="3" fillId="0" borderId="6" xfId="1" quotePrefix="1" applyFont="1" applyFill="1" applyBorder="1"/>
    <xf numFmtId="0" fontId="3" fillId="0" borderId="6" xfId="0" applyFont="1" applyBorder="1" applyAlignment="1">
      <alignment horizontal="left"/>
    </xf>
    <xf numFmtId="38" fontId="3" fillId="0" borderId="2" xfId="1" quotePrefix="1" applyFont="1" applyFill="1" applyBorder="1" applyAlignment="1">
      <alignment wrapText="1"/>
    </xf>
    <xf numFmtId="176" fontId="3" fillId="0" borderId="2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8" fontId="3" fillId="0" borderId="7" xfId="1" quotePrefix="1" applyFont="1" applyFill="1" applyBorder="1"/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3" fontId="6" fillId="0" borderId="0" xfId="2" applyFont="1"/>
    <xf numFmtId="0" fontId="5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3" fontId="6" fillId="0" borderId="10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Continuous" vertical="center"/>
    </xf>
    <xf numFmtId="3" fontId="6" fillId="0" borderId="18" xfId="2" applyFont="1" applyBorder="1" applyAlignment="1">
      <alignment horizontal="center" vertical="center" wrapText="1"/>
    </xf>
    <xf numFmtId="3" fontId="8" fillId="0" borderId="0" xfId="2" applyFont="1"/>
    <xf numFmtId="3" fontId="1" fillId="0" borderId="4" xfId="2" applyBorder="1"/>
  </cellXfs>
  <cellStyles count="3">
    <cellStyle name="桁区切り" xfId="1" builtinId="6"/>
    <cellStyle name="標準" xfId="0" builtinId="0"/>
    <cellStyle name="標準_第１表決算収支の状況b" xfId="2" xr:uid="{B864E6EF-FAC3-46DA-88C7-73CF4998A5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ox\&#24066;&#30010;&#26449;&#36001;&#25919;&#35506;\F_&#36001;&#25919;&#32113;&#35336;\00F_000_007_&#24066;&#30010;&#26449;&#36001;&#25919;&#24180;&#22577;\R07\R07_&#36001;&#25919;&#24180;&#22577;HP&#29992;&#12539;&#37197;&#24067;&#29992;&#12487;&#12540;&#12479;\HP&#12450;&#12483;&#12503;&#12525;&#12540;&#12489;&#12487;&#12540;&#12479;\01_06zainen_all\04_&#31532;2&#32232;\01_&#24066;&#30010;&#26449;&#20998;\22-14_&#31532;&#65298;&#65298;&#34920;&#12398;&#65299;&#20196;&#21644;&#65302;&#24180;&#24230;&#22266;&#23450;&#36039;&#29987;&#31246;&#12395;&#38306;&#12377;&#12427;&#35519;&#12409;&#65288;&#65301;&#65289;-&#65297;&#22320;&#30446;&#12372;&#12392;&#12398;&#27770;&#23450;&#20385;&#26684;.xlsx" TargetMode="External"/><Relationship Id="rId1" Type="http://schemas.openxmlformats.org/officeDocument/2006/relationships/externalLinkPath" Target="22-14_&#31532;&#65298;&#65298;&#34920;&#12398;&#65299;&#20196;&#21644;&#65302;&#24180;&#24230;&#22266;&#23450;&#36039;&#29987;&#31246;&#12395;&#38306;&#12377;&#12427;&#35519;&#12409;&#65288;&#65301;&#65289;-&#65297;&#22320;&#30446;&#12372;&#12392;&#12398;&#27770;&#23450;&#20385;&#266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土地(5)-1"/>
    </sheetNames>
    <sheetDataSet>
      <sheetData sheetId="0">
        <row r="7">
          <cell r="B7">
            <v>3009452</v>
          </cell>
          <cell r="C7">
            <v>0</v>
          </cell>
          <cell r="D7">
            <v>9776135</v>
          </cell>
          <cell r="E7">
            <v>2454829</v>
          </cell>
          <cell r="F7">
            <v>0</v>
          </cell>
          <cell r="G7">
            <v>22296941</v>
          </cell>
          <cell r="H7">
            <v>560156427</v>
          </cell>
          <cell r="I7">
            <v>233325606</v>
          </cell>
          <cell r="J7">
            <v>299240386</v>
          </cell>
          <cell r="K7">
            <v>1092722419</v>
          </cell>
          <cell r="L7">
            <v>57287</v>
          </cell>
          <cell r="M7">
            <v>18357</v>
          </cell>
        </row>
        <row r="8">
          <cell r="B8">
            <v>7600460</v>
          </cell>
          <cell r="C8">
            <v>0</v>
          </cell>
          <cell r="D8">
            <v>4349888</v>
          </cell>
          <cell r="E8">
            <v>663135</v>
          </cell>
          <cell r="F8">
            <v>0</v>
          </cell>
          <cell r="G8">
            <v>5376497</v>
          </cell>
          <cell r="H8">
            <v>184876095</v>
          </cell>
          <cell r="I8">
            <v>75594676</v>
          </cell>
          <cell r="J8">
            <v>117173736</v>
          </cell>
          <cell r="K8">
            <v>377644507</v>
          </cell>
          <cell r="L8">
            <v>43324</v>
          </cell>
          <cell r="M8">
            <v>1253</v>
          </cell>
        </row>
        <row r="9">
          <cell r="B9">
            <v>12144757</v>
          </cell>
          <cell r="C9">
            <v>0</v>
          </cell>
          <cell r="D9">
            <v>11894939</v>
          </cell>
          <cell r="E9">
            <v>2516462</v>
          </cell>
          <cell r="F9">
            <v>0</v>
          </cell>
          <cell r="G9">
            <v>25829442</v>
          </cell>
          <cell r="H9">
            <v>644135125</v>
          </cell>
          <cell r="I9">
            <v>227009739</v>
          </cell>
          <cell r="J9">
            <v>482504564</v>
          </cell>
          <cell r="K9">
            <v>1353649428</v>
          </cell>
          <cell r="L9">
            <v>34290</v>
          </cell>
          <cell r="M9">
            <v>10907</v>
          </cell>
        </row>
        <row r="10">
          <cell r="B10">
            <v>6175736</v>
          </cell>
          <cell r="C10">
            <v>0</v>
          </cell>
          <cell r="D10">
            <v>18504783</v>
          </cell>
          <cell r="E10">
            <v>1152591</v>
          </cell>
          <cell r="F10">
            <v>0</v>
          </cell>
          <cell r="G10">
            <v>37496419</v>
          </cell>
          <cell r="H10">
            <v>588194295</v>
          </cell>
          <cell r="I10">
            <v>279685548</v>
          </cell>
          <cell r="J10">
            <v>402349702</v>
          </cell>
          <cell r="K10">
            <v>1270229545</v>
          </cell>
          <cell r="L10">
            <v>1704</v>
          </cell>
          <cell r="M10">
            <v>10432</v>
          </cell>
        </row>
        <row r="11">
          <cell r="B11">
            <v>4696451</v>
          </cell>
          <cell r="C11">
            <v>0</v>
          </cell>
          <cell r="D11">
            <v>353355</v>
          </cell>
          <cell r="E11">
            <v>901317</v>
          </cell>
          <cell r="F11">
            <v>0</v>
          </cell>
          <cell r="G11">
            <v>390994</v>
          </cell>
          <cell r="H11">
            <v>57861883</v>
          </cell>
          <cell r="I11">
            <v>40383792</v>
          </cell>
          <cell r="J11">
            <v>68515641</v>
          </cell>
          <cell r="K11">
            <v>166761316</v>
          </cell>
          <cell r="L11">
            <v>0</v>
          </cell>
          <cell r="M11">
            <v>1269</v>
          </cell>
        </row>
        <row r="12">
          <cell r="B12">
            <v>6830845</v>
          </cell>
          <cell r="C12">
            <v>0</v>
          </cell>
          <cell r="D12">
            <v>1362287</v>
          </cell>
          <cell r="E12">
            <v>1005727</v>
          </cell>
          <cell r="F12">
            <v>0</v>
          </cell>
          <cell r="G12">
            <v>7242603</v>
          </cell>
          <cell r="H12">
            <v>84617520</v>
          </cell>
          <cell r="I12">
            <v>55546234</v>
          </cell>
          <cell r="J12">
            <v>65666965</v>
          </cell>
          <cell r="K12">
            <v>205830719</v>
          </cell>
          <cell r="L12">
            <v>4861</v>
          </cell>
          <cell r="M12">
            <v>1736</v>
          </cell>
        </row>
        <row r="13">
          <cell r="B13">
            <v>9816608</v>
          </cell>
          <cell r="C13">
            <v>0</v>
          </cell>
          <cell r="D13">
            <v>81309</v>
          </cell>
          <cell r="E13">
            <v>960845</v>
          </cell>
          <cell r="F13">
            <v>0</v>
          </cell>
          <cell r="G13">
            <v>11887</v>
          </cell>
          <cell r="H13">
            <v>26781223</v>
          </cell>
          <cell r="I13">
            <v>27847182</v>
          </cell>
          <cell r="J13">
            <v>27937320</v>
          </cell>
          <cell r="K13">
            <v>82565725</v>
          </cell>
          <cell r="L13">
            <v>3426</v>
          </cell>
          <cell r="M13">
            <v>8598</v>
          </cell>
        </row>
        <row r="14">
          <cell r="B14">
            <v>3198758</v>
          </cell>
          <cell r="C14">
            <v>0</v>
          </cell>
          <cell r="D14">
            <v>74974</v>
          </cell>
          <cell r="E14">
            <v>453771</v>
          </cell>
          <cell r="F14">
            <v>0</v>
          </cell>
          <cell r="G14">
            <v>105969</v>
          </cell>
          <cell r="H14">
            <v>35497286</v>
          </cell>
          <cell r="I14">
            <v>35083378</v>
          </cell>
          <cell r="J14">
            <v>40067611</v>
          </cell>
          <cell r="K14">
            <v>110648275</v>
          </cell>
          <cell r="L14">
            <v>62</v>
          </cell>
          <cell r="M14">
            <v>3226</v>
          </cell>
        </row>
        <row r="15">
          <cell r="B15">
            <v>3563629</v>
          </cell>
          <cell r="C15">
            <v>0</v>
          </cell>
          <cell r="D15">
            <v>139553</v>
          </cell>
          <cell r="E15">
            <v>2223614</v>
          </cell>
          <cell r="F15">
            <v>0</v>
          </cell>
          <cell r="G15">
            <v>551915</v>
          </cell>
          <cell r="H15">
            <v>43912565</v>
          </cell>
          <cell r="I15">
            <v>39149134</v>
          </cell>
          <cell r="J15">
            <v>45412442</v>
          </cell>
          <cell r="K15">
            <v>128474141</v>
          </cell>
          <cell r="L15">
            <v>16560</v>
          </cell>
          <cell r="M15">
            <v>2004</v>
          </cell>
        </row>
        <row r="16">
          <cell r="B16">
            <v>2504057</v>
          </cell>
          <cell r="C16">
            <v>0</v>
          </cell>
          <cell r="D16">
            <v>56896</v>
          </cell>
          <cell r="E16">
            <v>1720456</v>
          </cell>
          <cell r="F16">
            <v>0</v>
          </cell>
          <cell r="G16">
            <v>242357</v>
          </cell>
          <cell r="H16">
            <v>16929546</v>
          </cell>
          <cell r="I16">
            <v>17496281</v>
          </cell>
          <cell r="J16">
            <v>30615857</v>
          </cell>
          <cell r="K16">
            <v>65041684</v>
          </cell>
          <cell r="L16">
            <v>2387</v>
          </cell>
          <cell r="M16">
            <v>1792</v>
          </cell>
        </row>
        <row r="17">
          <cell r="B17">
            <v>6779927</v>
          </cell>
          <cell r="C17">
            <v>0</v>
          </cell>
          <cell r="D17">
            <v>191137</v>
          </cell>
          <cell r="E17">
            <v>1071892</v>
          </cell>
          <cell r="F17">
            <v>0</v>
          </cell>
          <cell r="G17">
            <v>437877</v>
          </cell>
          <cell r="H17">
            <v>63342223</v>
          </cell>
          <cell r="I17">
            <v>51613988</v>
          </cell>
          <cell r="J17">
            <v>73610523</v>
          </cell>
          <cell r="K17">
            <v>188566734</v>
          </cell>
          <cell r="L17">
            <v>26</v>
          </cell>
          <cell r="M17">
            <v>1320</v>
          </cell>
        </row>
        <row r="18">
          <cell r="B18">
            <v>2291490</v>
          </cell>
          <cell r="C18">
            <v>0</v>
          </cell>
          <cell r="D18">
            <v>1833137</v>
          </cell>
          <cell r="E18">
            <v>2420410</v>
          </cell>
          <cell r="F18">
            <v>0</v>
          </cell>
          <cell r="G18">
            <v>4342092</v>
          </cell>
          <cell r="H18">
            <v>55093730</v>
          </cell>
          <cell r="I18">
            <v>49960643</v>
          </cell>
          <cell r="J18">
            <v>34286296</v>
          </cell>
          <cell r="K18">
            <v>139340669</v>
          </cell>
          <cell r="L18">
            <v>72</v>
          </cell>
          <cell r="M18">
            <v>2840</v>
          </cell>
        </row>
        <row r="19">
          <cell r="B19">
            <v>1932372</v>
          </cell>
          <cell r="C19">
            <v>0</v>
          </cell>
          <cell r="D19">
            <v>350711</v>
          </cell>
          <cell r="E19">
            <v>543828</v>
          </cell>
          <cell r="F19">
            <v>0</v>
          </cell>
          <cell r="G19">
            <v>127809</v>
          </cell>
          <cell r="H19">
            <v>28200039</v>
          </cell>
          <cell r="I19">
            <v>24104942</v>
          </cell>
          <cell r="J19">
            <v>37695230</v>
          </cell>
          <cell r="K19">
            <v>90000211</v>
          </cell>
          <cell r="L19">
            <v>191</v>
          </cell>
          <cell r="M19">
            <v>384</v>
          </cell>
        </row>
        <row r="20">
          <cell r="B20">
            <v>70544542</v>
          </cell>
          <cell r="C20">
            <v>0</v>
          </cell>
          <cell r="D20">
            <v>48969104</v>
          </cell>
          <cell r="E20">
            <v>18088877</v>
          </cell>
          <cell r="F20">
            <v>0</v>
          </cell>
          <cell r="G20">
            <v>104452802</v>
          </cell>
          <cell r="H20">
            <v>2389597957</v>
          </cell>
          <cell r="I20">
            <v>1156801143</v>
          </cell>
          <cell r="J20">
            <v>1725076273</v>
          </cell>
          <cell r="K20">
            <v>5271475373</v>
          </cell>
          <cell r="L20">
            <v>164190</v>
          </cell>
          <cell r="M20">
            <v>64118</v>
          </cell>
        </row>
        <row r="21">
          <cell r="B21">
            <v>720328</v>
          </cell>
          <cell r="C21">
            <v>0</v>
          </cell>
          <cell r="D21">
            <v>532002</v>
          </cell>
          <cell r="E21">
            <v>343654</v>
          </cell>
          <cell r="F21">
            <v>0</v>
          </cell>
          <cell r="G21">
            <v>1813717</v>
          </cell>
          <cell r="H21">
            <v>10504773</v>
          </cell>
          <cell r="I21">
            <v>11685512</v>
          </cell>
          <cell r="J21">
            <v>7856854</v>
          </cell>
          <cell r="K21">
            <v>30047139</v>
          </cell>
          <cell r="L21">
            <v>0</v>
          </cell>
          <cell r="M21">
            <v>6645</v>
          </cell>
        </row>
        <row r="22">
          <cell r="B22">
            <v>739562</v>
          </cell>
          <cell r="C22">
            <v>0</v>
          </cell>
          <cell r="D22">
            <v>165020</v>
          </cell>
          <cell r="E22">
            <v>354689</v>
          </cell>
          <cell r="F22">
            <v>0</v>
          </cell>
          <cell r="G22">
            <v>738127</v>
          </cell>
          <cell r="H22">
            <v>6127514</v>
          </cell>
          <cell r="I22">
            <v>9216823</v>
          </cell>
          <cell r="J22">
            <v>4438431</v>
          </cell>
          <cell r="K22">
            <v>19782768</v>
          </cell>
          <cell r="L22">
            <v>0</v>
          </cell>
          <cell r="M22">
            <v>2679</v>
          </cell>
        </row>
        <row r="23">
          <cell r="B23">
            <v>535776</v>
          </cell>
          <cell r="C23">
            <v>0</v>
          </cell>
          <cell r="D23">
            <v>0</v>
          </cell>
          <cell r="E23">
            <v>443083</v>
          </cell>
          <cell r="F23">
            <v>0</v>
          </cell>
          <cell r="G23">
            <v>4149</v>
          </cell>
          <cell r="H23">
            <v>7129528</v>
          </cell>
          <cell r="I23">
            <v>5907456</v>
          </cell>
          <cell r="J23">
            <v>9325160</v>
          </cell>
          <cell r="K23">
            <v>22362144</v>
          </cell>
          <cell r="L23">
            <v>0</v>
          </cell>
          <cell r="M23">
            <v>361</v>
          </cell>
        </row>
        <row r="24">
          <cell r="B24">
            <v>1356451</v>
          </cell>
          <cell r="C24">
            <v>0</v>
          </cell>
          <cell r="D24">
            <v>21733</v>
          </cell>
          <cell r="E24">
            <v>157646</v>
          </cell>
          <cell r="F24">
            <v>0</v>
          </cell>
          <cell r="G24">
            <v>74508</v>
          </cell>
          <cell r="H24">
            <v>5824115</v>
          </cell>
          <cell r="I24">
            <v>9352895</v>
          </cell>
          <cell r="J24">
            <v>5828146</v>
          </cell>
          <cell r="K24">
            <v>21005156</v>
          </cell>
          <cell r="L24">
            <v>728</v>
          </cell>
          <cell r="M24">
            <v>584</v>
          </cell>
        </row>
        <row r="25">
          <cell r="B25">
            <v>1121078</v>
          </cell>
          <cell r="C25">
            <v>0</v>
          </cell>
          <cell r="D25">
            <v>505988</v>
          </cell>
          <cell r="E25">
            <v>170447</v>
          </cell>
          <cell r="F25">
            <v>0</v>
          </cell>
          <cell r="G25">
            <v>1270950</v>
          </cell>
          <cell r="H25">
            <v>12434224</v>
          </cell>
          <cell r="I25">
            <v>8878329</v>
          </cell>
          <cell r="J25">
            <v>12788968</v>
          </cell>
          <cell r="K25">
            <v>34101521</v>
          </cell>
          <cell r="L25">
            <v>2356</v>
          </cell>
          <cell r="M25">
            <v>725</v>
          </cell>
        </row>
        <row r="26">
          <cell r="B26">
            <v>1209779</v>
          </cell>
          <cell r="C26">
            <v>0</v>
          </cell>
          <cell r="D26">
            <v>0</v>
          </cell>
          <cell r="E26">
            <v>208068</v>
          </cell>
          <cell r="F26">
            <v>0</v>
          </cell>
          <cell r="G26">
            <v>0</v>
          </cell>
          <cell r="H26">
            <v>1933646</v>
          </cell>
          <cell r="I26">
            <v>3891385</v>
          </cell>
          <cell r="J26">
            <v>2982619</v>
          </cell>
          <cell r="K26">
            <v>8807650</v>
          </cell>
          <cell r="L26">
            <v>2298</v>
          </cell>
          <cell r="M26">
            <v>1879</v>
          </cell>
        </row>
        <row r="27">
          <cell r="B27">
            <v>457392</v>
          </cell>
          <cell r="C27">
            <v>0</v>
          </cell>
          <cell r="D27">
            <v>0</v>
          </cell>
          <cell r="E27">
            <v>111383</v>
          </cell>
          <cell r="F27">
            <v>0</v>
          </cell>
          <cell r="G27">
            <v>0</v>
          </cell>
          <cell r="H27">
            <v>2055788</v>
          </cell>
          <cell r="I27">
            <v>3280708</v>
          </cell>
          <cell r="J27">
            <v>2328010</v>
          </cell>
          <cell r="K27">
            <v>7664506</v>
          </cell>
          <cell r="L27">
            <v>18362</v>
          </cell>
          <cell r="M27">
            <v>1119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5064</v>
          </cell>
          <cell r="F28">
            <v>0</v>
          </cell>
          <cell r="G28">
            <v>0</v>
          </cell>
          <cell r="H28">
            <v>120315</v>
          </cell>
          <cell r="I28">
            <v>83124</v>
          </cell>
          <cell r="J28">
            <v>141436</v>
          </cell>
          <cell r="K28">
            <v>344875</v>
          </cell>
          <cell r="L28">
            <v>0</v>
          </cell>
          <cell r="M28">
            <v>273</v>
          </cell>
        </row>
        <row r="29">
          <cell r="B29">
            <v>415001</v>
          </cell>
          <cell r="C29">
            <v>0</v>
          </cell>
          <cell r="D29">
            <v>0</v>
          </cell>
          <cell r="E29">
            <v>48138</v>
          </cell>
          <cell r="F29">
            <v>0</v>
          </cell>
          <cell r="G29">
            <v>0</v>
          </cell>
          <cell r="H29">
            <v>1122988</v>
          </cell>
          <cell r="I29">
            <v>1958267</v>
          </cell>
          <cell r="J29">
            <v>786566</v>
          </cell>
          <cell r="K29">
            <v>3867821</v>
          </cell>
          <cell r="L29">
            <v>0</v>
          </cell>
          <cell r="M29">
            <v>29847</v>
          </cell>
        </row>
        <row r="30">
          <cell r="B30">
            <v>1171927</v>
          </cell>
          <cell r="C30">
            <v>0</v>
          </cell>
          <cell r="D30">
            <v>30716</v>
          </cell>
          <cell r="E30">
            <v>309488</v>
          </cell>
          <cell r="F30">
            <v>0</v>
          </cell>
          <cell r="G30">
            <v>116969</v>
          </cell>
          <cell r="H30">
            <v>6064377</v>
          </cell>
          <cell r="I30">
            <v>8279901</v>
          </cell>
          <cell r="J30">
            <v>7009665</v>
          </cell>
          <cell r="K30">
            <v>21353943</v>
          </cell>
          <cell r="L30">
            <v>6311</v>
          </cell>
          <cell r="M30">
            <v>1185</v>
          </cell>
        </row>
        <row r="31">
          <cell r="B31">
            <v>364607</v>
          </cell>
          <cell r="C31">
            <v>0</v>
          </cell>
          <cell r="D31">
            <v>0</v>
          </cell>
          <cell r="E31">
            <v>86634</v>
          </cell>
          <cell r="F31">
            <v>0</v>
          </cell>
          <cell r="G31">
            <v>0</v>
          </cell>
          <cell r="H31">
            <v>1009582</v>
          </cell>
          <cell r="I31">
            <v>1428849</v>
          </cell>
          <cell r="J31">
            <v>3296283</v>
          </cell>
          <cell r="K31">
            <v>5734714</v>
          </cell>
          <cell r="L31">
            <v>6774</v>
          </cell>
          <cell r="M31">
            <v>9782</v>
          </cell>
        </row>
        <row r="32">
          <cell r="B32">
            <v>965805</v>
          </cell>
          <cell r="C32">
            <v>0</v>
          </cell>
          <cell r="D32">
            <v>0</v>
          </cell>
          <cell r="E32">
            <v>221559</v>
          </cell>
          <cell r="F32">
            <v>0</v>
          </cell>
          <cell r="G32">
            <v>0</v>
          </cell>
          <cell r="H32">
            <v>1821799</v>
          </cell>
          <cell r="I32">
            <v>2999003</v>
          </cell>
          <cell r="J32">
            <v>1971977</v>
          </cell>
          <cell r="K32">
            <v>6792779</v>
          </cell>
          <cell r="L32">
            <v>1470</v>
          </cell>
          <cell r="M32">
            <v>226</v>
          </cell>
        </row>
        <row r="33">
          <cell r="B33">
            <v>709668</v>
          </cell>
          <cell r="C33">
            <v>0</v>
          </cell>
          <cell r="D33">
            <v>0</v>
          </cell>
          <cell r="E33">
            <v>137053</v>
          </cell>
          <cell r="F33">
            <v>0</v>
          </cell>
          <cell r="G33">
            <v>0</v>
          </cell>
          <cell r="H33">
            <v>1293080</v>
          </cell>
          <cell r="I33">
            <v>2124486</v>
          </cell>
          <cell r="J33">
            <v>3958910</v>
          </cell>
          <cell r="K33">
            <v>7376476</v>
          </cell>
          <cell r="L33">
            <v>0</v>
          </cell>
          <cell r="M33">
            <v>1053</v>
          </cell>
        </row>
        <row r="34">
          <cell r="B34">
            <v>2988400</v>
          </cell>
          <cell r="C34">
            <v>0</v>
          </cell>
          <cell r="D34">
            <v>10316</v>
          </cell>
          <cell r="E34">
            <v>196270</v>
          </cell>
          <cell r="F34">
            <v>0</v>
          </cell>
          <cell r="G34">
            <v>33645</v>
          </cell>
          <cell r="H34">
            <v>6333469</v>
          </cell>
          <cell r="I34">
            <v>7910844</v>
          </cell>
          <cell r="J34">
            <v>13947584</v>
          </cell>
          <cell r="K34">
            <v>28191897</v>
          </cell>
          <cell r="L34">
            <v>29158</v>
          </cell>
          <cell r="M34">
            <v>2988</v>
          </cell>
        </row>
        <row r="35">
          <cell r="B35">
            <v>3981665</v>
          </cell>
          <cell r="C35">
            <v>0</v>
          </cell>
          <cell r="D35">
            <v>16780</v>
          </cell>
          <cell r="E35">
            <v>360086</v>
          </cell>
          <cell r="F35">
            <v>0</v>
          </cell>
          <cell r="G35">
            <v>0</v>
          </cell>
          <cell r="H35">
            <v>10193625</v>
          </cell>
          <cell r="I35">
            <v>9227188</v>
          </cell>
          <cell r="J35">
            <v>13864838</v>
          </cell>
          <cell r="K35">
            <v>33285651</v>
          </cell>
          <cell r="L35">
            <v>119</v>
          </cell>
          <cell r="M35">
            <v>2006</v>
          </cell>
        </row>
        <row r="36">
          <cell r="B36">
            <v>1707533</v>
          </cell>
          <cell r="C36">
            <v>0</v>
          </cell>
          <cell r="D36">
            <v>0</v>
          </cell>
          <cell r="E36">
            <v>60006</v>
          </cell>
          <cell r="F36">
            <v>0</v>
          </cell>
          <cell r="G36">
            <v>0</v>
          </cell>
          <cell r="H36">
            <v>1163005</v>
          </cell>
          <cell r="I36">
            <v>1974636</v>
          </cell>
          <cell r="J36">
            <v>2678911</v>
          </cell>
          <cell r="K36">
            <v>5816552</v>
          </cell>
          <cell r="L36">
            <v>0</v>
          </cell>
          <cell r="M36">
            <v>0</v>
          </cell>
        </row>
        <row r="37">
          <cell r="B37">
            <v>461774</v>
          </cell>
          <cell r="C37">
            <v>0</v>
          </cell>
          <cell r="D37">
            <v>0</v>
          </cell>
          <cell r="E37">
            <v>142693</v>
          </cell>
          <cell r="F37">
            <v>0</v>
          </cell>
          <cell r="G37">
            <v>0</v>
          </cell>
          <cell r="H37">
            <v>796382</v>
          </cell>
          <cell r="I37">
            <v>907344</v>
          </cell>
          <cell r="J37">
            <v>937381</v>
          </cell>
          <cell r="K37">
            <v>2641107</v>
          </cell>
          <cell r="L37">
            <v>792</v>
          </cell>
          <cell r="M37">
            <v>6069</v>
          </cell>
        </row>
        <row r="38">
          <cell r="B38">
            <v>85043</v>
          </cell>
          <cell r="C38">
            <v>0</v>
          </cell>
          <cell r="D38">
            <v>0</v>
          </cell>
          <cell r="E38">
            <v>85099</v>
          </cell>
          <cell r="F38">
            <v>0</v>
          </cell>
          <cell r="G38">
            <v>0</v>
          </cell>
          <cell r="H38">
            <v>318953</v>
          </cell>
          <cell r="I38">
            <v>498668</v>
          </cell>
          <cell r="J38">
            <v>211706</v>
          </cell>
          <cell r="K38">
            <v>1029327</v>
          </cell>
          <cell r="L38">
            <v>0</v>
          </cell>
          <cell r="M38">
            <v>4029</v>
          </cell>
        </row>
        <row r="39">
          <cell r="B39">
            <v>165899</v>
          </cell>
          <cell r="C39">
            <v>0</v>
          </cell>
          <cell r="D39">
            <v>0</v>
          </cell>
          <cell r="E39">
            <v>86209</v>
          </cell>
          <cell r="F39">
            <v>0</v>
          </cell>
          <cell r="G39">
            <v>0</v>
          </cell>
          <cell r="H39">
            <v>612162</v>
          </cell>
          <cell r="I39">
            <v>965872</v>
          </cell>
          <cell r="J39">
            <v>225414</v>
          </cell>
          <cell r="K39">
            <v>1803448</v>
          </cell>
          <cell r="L39">
            <v>577</v>
          </cell>
          <cell r="M39">
            <v>6738</v>
          </cell>
        </row>
        <row r="40">
          <cell r="B40">
            <v>190492</v>
          </cell>
          <cell r="C40">
            <v>0</v>
          </cell>
          <cell r="D40">
            <v>0</v>
          </cell>
          <cell r="E40">
            <v>57204</v>
          </cell>
          <cell r="F40">
            <v>0</v>
          </cell>
          <cell r="G40">
            <v>0</v>
          </cell>
          <cell r="H40">
            <v>263191</v>
          </cell>
          <cell r="I40">
            <v>364557</v>
          </cell>
          <cell r="J40">
            <v>226293</v>
          </cell>
          <cell r="K40">
            <v>854041</v>
          </cell>
          <cell r="L40">
            <v>0</v>
          </cell>
          <cell r="M40">
            <v>252</v>
          </cell>
        </row>
        <row r="41">
          <cell r="B41">
            <v>4661329</v>
          </cell>
          <cell r="C41">
            <v>0</v>
          </cell>
          <cell r="D41">
            <v>169183</v>
          </cell>
          <cell r="E41">
            <v>649234</v>
          </cell>
          <cell r="F41">
            <v>0</v>
          </cell>
          <cell r="G41">
            <v>341811</v>
          </cell>
          <cell r="H41">
            <v>9096230</v>
          </cell>
          <cell r="I41">
            <v>14473361</v>
          </cell>
          <cell r="J41">
            <v>7552552</v>
          </cell>
          <cell r="K41">
            <v>31122143</v>
          </cell>
          <cell r="L41">
            <v>0</v>
          </cell>
          <cell r="M41">
            <v>564</v>
          </cell>
        </row>
        <row r="42">
          <cell r="B42">
            <v>1202550</v>
          </cell>
          <cell r="C42">
            <v>0</v>
          </cell>
          <cell r="D42">
            <v>11884</v>
          </cell>
          <cell r="E42">
            <v>199505</v>
          </cell>
          <cell r="F42">
            <v>0</v>
          </cell>
          <cell r="G42">
            <v>39759</v>
          </cell>
          <cell r="H42">
            <v>16166483</v>
          </cell>
          <cell r="I42">
            <v>14337596</v>
          </cell>
          <cell r="J42">
            <v>22868693</v>
          </cell>
          <cell r="K42">
            <v>53372772</v>
          </cell>
          <cell r="L42">
            <v>3812</v>
          </cell>
          <cell r="M42">
            <v>1795</v>
          </cell>
        </row>
        <row r="43">
          <cell r="B43">
            <v>912052</v>
          </cell>
          <cell r="C43">
            <v>0</v>
          </cell>
          <cell r="D43">
            <v>3301</v>
          </cell>
          <cell r="E43">
            <v>184487</v>
          </cell>
          <cell r="F43">
            <v>0</v>
          </cell>
          <cell r="G43">
            <v>41715</v>
          </cell>
          <cell r="H43">
            <v>3001552</v>
          </cell>
          <cell r="I43">
            <v>4214792</v>
          </cell>
          <cell r="J43">
            <v>11469828</v>
          </cell>
          <cell r="K43">
            <v>18686172</v>
          </cell>
          <cell r="L43">
            <v>0</v>
          </cell>
          <cell r="M43">
            <v>53</v>
          </cell>
        </row>
        <row r="44">
          <cell r="B44">
            <v>792760</v>
          </cell>
          <cell r="C44">
            <v>0</v>
          </cell>
          <cell r="D44">
            <v>0</v>
          </cell>
          <cell r="E44">
            <v>205321</v>
          </cell>
          <cell r="F44">
            <v>0</v>
          </cell>
          <cell r="G44">
            <v>0</v>
          </cell>
          <cell r="H44">
            <v>1593932</v>
          </cell>
          <cell r="I44">
            <v>3228793</v>
          </cell>
          <cell r="J44">
            <v>2647552</v>
          </cell>
          <cell r="K44">
            <v>7470277</v>
          </cell>
          <cell r="L44">
            <v>0</v>
          </cell>
          <cell r="M44">
            <v>0</v>
          </cell>
        </row>
        <row r="45">
          <cell r="B45">
            <v>1813144</v>
          </cell>
          <cell r="C45">
            <v>0</v>
          </cell>
          <cell r="D45">
            <v>0</v>
          </cell>
          <cell r="E45">
            <v>546685</v>
          </cell>
          <cell r="F45">
            <v>0</v>
          </cell>
          <cell r="G45">
            <v>111074</v>
          </cell>
          <cell r="H45">
            <v>13851733</v>
          </cell>
          <cell r="I45">
            <v>12306377</v>
          </cell>
          <cell r="J45">
            <v>18496114</v>
          </cell>
          <cell r="K45">
            <v>44654224</v>
          </cell>
          <cell r="L45">
            <v>964</v>
          </cell>
          <cell r="M45">
            <v>2170</v>
          </cell>
        </row>
        <row r="46">
          <cell r="B46">
            <v>1268935</v>
          </cell>
          <cell r="C46">
            <v>0</v>
          </cell>
          <cell r="D46">
            <v>11007</v>
          </cell>
          <cell r="E46">
            <v>232740</v>
          </cell>
          <cell r="F46">
            <v>0</v>
          </cell>
          <cell r="G46">
            <v>44094</v>
          </cell>
          <cell r="H46">
            <v>7750306</v>
          </cell>
          <cell r="I46">
            <v>7904643</v>
          </cell>
          <cell r="J46">
            <v>8150671</v>
          </cell>
          <cell r="K46">
            <v>23805620</v>
          </cell>
          <cell r="L46">
            <v>493</v>
          </cell>
          <cell r="M46">
            <v>193</v>
          </cell>
        </row>
        <row r="47">
          <cell r="B47">
            <v>550922</v>
          </cell>
          <cell r="C47">
            <v>0</v>
          </cell>
          <cell r="D47">
            <v>5465</v>
          </cell>
          <cell r="E47">
            <v>253827</v>
          </cell>
          <cell r="F47">
            <v>0</v>
          </cell>
          <cell r="G47">
            <v>20745</v>
          </cell>
          <cell r="H47">
            <v>2327658</v>
          </cell>
          <cell r="I47">
            <v>3891230</v>
          </cell>
          <cell r="J47">
            <v>3561268</v>
          </cell>
          <cell r="K47">
            <v>9780156</v>
          </cell>
          <cell r="L47">
            <v>29</v>
          </cell>
          <cell r="M47">
            <v>274</v>
          </cell>
        </row>
        <row r="48">
          <cell r="B48">
            <v>942486</v>
          </cell>
          <cell r="C48">
            <v>0</v>
          </cell>
          <cell r="D48">
            <v>2121</v>
          </cell>
          <cell r="E48">
            <v>294988</v>
          </cell>
          <cell r="F48">
            <v>0</v>
          </cell>
          <cell r="G48">
            <v>16095</v>
          </cell>
          <cell r="H48">
            <v>4994624</v>
          </cell>
          <cell r="I48">
            <v>7436619</v>
          </cell>
          <cell r="J48">
            <v>3447207</v>
          </cell>
          <cell r="K48">
            <v>15878450</v>
          </cell>
          <cell r="L48">
            <v>628</v>
          </cell>
          <cell r="M48">
            <v>383</v>
          </cell>
        </row>
        <row r="49">
          <cell r="B49">
            <v>452053</v>
          </cell>
          <cell r="C49">
            <v>0</v>
          </cell>
          <cell r="D49">
            <v>0</v>
          </cell>
          <cell r="E49">
            <v>99938</v>
          </cell>
          <cell r="F49">
            <v>0</v>
          </cell>
          <cell r="G49">
            <v>0</v>
          </cell>
          <cell r="H49">
            <v>507320</v>
          </cell>
          <cell r="I49">
            <v>1315087</v>
          </cell>
          <cell r="J49">
            <v>436918</v>
          </cell>
          <cell r="K49">
            <v>2259325</v>
          </cell>
          <cell r="L49">
            <v>56</v>
          </cell>
          <cell r="M49">
            <v>30</v>
          </cell>
        </row>
        <row r="50">
          <cell r="B50">
            <v>1240244</v>
          </cell>
          <cell r="C50">
            <v>0</v>
          </cell>
          <cell r="D50">
            <v>2841</v>
          </cell>
          <cell r="E50">
            <v>690114</v>
          </cell>
          <cell r="F50">
            <v>0</v>
          </cell>
          <cell r="G50">
            <v>10100</v>
          </cell>
          <cell r="H50">
            <v>9169459</v>
          </cell>
          <cell r="I50">
            <v>9077093</v>
          </cell>
          <cell r="J50">
            <v>9254711</v>
          </cell>
          <cell r="K50">
            <v>27501263</v>
          </cell>
          <cell r="L50">
            <v>2646</v>
          </cell>
          <cell r="M50">
            <v>634</v>
          </cell>
        </row>
        <row r="51">
          <cell r="B51">
            <v>438164</v>
          </cell>
          <cell r="C51">
            <v>0</v>
          </cell>
          <cell r="D51">
            <v>4923</v>
          </cell>
          <cell r="E51">
            <v>272926</v>
          </cell>
          <cell r="F51">
            <v>0</v>
          </cell>
          <cell r="G51">
            <v>19728</v>
          </cell>
          <cell r="H51">
            <v>2207467</v>
          </cell>
          <cell r="I51">
            <v>4485022</v>
          </cell>
          <cell r="J51">
            <v>3586951</v>
          </cell>
          <cell r="K51">
            <v>10279440</v>
          </cell>
          <cell r="L51">
            <v>0</v>
          </cell>
          <cell r="M51">
            <v>176</v>
          </cell>
        </row>
        <row r="52">
          <cell r="B52">
            <v>650279</v>
          </cell>
          <cell r="C52">
            <v>0</v>
          </cell>
          <cell r="D52">
            <v>0</v>
          </cell>
          <cell r="E52">
            <v>271043</v>
          </cell>
          <cell r="F52">
            <v>0</v>
          </cell>
          <cell r="G52">
            <v>0</v>
          </cell>
          <cell r="H52">
            <v>1548782</v>
          </cell>
          <cell r="I52">
            <v>3424464</v>
          </cell>
          <cell r="J52">
            <v>2376816</v>
          </cell>
          <cell r="K52">
            <v>7350062</v>
          </cell>
          <cell r="L52">
            <v>0</v>
          </cell>
          <cell r="M52">
            <v>1007</v>
          </cell>
        </row>
        <row r="53">
          <cell r="B53">
            <v>708838</v>
          </cell>
          <cell r="C53">
            <v>0</v>
          </cell>
          <cell r="D53">
            <v>1925</v>
          </cell>
          <cell r="E53">
            <v>108506</v>
          </cell>
          <cell r="F53">
            <v>0</v>
          </cell>
          <cell r="G53">
            <v>25227</v>
          </cell>
          <cell r="H53">
            <v>2679934</v>
          </cell>
          <cell r="I53">
            <v>3773684</v>
          </cell>
          <cell r="J53">
            <v>3465614</v>
          </cell>
          <cell r="K53">
            <v>9919232</v>
          </cell>
          <cell r="L53">
            <v>0</v>
          </cell>
          <cell r="M53">
            <v>565</v>
          </cell>
        </row>
        <row r="54">
          <cell r="B54">
            <v>373310</v>
          </cell>
          <cell r="C54">
            <v>0</v>
          </cell>
          <cell r="D54">
            <v>0</v>
          </cell>
          <cell r="E54">
            <v>126504</v>
          </cell>
          <cell r="F54">
            <v>0</v>
          </cell>
          <cell r="G54">
            <v>0</v>
          </cell>
          <cell r="H54">
            <v>1313598</v>
          </cell>
          <cell r="I54">
            <v>3021489</v>
          </cell>
          <cell r="J54">
            <v>1663730</v>
          </cell>
          <cell r="K54">
            <v>5998817</v>
          </cell>
          <cell r="L54">
            <v>31</v>
          </cell>
          <cell r="M54">
            <v>85</v>
          </cell>
        </row>
        <row r="55">
          <cell r="B55">
            <v>551432</v>
          </cell>
          <cell r="C55">
            <v>0</v>
          </cell>
          <cell r="D55">
            <v>23353</v>
          </cell>
          <cell r="E55">
            <v>584242</v>
          </cell>
          <cell r="F55">
            <v>0</v>
          </cell>
          <cell r="G55">
            <v>100340</v>
          </cell>
          <cell r="H55">
            <v>11500335</v>
          </cell>
          <cell r="I55">
            <v>10875376</v>
          </cell>
          <cell r="J55">
            <v>10854203</v>
          </cell>
          <cell r="K55">
            <v>33229914</v>
          </cell>
          <cell r="L55">
            <v>112</v>
          </cell>
          <cell r="M55">
            <v>427</v>
          </cell>
        </row>
        <row r="56">
          <cell r="B56">
            <v>768246</v>
          </cell>
          <cell r="C56">
            <v>0</v>
          </cell>
          <cell r="D56">
            <v>0</v>
          </cell>
          <cell r="E56">
            <v>372398</v>
          </cell>
          <cell r="F56">
            <v>0</v>
          </cell>
          <cell r="G56">
            <v>0</v>
          </cell>
          <cell r="H56">
            <v>4336892</v>
          </cell>
          <cell r="I56">
            <v>5223059</v>
          </cell>
          <cell r="J56">
            <v>7252588</v>
          </cell>
          <cell r="K56">
            <v>16812539</v>
          </cell>
          <cell r="L56">
            <v>300</v>
          </cell>
          <cell r="M56">
            <v>1125</v>
          </cell>
        </row>
        <row r="57">
          <cell r="B57">
            <v>248858</v>
          </cell>
          <cell r="C57">
            <v>0</v>
          </cell>
          <cell r="D57">
            <v>0</v>
          </cell>
          <cell r="E57">
            <v>31043</v>
          </cell>
          <cell r="F57">
            <v>0</v>
          </cell>
          <cell r="G57">
            <v>0</v>
          </cell>
          <cell r="H57">
            <v>3884866</v>
          </cell>
          <cell r="I57">
            <v>4494571</v>
          </cell>
          <cell r="J57">
            <v>5382874</v>
          </cell>
          <cell r="K57">
            <v>13762311</v>
          </cell>
          <cell r="L57">
            <v>40</v>
          </cell>
          <cell r="M57">
            <v>35</v>
          </cell>
        </row>
        <row r="58">
          <cell r="B58">
            <v>550450</v>
          </cell>
          <cell r="C58">
            <v>0</v>
          </cell>
          <cell r="D58">
            <v>6347</v>
          </cell>
          <cell r="E58">
            <v>103391</v>
          </cell>
          <cell r="F58">
            <v>0</v>
          </cell>
          <cell r="G58">
            <v>2253</v>
          </cell>
          <cell r="H58">
            <v>3450297</v>
          </cell>
          <cell r="I58">
            <v>6035295</v>
          </cell>
          <cell r="J58">
            <v>7329027</v>
          </cell>
          <cell r="K58">
            <v>16814619</v>
          </cell>
          <cell r="L58">
            <v>0</v>
          </cell>
          <cell r="M58">
            <v>601</v>
          </cell>
        </row>
        <row r="59">
          <cell r="B59">
            <v>338051</v>
          </cell>
          <cell r="C59">
            <v>0</v>
          </cell>
          <cell r="D59">
            <v>9909</v>
          </cell>
          <cell r="E59">
            <v>46779</v>
          </cell>
          <cell r="F59">
            <v>0</v>
          </cell>
          <cell r="G59">
            <v>18021</v>
          </cell>
          <cell r="H59">
            <v>7135937</v>
          </cell>
          <cell r="I59">
            <v>7394114</v>
          </cell>
          <cell r="J59">
            <v>8399951</v>
          </cell>
          <cell r="K59">
            <v>22930002</v>
          </cell>
          <cell r="L59">
            <v>138</v>
          </cell>
          <cell r="M59">
            <v>276</v>
          </cell>
        </row>
        <row r="60">
          <cell r="B60">
            <v>334818</v>
          </cell>
          <cell r="C60">
            <v>0</v>
          </cell>
          <cell r="D60">
            <v>0</v>
          </cell>
          <cell r="E60">
            <v>108523</v>
          </cell>
          <cell r="F60">
            <v>0</v>
          </cell>
          <cell r="G60">
            <v>0</v>
          </cell>
          <cell r="H60">
            <v>376611</v>
          </cell>
          <cell r="I60">
            <v>910253</v>
          </cell>
          <cell r="J60">
            <v>448174</v>
          </cell>
          <cell r="K60">
            <v>1735038</v>
          </cell>
          <cell r="L60">
            <v>0</v>
          </cell>
          <cell r="M60">
            <v>3701</v>
          </cell>
        </row>
        <row r="61">
          <cell r="B61">
            <v>260246</v>
          </cell>
          <cell r="C61">
            <v>0</v>
          </cell>
          <cell r="D61">
            <v>6722</v>
          </cell>
          <cell r="E61">
            <v>33558</v>
          </cell>
          <cell r="F61">
            <v>0</v>
          </cell>
          <cell r="G61">
            <v>1328</v>
          </cell>
          <cell r="H61">
            <v>2928881</v>
          </cell>
          <cell r="I61">
            <v>3394049</v>
          </cell>
          <cell r="J61">
            <v>5474241</v>
          </cell>
          <cell r="K61">
            <v>11797171</v>
          </cell>
          <cell r="L61">
            <v>0</v>
          </cell>
          <cell r="M61">
            <v>147</v>
          </cell>
        </row>
        <row r="62">
          <cell r="B62">
            <v>211260</v>
          </cell>
          <cell r="C62">
            <v>0</v>
          </cell>
          <cell r="D62">
            <v>2072</v>
          </cell>
          <cell r="E62">
            <v>11478</v>
          </cell>
          <cell r="F62">
            <v>0</v>
          </cell>
          <cell r="G62">
            <v>8744</v>
          </cell>
          <cell r="H62">
            <v>1338921</v>
          </cell>
          <cell r="I62">
            <v>1566195</v>
          </cell>
          <cell r="J62">
            <v>1747352</v>
          </cell>
          <cell r="K62">
            <v>4652468</v>
          </cell>
          <cell r="L62">
            <v>0</v>
          </cell>
          <cell r="M62">
            <v>13</v>
          </cell>
        </row>
        <row r="63">
          <cell r="B63">
            <v>1275532</v>
          </cell>
          <cell r="C63">
            <v>0</v>
          </cell>
          <cell r="D63">
            <v>0</v>
          </cell>
          <cell r="E63">
            <v>257304</v>
          </cell>
          <cell r="F63">
            <v>0</v>
          </cell>
          <cell r="G63">
            <v>0</v>
          </cell>
          <cell r="H63">
            <v>7439200</v>
          </cell>
          <cell r="I63">
            <v>7898088</v>
          </cell>
          <cell r="J63">
            <v>7001817</v>
          </cell>
          <cell r="K63">
            <v>22339105</v>
          </cell>
          <cell r="L63">
            <v>0</v>
          </cell>
          <cell r="M63">
            <v>407</v>
          </cell>
        </row>
        <row r="64">
          <cell r="B64">
            <v>170184</v>
          </cell>
          <cell r="C64">
            <v>0</v>
          </cell>
          <cell r="D64">
            <v>0</v>
          </cell>
          <cell r="E64">
            <v>56026</v>
          </cell>
          <cell r="F64">
            <v>0</v>
          </cell>
          <cell r="G64">
            <v>0</v>
          </cell>
          <cell r="H64">
            <v>109912</v>
          </cell>
          <cell r="I64">
            <v>255366</v>
          </cell>
          <cell r="J64">
            <v>217404</v>
          </cell>
          <cell r="K64">
            <v>582682</v>
          </cell>
          <cell r="L64">
            <v>0</v>
          </cell>
          <cell r="M64">
            <v>6</v>
          </cell>
        </row>
        <row r="65">
          <cell r="B65">
            <v>1121577</v>
          </cell>
          <cell r="C65">
            <v>0</v>
          </cell>
          <cell r="D65">
            <v>39065</v>
          </cell>
          <cell r="E65">
            <v>354666</v>
          </cell>
          <cell r="F65">
            <v>0</v>
          </cell>
          <cell r="G65">
            <v>96261</v>
          </cell>
          <cell r="H65">
            <v>4633100</v>
          </cell>
          <cell r="I65">
            <v>10186932</v>
          </cell>
          <cell r="J65">
            <v>16599690</v>
          </cell>
          <cell r="K65">
            <v>31419722</v>
          </cell>
          <cell r="L65">
            <v>0</v>
          </cell>
          <cell r="M65">
            <v>927</v>
          </cell>
        </row>
        <row r="66">
          <cell r="B66">
            <v>729979</v>
          </cell>
          <cell r="C66">
            <v>0</v>
          </cell>
          <cell r="D66">
            <v>0</v>
          </cell>
          <cell r="E66">
            <v>244142</v>
          </cell>
          <cell r="F66">
            <v>0</v>
          </cell>
          <cell r="G66">
            <v>0</v>
          </cell>
          <cell r="H66">
            <v>354906</v>
          </cell>
          <cell r="I66">
            <v>825670</v>
          </cell>
          <cell r="J66">
            <v>778818</v>
          </cell>
          <cell r="K66">
            <v>1959394</v>
          </cell>
          <cell r="L66">
            <v>0</v>
          </cell>
          <cell r="M66">
            <v>1153</v>
          </cell>
        </row>
        <row r="67">
          <cell r="B67">
            <v>41915879</v>
          </cell>
          <cell r="C67">
            <v>0</v>
          </cell>
          <cell r="D67">
            <v>1582673</v>
          </cell>
          <cell r="E67">
            <v>9923841</v>
          </cell>
          <cell r="F67">
            <v>0</v>
          </cell>
          <cell r="G67">
            <v>4949360</v>
          </cell>
          <cell r="H67">
            <v>200821452</v>
          </cell>
          <cell r="I67">
            <v>242885065</v>
          </cell>
          <cell r="J67">
            <v>265269916</v>
          </cell>
          <cell r="K67">
            <v>708976433</v>
          </cell>
          <cell r="L67">
            <v>78194</v>
          </cell>
          <cell r="M67">
            <v>95187</v>
          </cell>
        </row>
        <row r="68">
          <cell r="B68">
            <v>112460421</v>
          </cell>
          <cell r="C68">
            <v>0</v>
          </cell>
          <cell r="D68">
            <v>50551777</v>
          </cell>
          <cell r="E68">
            <v>28012718</v>
          </cell>
          <cell r="F68">
            <v>0</v>
          </cell>
          <cell r="G68">
            <v>109402162</v>
          </cell>
          <cell r="H68">
            <v>2590419409</v>
          </cell>
          <cell r="I68">
            <v>1399686208</v>
          </cell>
          <cell r="J68">
            <v>1990346189</v>
          </cell>
          <cell r="K68">
            <v>5980451806</v>
          </cell>
          <cell r="L68">
            <v>242384</v>
          </cell>
          <cell r="M68">
            <v>159305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85A44-BD14-42A6-A227-B4B2BE3194EC}">
  <sheetPr>
    <pageSetUpPr autoPageBreaks="0"/>
  </sheetPr>
  <dimension ref="A1:IV71"/>
  <sheetViews>
    <sheetView tabSelected="1" showOutlineSymbols="0" view="pageBreakPreview" zoomScale="50" zoomScaleNormal="100" zoomScaleSheetLayoutView="50" zoomScalePageLayoutView="40" workbookViewId="0"/>
  </sheetViews>
  <sheetFormatPr defaultColWidth="24.81640625" defaultRowHeight="14" x14ac:dyDescent="0.2"/>
  <cols>
    <col min="1" max="1" width="20.6328125" style="1" customWidth="1"/>
    <col min="2" max="3" width="22.6328125" style="1" customWidth="1"/>
    <col min="4" max="12" width="21.36328125" style="1" customWidth="1"/>
    <col min="13" max="13" width="20.6328125" style="1" customWidth="1"/>
    <col min="14" max="15" width="22.6328125" style="1" customWidth="1"/>
    <col min="16" max="16" width="24.08984375" style="1" customWidth="1"/>
    <col min="17" max="17" width="28.453125" style="1" bestFit="1" customWidth="1"/>
    <col min="18" max="16384" width="24.81640625" style="1"/>
  </cols>
  <sheetData>
    <row r="1" spans="1:256" ht="25.5" customHeight="1" x14ac:dyDescent="0.35">
      <c r="A1" s="59" t="s">
        <v>84</v>
      </c>
      <c r="L1" s="60"/>
      <c r="M1" s="59" t="s">
        <v>84</v>
      </c>
    </row>
    <row r="2" spans="1:256" ht="21" customHeight="1" x14ac:dyDescent="0.3">
      <c r="A2" s="58" t="s">
        <v>82</v>
      </c>
      <c r="B2" s="57" t="s">
        <v>83</v>
      </c>
      <c r="C2" s="55"/>
      <c r="D2" s="55"/>
      <c r="E2" s="55"/>
      <c r="F2" s="55"/>
      <c r="G2" s="55"/>
      <c r="H2" s="55"/>
      <c r="I2" s="55"/>
      <c r="J2" s="55"/>
      <c r="K2" s="55"/>
      <c r="L2" s="54"/>
      <c r="M2" s="58" t="s">
        <v>82</v>
      </c>
      <c r="N2" s="51" t="s">
        <v>81</v>
      </c>
      <c r="O2" s="50"/>
      <c r="P2" s="49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</row>
    <row r="3" spans="1:256" ht="21" customHeight="1" x14ac:dyDescent="0.3">
      <c r="A3" s="30"/>
      <c r="B3" s="57" t="s">
        <v>80</v>
      </c>
      <c r="C3" s="55"/>
      <c r="D3" s="53" t="s">
        <v>79</v>
      </c>
      <c r="E3" s="56" t="s">
        <v>78</v>
      </c>
      <c r="F3" s="55" t="s">
        <v>77</v>
      </c>
      <c r="G3" s="55"/>
      <c r="H3" s="55"/>
      <c r="I3" s="55"/>
      <c r="J3" s="55"/>
      <c r="K3" s="55"/>
      <c r="L3" s="54"/>
      <c r="M3" s="30"/>
      <c r="N3" s="51" t="s">
        <v>76</v>
      </c>
      <c r="O3" s="49"/>
      <c r="P3" s="53" t="s">
        <v>75</v>
      </c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</row>
    <row r="4" spans="1:256" ht="21" customHeight="1" x14ac:dyDescent="0.3">
      <c r="A4" s="30"/>
      <c r="B4" s="47"/>
      <c r="C4" s="48"/>
      <c r="D4" s="36"/>
      <c r="E4" s="35"/>
      <c r="F4" s="47"/>
      <c r="G4" s="52"/>
      <c r="H4" s="51" t="s">
        <v>74</v>
      </c>
      <c r="I4" s="50"/>
      <c r="J4" s="50"/>
      <c r="K4" s="50"/>
      <c r="L4" s="49"/>
      <c r="M4" s="30"/>
      <c r="N4" s="48"/>
      <c r="O4" s="47"/>
      <c r="P4" s="27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</row>
    <row r="5" spans="1:256" ht="21" customHeight="1" x14ac:dyDescent="0.3">
      <c r="A5" s="30"/>
      <c r="B5" s="38" t="s">
        <v>73</v>
      </c>
      <c r="C5" s="46" t="s">
        <v>72</v>
      </c>
      <c r="D5" s="36"/>
      <c r="E5" s="35"/>
      <c r="F5" s="45" t="s">
        <v>71</v>
      </c>
      <c r="G5" s="44" t="s">
        <v>70</v>
      </c>
      <c r="H5" s="43" t="s">
        <v>69</v>
      </c>
      <c r="I5" s="42" t="s">
        <v>68</v>
      </c>
      <c r="J5" s="41"/>
      <c r="K5" s="41"/>
      <c r="L5" s="40"/>
      <c r="M5" s="30"/>
      <c r="N5" s="39" t="s">
        <v>67</v>
      </c>
      <c r="O5" s="38" t="s">
        <v>63</v>
      </c>
      <c r="P5" s="27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</row>
    <row r="6" spans="1:256" ht="21" customHeight="1" x14ac:dyDescent="0.3">
      <c r="A6" s="30"/>
      <c r="B6" s="28"/>
      <c r="C6" s="37"/>
      <c r="D6" s="36"/>
      <c r="E6" s="35"/>
      <c r="F6" s="28"/>
      <c r="G6" s="34"/>
      <c r="H6" s="33"/>
      <c r="I6" s="32" t="s">
        <v>66</v>
      </c>
      <c r="J6" s="32" t="s">
        <v>65</v>
      </c>
      <c r="K6" s="32" t="s">
        <v>64</v>
      </c>
      <c r="L6" s="31" t="s">
        <v>63</v>
      </c>
      <c r="M6" s="30"/>
      <c r="N6" s="29"/>
      <c r="O6" s="28"/>
      <c r="P6" s="27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</row>
    <row r="7" spans="1:256" s="3" customFormat="1" ht="30" customHeight="1" x14ac:dyDescent="0.35">
      <c r="A7" s="25" t="s">
        <v>62</v>
      </c>
      <c r="B7" s="23">
        <v>1522006</v>
      </c>
      <c r="C7" s="23">
        <v>7206</v>
      </c>
      <c r="D7" s="23">
        <v>1361</v>
      </c>
      <c r="E7" s="23">
        <v>184535</v>
      </c>
      <c r="F7" s="23">
        <v>774538</v>
      </c>
      <c r="G7" s="23">
        <v>0</v>
      </c>
      <c r="H7" s="23">
        <v>7593297</v>
      </c>
      <c r="I7" s="23">
        <v>0</v>
      </c>
      <c r="J7" s="23">
        <v>0</v>
      </c>
      <c r="K7" s="23">
        <v>2729294</v>
      </c>
      <c r="L7" s="23">
        <v>2729294</v>
      </c>
      <c r="M7" s="25" t="s">
        <v>62</v>
      </c>
      <c r="N7" s="23">
        <v>74074452</v>
      </c>
      <c r="O7" s="23">
        <v>85171581</v>
      </c>
      <c r="P7" s="23">
        <v>1217222109</v>
      </c>
      <c r="Q7" s="3">
        <f>SUM('[1]土地(5)-1'!B7:M7)-'[1]土地(5)-1'!K7+SUM('土地(5)-2'!B7:K7)+'土地(5)-2'!N7</f>
        <v>1217222109</v>
      </c>
      <c r="R7" s="3" t="str">
        <f>IF(P7=Q7,"ok","NG")</f>
        <v>ok</v>
      </c>
    </row>
    <row r="8" spans="1:256" s="3" customFormat="1" ht="30" customHeight="1" x14ac:dyDescent="0.35">
      <c r="A8" s="17" t="s">
        <v>61</v>
      </c>
      <c r="B8" s="15">
        <v>1470094</v>
      </c>
      <c r="C8" s="15">
        <v>50747</v>
      </c>
      <c r="D8" s="15">
        <v>0</v>
      </c>
      <c r="E8" s="15">
        <v>79942</v>
      </c>
      <c r="F8" s="15">
        <v>617773</v>
      </c>
      <c r="G8" s="15">
        <v>0</v>
      </c>
      <c r="H8" s="15">
        <v>1717604</v>
      </c>
      <c r="I8" s="15">
        <v>0</v>
      </c>
      <c r="J8" s="15">
        <v>0</v>
      </c>
      <c r="K8" s="15">
        <v>21210</v>
      </c>
      <c r="L8" s="15">
        <v>21210</v>
      </c>
      <c r="M8" s="17" t="s">
        <v>61</v>
      </c>
      <c r="N8" s="15">
        <v>26041522</v>
      </c>
      <c r="O8" s="15">
        <v>28398109</v>
      </c>
      <c r="P8" s="15">
        <v>425677956</v>
      </c>
      <c r="Q8" s="3">
        <f>SUM('[1]土地(5)-1'!B8:M8)-'[1]土地(5)-1'!K8+SUM('土地(5)-2'!B8:K8)+'土地(5)-2'!N8</f>
        <v>425677956</v>
      </c>
      <c r="R8" s="3" t="str">
        <f>IF(P8=Q8,"ok","NG")</f>
        <v>ok</v>
      </c>
    </row>
    <row r="9" spans="1:256" s="3" customFormat="1" ht="30" customHeight="1" x14ac:dyDescent="0.35">
      <c r="A9" s="16" t="s">
        <v>60</v>
      </c>
      <c r="B9" s="15">
        <v>3208173</v>
      </c>
      <c r="C9" s="15">
        <v>980224</v>
      </c>
      <c r="D9" s="15">
        <v>1630</v>
      </c>
      <c r="E9" s="15">
        <v>362796</v>
      </c>
      <c r="F9" s="15">
        <v>2341494</v>
      </c>
      <c r="G9" s="15">
        <v>0</v>
      </c>
      <c r="H9" s="15">
        <v>7701911</v>
      </c>
      <c r="I9" s="15">
        <v>0</v>
      </c>
      <c r="J9" s="15">
        <v>0</v>
      </c>
      <c r="K9" s="15">
        <v>1229084</v>
      </c>
      <c r="L9" s="15">
        <v>1229084</v>
      </c>
      <c r="M9" s="16" t="s">
        <v>60</v>
      </c>
      <c r="N9" s="15">
        <v>75998151</v>
      </c>
      <c r="O9" s="15">
        <v>87270640</v>
      </c>
      <c r="P9" s="15">
        <v>1497903688</v>
      </c>
      <c r="Q9" s="3">
        <f>SUM('[1]土地(5)-1'!B9:M9)-'[1]土地(5)-1'!K9+SUM('土地(5)-2'!B9:K9)+'土地(5)-2'!N9</f>
        <v>1497903688</v>
      </c>
      <c r="R9" s="3" t="str">
        <f>IF(P9=Q9,"ok","NG")</f>
        <v>ok</v>
      </c>
    </row>
    <row r="10" spans="1:256" s="3" customFormat="1" ht="30" customHeight="1" x14ac:dyDescent="0.35">
      <c r="A10" s="16" t="s">
        <v>59</v>
      </c>
      <c r="B10" s="15">
        <v>5955854</v>
      </c>
      <c r="C10" s="15">
        <v>168584</v>
      </c>
      <c r="D10" s="15">
        <v>24456</v>
      </c>
      <c r="E10" s="15">
        <v>488876</v>
      </c>
      <c r="F10" s="15">
        <v>5700144</v>
      </c>
      <c r="G10" s="15">
        <v>3750</v>
      </c>
      <c r="H10" s="15">
        <v>5764813</v>
      </c>
      <c r="I10" s="15">
        <v>0</v>
      </c>
      <c r="J10" s="15">
        <v>0</v>
      </c>
      <c r="K10" s="15">
        <v>57392</v>
      </c>
      <c r="L10" s="15">
        <v>57392</v>
      </c>
      <c r="M10" s="16" t="s">
        <v>59</v>
      </c>
      <c r="N10" s="15">
        <v>99156760</v>
      </c>
      <c r="O10" s="15">
        <v>110682859</v>
      </c>
      <c r="P10" s="15">
        <v>1450891839</v>
      </c>
      <c r="Q10" s="3">
        <f>SUM('[1]土地(5)-1'!B10:M10)-'[1]土地(5)-1'!K10+SUM('土地(5)-2'!B10:K10)+'土地(5)-2'!N10</f>
        <v>1450891839</v>
      </c>
      <c r="R10" s="3" t="str">
        <f>IF(P10=Q10,"ok","NG")</f>
        <v>ok</v>
      </c>
    </row>
    <row r="11" spans="1:256" s="3" customFormat="1" ht="30" customHeight="1" x14ac:dyDescent="0.35">
      <c r="A11" s="22" t="s">
        <v>58</v>
      </c>
      <c r="B11" s="13">
        <v>2445021</v>
      </c>
      <c r="C11" s="13">
        <v>21959</v>
      </c>
      <c r="D11" s="13">
        <v>507</v>
      </c>
      <c r="E11" s="13">
        <v>175699</v>
      </c>
      <c r="F11" s="13">
        <v>1210605</v>
      </c>
      <c r="G11" s="13">
        <v>0</v>
      </c>
      <c r="H11" s="13">
        <v>704853</v>
      </c>
      <c r="I11" s="13">
        <v>0</v>
      </c>
      <c r="J11" s="13">
        <v>0</v>
      </c>
      <c r="K11" s="13">
        <v>0</v>
      </c>
      <c r="L11" s="13">
        <v>0</v>
      </c>
      <c r="M11" s="22" t="s">
        <v>58</v>
      </c>
      <c r="N11" s="13">
        <v>9851686</v>
      </c>
      <c r="O11" s="13">
        <v>11767144</v>
      </c>
      <c r="P11" s="13">
        <v>187515032</v>
      </c>
      <c r="Q11" s="3">
        <f>SUM('[1]土地(5)-1'!B11:M11)-'[1]土地(5)-1'!K11+SUM('土地(5)-2'!B11:K11)+'土地(5)-2'!N11</f>
        <v>187515032</v>
      </c>
      <c r="R11" s="3" t="str">
        <f>IF(P11=Q11,"ok","NG")</f>
        <v>ok</v>
      </c>
    </row>
    <row r="12" spans="1:256" s="3" customFormat="1" ht="30" customHeight="1" x14ac:dyDescent="0.35">
      <c r="A12" s="24" t="s">
        <v>57</v>
      </c>
      <c r="B12" s="23">
        <v>1120890</v>
      </c>
      <c r="C12" s="23">
        <v>0</v>
      </c>
      <c r="D12" s="23">
        <v>272</v>
      </c>
      <c r="E12" s="23">
        <v>85462</v>
      </c>
      <c r="F12" s="23">
        <v>2627471</v>
      </c>
      <c r="G12" s="23">
        <v>0</v>
      </c>
      <c r="H12" s="23">
        <v>1504186</v>
      </c>
      <c r="I12" s="23">
        <v>0</v>
      </c>
      <c r="J12" s="23">
        <v>0</v>
      </c>
      <c r="K12" s="23">
        <v>0</v>
      </c>
      <c r="L12" s="23">
        <v>0</v>
      </c>
      <c r="M12" s="24" t="s">
        <v>57</v>
      </c>
      <c r="N12" s="23">
        <v>18924867</v>
      </c>
      <c r="O12" s="23">
        <v>23056524</v>
      </c>
      <c r="P12" s="23">
        <v>246541926</v>
      </c>
      <c r="Q12" s="3">
        <f>SUM('[1]土地(5)-1'!B12:M12)-'[1]土地(5)-1'!K12+SUM('土地(5)-2'!B12:K12)+'土地(5)-2'!N12</f>
        <v>246541926</v>
      </c>
      <c r="R12" s="3" t="str">
        <f>IF(P12=Q12,"ok","NG")</f>
        <v>ok</v>
      </c>
    </row>
    <row r="13" spans="1:256" s="3" customFormat="1" ht="30" customHeight="1" x14ac:dyDescent="0.35">
      <c r="A13" s="16" t="s">
        <v>56</v>
      </c>
      <c r="B13" s="15">
        <v>1569107</v>
      </c>
      <c r="C13" s="15">
        <v>0</v>
      </c>
      <c r="D13" s="15">
        <v>1683</v>
      </c>
      <c r="E13" s="15">
        <v>131906</v>
      </c>
      <c r="F13" s="15">
        <v>0</v>
      </c>
      <c r="G13" s="15">
        <v>0</v>
      </c>
      <c r="H13" s="15">
        <v>225260</v>
      </c>
      <c r="I13" s="15">
        <v>0</v>
      </c>
      <c r="J13" s="15">
        <v>0</v>
      </c>
      <c r="K13" s="15">
        <v>0</v>
      </c>
      <c r="L13" s="15">
        <v>0</v>
      </c>
      <c r="M13" s="16" t="s">
        <v>56</v>
      </c>
      <c r="N13" s="15">
        <v>3193541</v>
      </c>
      <c r="O13" s="15">
        <v>3418801</v>
      </c>
      <c r="P13" s="15">
        <v>98569895</v>
      </c>
      <c r="Q13" s="3">
        <f>SUM('[1]土地(5)-1'!B13:M13)-'[1]土地(5)-1'!K13+SUM('土地(5)-2'!B13:K13)+'土地(5)-2'!N13</f>
        <v>98569895</v>
      </c>
      <c r="R13" s="3" t="str">
        <f>IF(P13=Q13,"ok","NG")</f>
        <v>ok</v>
      </c>
    </row>
    <row r="14" spans="1:256" s="3" customFormat="1" ht="30" customHeight="1" x14ac:dyDescent="0.35">
      <c r="A14" s="16" t="s">
        <v>55</v>
      </c>
      <c r="B14" s="15">
        <v>1152082</v>
      </c>
      <c r="C14" s="15">
        <v>0</v>
      </c>
      <c r="D14" s="15">
        <v>2175</v>
      </c>
      <c r="E14" s="15">
        <v>97530</v>
      </c>
      <c r="F14" s="15">
        <v>0</v>
      </c>
      <c r="G14" s="15">
        <v>0</v>
      </c>
      <c r="H14" s="15">
        <v>182278</v>
      </c>
      <c r="I14" s="15">
        <v>0</v>
      </c>
      <c r="J14" s="15">
        <v>0</v>
      </c>
      <c r="K14" s="15">
        <v>0</v>
      </c>
      <c r="L14" s="15">
        <v>0</v>
      </c>
      <c r="M14" s="16" t="s">
        <v>55</v>
      </c>
      <c r="N14" s="15">
        <v>10354385</v>
      </c>
      <c r="O14" s="15">
        <v>10536663</v>
      </c>
      <c r="P14" s="15">
        <v>126273485</v>
      </c>
      <c r="Q14" s="3">
        <f>SUM('[1]土地(5)-1'!B14:M14)-'[1]土地(5)-1'!K14+SUM('土地(5)-2'!B14:K14)+'土地(5)-2'!N14</f>
        <v>126273485</v>
      </c>
      <c r="R14" s="3" t="str">
        <f>IF(P14=Q14,"ok","NG")</f>
        <v>ok</v>
      </c>
    </row>
    <row r="15" spans="1:256" s="3" customFormat="1" ht="30" customHeight="1" x14ac:dyDescent="0.35">
      <c r="A15" s="17" t="s">
        <v>54</v>
      </c>
      <c r="B15" s="15">
        <v>2430997</v>
      </c>
      <c r="C15" s="15">
        <v>0</v>
      </c>
      <c r="D15" s="15">
        <v>58584</v>
      </c>
      <c r="E15" s="15">
        <v>140246</v>
      </c>
      <c r="F15" s="15">
        <v>213426</v>
      </c>
      <c r="G15" s="15">
        <v>0</v>
      </c>
      <c r="H15" s="15">
        <v>637491</v>
      </c>
      <c r="I15" s="15">
        <v>0</v>
      </c>
      <c r="J15" s="15">
        <v>0</v>
      </c>
      <c r="K15" s="15">
        <v>0</v>
      </c>
      <c r="L15" s="15">
        <v>0</v>
      </c>
      <c r="M15" s="17" t="s">
        <v>54</v>
      </c>
      <c r="N15" s="15">
        <v>8902892</v>
      </c>
      <c r="O15" s="15">
        <v>9753809</v>
      </c>
      <c r="P15" s="15">
        <v>147355052</v>
      </c>
      <c r="Q15" s="3">
        <f>SUM('[1]土地(5)-1'!B15:M15)-'[1]土地(5)-1'!K15+SUM('土地(5)-2'!B15:K15)+'土地(5)-2'!N15</f>
        <v>147355052</v>
      </c>
      <c r="R15" s="3" t="str">
        <f>IF(P15=Q15,"ok","NG")</f>
        <v>ok</v>
      </c>
    </row>
    <row r="16" spans="1:256" s="3" customFormat="1" ht="30" customHeight="1" x14ac:dyDescent="0.35">
      <c r="A16" s="22" t="s">
        <v>53</v>
      </c>
      <c r="B16" s="13">
        <v>3007230</v>
      </c>
      <c r="C16" s="13">
        <v>0</v>
      </c>
      <c r="D16" s="13">
        <v>11226</v>
      </c>
      <c r="E16" s="13">
        <v>198944</v>
      </c>
      <c r="F16" s="13">
        <v>0</v>
      </c>
      <c r="G16" s="13">
        <v>0</v>
      </c>
      <c r="H16" s="13">
        <v>284862</v>
      </c>
      <c r="I16" s="13">
        <v>0</v>
      </c>
      <c r="J16" s="13">
        <v>0</v>
      </c>
      <c r="K16" s="13">
        <v>0</v>
      </c>
      <c r="L16" s="13">
        <v>0</v>
      </c>
      <c r="M16" s="22" t="s">
        <v>53</v>
      </c>
      <c r="N16" s="13">
        <v>5188969</v>
      </c>
      <c r="O16" s="13">
        <v>5473831</v>
      </c>
      <c r="P16" s="13">
        <v>78260860</v>
      </c>
      <c r="Q16" s="3">
        <f>SUM('[1]土地(5)-1'!B16:M16)-'[1]土地(5)-1'!K16+SUM('土地(5)-2'!B16:K16)+'土地(5)-2'!N16</f>
        <v>78260860</v>
      </c>
      <c r="R16" s="3" t="str">
        <f>IF(P16=Q16,"ok","NG")</f>
        <v>ok</v>
      </c>
    </row>
    <row r="17" spans="1:18" s="3" customFormat="1" ht="30" customHeight="1" x14ac:dyDescent="0.35">
      <c r="A17" s="17" t="s">
        <v>52</v>
      </c>
      <c r="B17" s="15">
        <v>2133748</v>
      </c>
      <c r="C17" s="15">
        <v>8437</v>
      </c>
      <c r="D17" s="15">
        <v>1076</v>
      </c>
      <c r="E17" s="15">
        <v>57709</v>
      </c>
      <c r="F17" s="15">
        <v>754057</v>
      </c>
      <c r="G17" s="15">
        <v>0</v>
      </c>
      <c r="H17" s="15">
        <v>693434</v>
      </c>
      <c r="I17" s="15">
        <v>0</v>
      </c>
      <c r="J17" s="15">
        <v>0</v>
      </c>
      <c r="K17" s="15">
        <v>0</v>
      </c>
      <c r="L17" s="15">
        <v>0</v>
      </c>
      <c r="M17" s="17" t="s">
        <v>52</v>
      </c>
      <c r="N17" s="15">
        <v>23853977</v>
      </c>
      <c r="O17" s="15">
        <v>25301468</v>
      </c>
      <c r="P17" s="15">
        <v>224551351</v>
      </c>
      <c r="Q17" s="3">
        <f>SUM('[1]土地(5)-1'!B17:M17)-'[1]土地(5)-1'!K17+SUM('土地(5)-2'!B17:K17)+'土地(5)-2'!N17</f>
        <v>224551351</v>
      </c>
      <c r="R17" s="3" t="str">
        <f>IF(P17=Q17,"ok","NG")</f>
        <v>ok</v>
      </c>
    </row>
    <row r="18" spans="1:18" s="3" customFormat="1" ht="30" customHeight="1" x14ac:dyDescent="0.35">
      <c r="A18" s="17" t="s">
        <v>51</v>
      </c>
      <c r="B18" s="15">
        <v>1663567</v>
      </c>
      <c r="C18" s="15">
        <v>938</v>
      </c>
      <c r="D18" s="15">
        <v>767</v>
      </c>
      <c r="E18" s="15">
        <v>68509</v>
      </c>
      <c r="F18" s="15">
        <v>876506</v>
      </c>
      <c r="G18" s="15">
        <v>0</v>
      </c>
      <c r="H18" s="15">
        <v>514902</v>
      </c>
      <c r="I18" s="15">
        <v>0</v>
      </c>
      <c r="J18" s="15">
        <v>0</v>
      </c>
      <c r="K18" s="15">
        <v>0</v>
      </c>
      <c r="L18" s="15">
        <v>0</v>
      </c>
      <c r="M18" s="17" t="s">
        <v>51</v>
      </c>
      <c r="N18" s="15">
        <v>9021007</v>
      </c>
      <c r="O18" s="15">
        <v>10412415</v>
      </c>
      <c r="P18" s="15">
        <v>162376906</v>
      </c>
      <c r="Q18" s="3">
        <f>SUM('[1]土地(5)-1'!B18:M18)-'[1]土地(5)-1'!K18+SUM('土地(5)-2'!B18:K18)+'土地(5)-2'!N18</f>
        <v>162376906</v>
      </c>
      <c r="R18" s="3" t="str">
        <f>IF(P18=Q18,"ok","NG")</f>
        <v>ok</v>
      </c>
    </row>
    <row r="19" spans="1:18" s="3" customFormat="1" ht="30" customHeight="1" thickBot="1" x14ac:dyDescent="0.4">
      <c r="A19" s="17" t="s">
        <v>50</v>
      </c>
      <c r="B19" s="15">
        <v>480933</v>
      </c>
      <c r="C19" s="15">
        <v>0</v>
      </c>
      <c r="D19" s="15">
        <v>0</v>
      </c>
      <c r="E19" s="15">
        <v>21285</v>
      </c>
      <c r="F19" s="15">
        <v>221127</v>
      </c>
      <c r="G19" s="15">
        <v>202112</v>
      </c>
      <c r="H19" s="15">
        <v>362881</v>
      </c>
      <c r="I19" s="15">
        <v>0</v>
      </c>
      <c r="J19" s="15">
        <v>0</v>
      </c>
      <c r="K19" s="15">
        <v>0</v>
      </c>
      <c r="L19" s="15">
        <v>0</v>
      </c>
      <c r="M19" s="17" t="s">
        <v>50</v>
      </c>
      <c r="N19" s="15">
        <v>6246273</v>
      </c>
      <c r="O19" s="15">
        <v>7032393</v>
      </c>
      <c r="P19" s="15">
        <v>100490117</v>
      </c>
      <c r="Q19" s="3">
        <f>SUM('[1]土地(5)-1'!B19:M19)-'[1]土地(5)-1'!K19+SUM('土地(5)-2'!B19:K19)+'土地(5)-2'!N19</f>
        <v>100490117</v>
      </c>
      <c r="R19" s="3" t="str">
        <f>IF(P19=Q19,"ok","NG")</f>
        <v>ok</v>
      </c>
    </row>
    <row r="20" spans="1:18" s="3" customFormat="1" ht="30" customHeight="1" thickTop="1" thickBot="1" x14ac:dyDescent="0.4">
      <c r="A20" s="21" t="s">
        <v>49</v>
      </c>
      <c r="B20" s="20">
        <f>SUM(B7:B19)</f>
        <v>28159702</v>
      </c>
      <c r="C20" s="20">
        <f>SUM(C7:C19)</f>
        <v>1238095</v>
      </c>
      <c r="D20" s="20">
        <f>SUM(D7:D19)</f>
        <v>103737</v>
      </c>
      <c r="E20" s="20">
        <f>SUM(E7:E19)</f>
        <v>2093439</v>
      </c>
      <c r="F20" s="20">
        <f>SUM(F7:F19)</f>
        <v>15337141</v>
      </c>
      <c r="G20" s="20">
        <f>SUM(G7:G19)</f>
        <v>205862</v>
      </c>
      <c r="H20" s="20">
        <f>SUM(H7:H19)</f>
        <v>27887772</v>
      </c>
      <c r="I20" s="20">
        <f>SUM(I7:I19)</f>
        <v>0</v>
      </c>
      <c r="J20" s="20">
        <f>SUM(J7:J19)</f>
        <v>0</v>
      </c>
      <c r="K20" s="20">
        <f>SUM(K7:K19)</f>
        <v>4036980</v>
      </c>
      <c r="L20" s="20">
        <f>SUM(L7:L19)</f>
        <v>4036980</v>
      </c>
      <c r="M20" s="21" t="s">
        <v>49</v>
      </c>
      <c r="N20" s="20">
        <f>SUM(N7:N19)</f>
        <v>370808482</v>
      </c>
      <c r="O20" s="20">
        <f>SUM(O7:O19)</f>
        <v>418276237</v>
      </c>
      <c r="P20" s="20">
        <f>SUM(P7:P19)</f>
        <v>5963630216</v>
      </c>
      <c r="Q20" s="3">
        <f>SUM('[1]土地(5)-1'!B20:M20)-'[1]土地(5)-1'!K20+SUM('土地(5)-2'!B20:K20)+'土地(5)-2'!N20</f>
        <v>5963630216</v>
      </c>
      <c r="R20" s="3" t="str">
        <f>IF(P20=Q20,"ok","NG")</f>
        <v>ok</v>
      </c>
    </row>
    <row r="21" spans="1:18" s="3" customFormat="1" ht="30" customHeight="1" thickTop="1" x14ac:dyDescent="0.35">
      <c r="A21" s="19" t="s">
        <v>48</v>
      </c>
      <c r="B21" s="18">
        <v>107585</v>
      </c>
      <c r="C21" s="18">
        <v>4243</v>
      </c>
      <c r="D21" s="18">
        <v>1212</v>
      </c>
      <c r="E21" s="18">
        <v>18900</v>
      </c>
      <c r="F21" s="18">
        <v>0</v>
      </c>
      <c r="G21" s="18">
        <v>0</v>
      </c>
      <c r="H21" s="18">
        <v>10712</v>
      </c>
      <c r="I21" s="18">
        <v>0</v>
      </c>
      <c r="J21" s="18">
        <v>0</v>
      </c>
      <c r="K21" s="18">
        <v>0</v>
      </c>
      <c r="L21" s="18">
        <v>0</v>
      </c>
      <c r="M21" s="19" t="s">
        <v>48</v>
      </c>
      <c r="N21" s="18">
        <v>3686682</v>
      </c>
      <c r="O21" s="18">
        <v>3697394</v>
      </c>
      <c r="P21" s="18">
        <v>37292819</v>
      </c>
      <c r="Q21" s="3">
        <f>SUM('[1]土地(5)-1'!B21:M21)-'[1]土地(5)-1'!K21+SUM('土地(5)-2'!B21:K21)+'土地(5)-2'!N21</f>
        <v>37292819</v>
      </c>
      <c r="R21" s="3" t="str">
        <f>IF(P21=Q21,"ok","NG")</f>
        <v>ok</v>
      </c>
    </row>
    <row r="22" spans="1:18" s="3" customFormat="1" ht="30" customHeight="1" x14ac:dyDescent="0.35">
      <c r="A22" s="16" t="s">
        <v>47</v>
      </c>
      <c r="B22" s="15">
        <v>225265</v>
      </c>
      <c r="C22" s="15">
        <v>32372</v>
      </c>
      <c r="D22" s="15">
        <v>1024</v>
      </c>
      <c r="E22" s="15">
        <v>32813</v>
      </c>
      <c r="F22" s="15">
        <v>183062</v>
      </c>
      <c r="G22" s="15">
        <v>0</v>
      </c>
      <c r="H22" s="15">
        <v>120635</v>
      </c>
      <c r="I22" s="15">
        <v>0</v>
      </c>
      <c r="J22" s="15">
        <v>0</v>
      </c>
      <c r="K22" s="15">
        <v>0</v>
      </c>
      <c r="L22" s="15">
        <v>0</v>
      </c>
      <c r="M22" s="16" t="s">
        <v>47</v>
      </c>
      <c r="N22" s="15">
        <v>1491885</v>
      </c>
      <c r="O22" s="15">
        <v>1795582</v>
      </c>
      <c r="P22" s="15">
        <v>23869901</v>
      </c>
      <c r="Q22" s="3">
        <f>SUM('[1]土地(5)-1'!B22:M22)-'[1]土地(5)-1'!K22+SUM('土地(5)-2'!B22:K22)+'土地(5)-2'!N22</f>
        <v>23869901</v>
      </c>
      <c r="R22" s="3" t="str">
        <f>IF(P22=Q22,"ok","NG")</f>
        <v>ok</v>
      </c>
    </row>
    <row r="23" spans="1:18" s="3" customFormat="1" ht="30" customHeight="1" x14ac:dyDescent="0.35">
      <c r="A23" s="16" t="s">
        <v>46</v>
      </c>
      <c r="B23" s="15">
        <v>1028484</v>
      </c>
      <c r="C23" s="15">
        <v>0</v>
      </c>
      <c r="D23" s="15">
        <v>37299</v>
      </c>
      <c r="E23" s="15">
        <v>44044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 t="s">
        <v>46</v>
      </c>
      <c r="N23" s="15">
        <v>1601524</v>
      </c>
      <c r="O23" s="15">
        <v>1601524</v>
      </c>
      <c r="P23" s="15">
        <v>26056864</v>
      </c>
      <c r="Q23" s="3">
        <f>SUM('[1]土地(5)-1'!B23:M23)-'[1]土地(5)-1'!K23+SUM('土地(5)-2'!B23:K23)+'土地(5)-2'!N23</f>
        <v>26056864</v>
      </c>
      <c r="R23" s="3" t="str">
        <f>IF(P23=Q23,"ok","NG")</f>
        <v>ok</v>
      </c>
    </row>
    <row r="24" spans="1:18" s="3" customFormat="1" ht="30" customHeight="1" x14ac:dyDescent="0.35">
      <c r="A24" s="16" t="s">
        <v>45</v>
      </c>
      <c r="B24" s="15">
        <v>286847</v>
      </c>
      <c r="C24" s="15">
        <v>0</v>
      </c>
      <c r="D24" s="15">
        <v>0</v>
      </c>
      <c r="E24" s="15">
        <v>13414</v>
      </c>
      <c r="F24" s="15">
        <v>873395</v>
      </c>
      <c r="G24" s="15">
        <v>0</v>
      </c>
      <c r="H24" s="15">
        <v>10390</v>
      </c>
      <c r="I24" s="15">
        <v>0</v>
      </c>
      <c r="J24" s="15">
        <v>0</v>
      </c>
      <c r="K24" s="15">
        <v>0</v>
      </c>
      <c r="L24" s="15">
        <v>0</v>
      </c>
      <c r="M24" s="16" t="s">
        <v>45</v>
      </c>
      <c r="N24" s="15">
        <v>1489654</v>
      </c>
      <c r="O24" s="15">
        <v>2373439</v>
      </c>
      <c r="P24" s="15">
        <v>25290506</v>
      </c>
      <c r="Q24" s="3">
        <f>SUM('[1]土地(5)-1'!B24:M24)-'[1]土地(5)-1'!K24+SUM('土地(5)-2'!B24:K24)+'土地(5)-2'!N24</f>
        <v>25290506</v>
      </c>
      <c r="R24" s="3" t="str">
        <f>IF(P24=Q24,"ok","NG")</f>
        <v>ok</v>
      </c>
    </row>
    <row r="25" spans="1:18" s="12" customFormat="1" ht="30" customHeight="1" x14ac:dyDescent="0.35">
      <c r="A25" s="14" t="s">
        <v>44</v>
      </c>
      <c r="B25" s="13">
        <v>79571</v>
      </c>
      <c r="C25" s="13">
        <v>397025</v>
      </c>
      <c r="D25" s="13">
        <v>0</v>
      </c>
      <c r="E25" s="13">
        <v>4486</v>
      </c>
      <c r="F25" s="13">
        <v>45987</v>
      </c>
      <c r="G25" s="13">
        <v>0</v>
      </c>
      <c r="H25" s="13">
        <v>148650</v>
      </c>
      <c r="I25" s="13">
        <v>0</v>
      </c>
      <c r="J25" s="13">
        <v>0</v>
      </c>
      <c r="K25" s="13">
        <v>0</v>
      </c>
      <c r="L25" s="13">
        <v>0</v>
      </c>
      <c r="M25" s="14" t="s">
        <v>44</v>
      </c>
      <c r="N25" s="13">
        <v>2711753</v>
      </c>
      <c r="O25" s="13">
        <v>2906390</v>
      </c>
      <c r="P25" s="13">
        <v>40560537</v>
      </c>
      <c r="Q25" s="3">
        <f>SUM('[1]土地(5)-1'!B25:M25)-'[1]土地(5)-1'!K25+SUM('土地(5)-2'!B25:K25)+'土地(5)-2'!N25</f>
        <v>40560537</v>
      </c>
      <c r="R25" s="3" t="str">
        <f>IF(P25=Q25,"ok","NG")</f>
        <v>ok</v>
      </c>
    </row>
    <row r="26" spans="1:18" s="3" customFormat="1" ht="30" customHeight="1" x14ac:dyDescent="0.35">
      <c r="A26" s="16" t="s">
        <v>43</v>
      </c>
      <c r="B26" s="15">
        <v>529387</v>
      </c>
      <c r="C26" s="15">
        <v>0</v>
      </c>
      <c r="D26" s="15">
        <v>0</v>
      </c>
      <c r="E26" s="15">
        <v>35994</v>
      </c>
      <c r="F26" s="15">
        <v>1010126</v>
      </c>
      <c r="G26" s="15">
        <v>0</v>
      </c>
      <c r="H26" s="15">
        <v>1000</v>
      </c>
      <c r="I26" s="15">
        <v>0</v>
      </c>
      <c r="J26" s="15">
        <v>0</v>
      </c>
      <c r="K26" s="15">
        <v>0</v>
      </c>
      <c r="L26" s="15">
        <v>0</v>
      </c>
      <c r="M26" s="16" t="s">
        <v>43</v>
      </c>
      <c r="N26" s="15">
        <v>1507639</v>
      </c>
      <c r="O26" s="15">
        <v>2518765</v>
      </c>
      <c r="P26" s="15">
        <v>13313820</v>
      </c>
      <c r="Q26" s="3">
        <f>SUM('[1]土地(5)-1'!B26:M26)-'[1]土地(5)-1'!K26+SUM('土地(5)-2'!B26:K26)+'土地(5)-2'!N26</f>
        <v>13313820</v>
      </c>
      <c r="R26" s="3" t="str">
        <f>IF(P26=Q26,"ok","NG")</f>
        <v>ok</v>
      </c>
    </row>
    <row r="27" spans="1:18" s="3" customFormat="1" ht="30" customHeight="1" x14ac:dyDescent="0.35">
      <c r="A27" s="16" t="s">
        <v>42</v>
      </c>
      <c r="B27" s="15">
        <v>359902</v>
      </c>
      <c r="C27" s="15">
        <v>0</v>
      </c>
      <c r="D27" s="15">
        <v>0</v>
      </c>
      <c r="E27" s="15">
        <v>70398</v>
      </c>
      <c r="F27" s="15">
        <v>0</v>
      </c>
      <c r="G27" s="15">
        <v>0</v>
      </c>
      <c r="H27" s="15">
        <v>14363</v>
      </c>
      <c r="I27" s="15">
        <v>0</v>
      </c>
      <c r="J27" s="15">
        <v>0</v>
      </c>
      <c r="K27" s="15">
        <v>0</v>
      </c>
      <c r="L27" s="15">
        <v>0</v>
      </c>
      <c r="M27" s="16" t="s">
        <v>42</v>
      </c>
      <c r="N27" s="15">
        <v>32269</v>
      </c>
      <c r="O27" s="15">
        <v>46632</v>
      </c>
      <c r="P27" s="15">
        <v>8729694</v>
      </c>
      <c r="Q27" s="3">
        <f>SUM('[1]土地(5)-1'!B27:M27)-'[1]土地(5)-1'!K27+SUM('土地(5)-2'!B27:K27)+'土地(5)-2'!N27</f>
        <v>8729694</v>
      </c>
      <c r="R27" s="3" t="str">
        <f>IF(P27=Q27,"ok","NG")</f>
        <v>ok</v>
      </c>
    </row>
    <row r="28" spans="1:18" s="3" customFormat="1" ht="30" customHeight="1" x14ac:dyDescent="0.35">
      <c r="A28" s="16" t="s">
        <v>41</v>
      </c>
      <c r="B28" s="15">
        <v>6222</v>
      </c>
      <c r="C28" s="15">
        <v>0</v>
      </c>
      <c r="D28" s="15">
        <v>0</v>
      </c>
      <c r="E28" s="15">
        <v>4422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6" t="s">
        <v>41</v>
      </c>
      <c r="N28" s="15">
        <v>185</v>
      </c>
      <c r="O28" s="15">
        <v>185</v>
      </c>
      <c r="P28" s="15">
        <v>361041</v>
      </c>
      <c r="Q28" s="3">
        <f>SUM('[1]土地(5)-1'!B28:M28)-'[1]土地(5)-1'!K28+SUM('土地(5)-2'!B28:K28)+'土地(5)-2'!N28</f>
        <v>361041</v>
      </c>
      <c r="R28" s="3" t="str">
        <f>IF(P28=Q28,"ok","NG")</f>
        <v>ok</v>
      </c>
    </row>
    <row r="29" spans="1:18" s="3" customFormat="1" ht="30" customHeight="1" x14ac:dyDescent="0.35">
      <c r="A29" s="16" t="s">
        <v>40</v>
      </c>
      <c r="B29" s="15">
        <v>193174</v>
      </c>
      <c r="C29" s="15">
        <v>0</v>
      </c>
      <c r="D29" s="15">
        <v>0</v>
      </c>
      <c r="E29" s="15">
        <v>82603</v>
      </c>
      <c r="F29" s="15">
        <v>713</v>
      </c>
      <c r="G29" s="15">
        <v>0</v>
      </c>
      <c r="H29" s="15">
        <v>6505</v>
      </c>
      <c r="I29" s="15">
        <v>0</v>
      </c>
      <c r="J29" s="15">
        <v>0</v>
      </c>
      <c r="K29" s="15">
        <v>0</v>
      </c>
      <c r="L29" s="15">
        <v>0</v>
      </c>
      <c r="M29" s="16" t="s">
        <v>40</v>
      </c>
      <c r="N29" s="15">
        <v>229977</v>
      </c>
      <c r="O29" s="15">
        <v>237195</v>
      </c>
      <c r="P29" s="15">
        <v>4873779</v>
      </c>
      <c r="Q29" s="3">
        <f>SUM('[1]土地(5)-1'!B29:M29)-'[1]土地(5)-1'!K29+SUM('土地(5)-2'!B29:K29)+'土地(5)-2'!N29</f>
        <v>4873779</v>
      </c>
      <c r="R29" s="3" t="str">
        <f>IF(P29=Q29,"ok","NG")</f>
        <v>ok</v>
      </c>
    </row>
    <row r="30" spans="1:18" s="12" customFormat="1" ht="30" customHeight="1" x14ac:dyDescent="0.35">
      <c r="A30" s="14" t="s">
        <v>39</v>
      </c>
      <c r="B30" s="13">
        <v>873942</v>
      </c>
      <c r="C30" s="13">
        <v>0</v>
      </c>
      <c r="D30" s="13">
        <v>0</v>
      </c>
      <c r="E30" s="13">
        <v>47939</v>
      </c>
      <c r="F30" s="13">
        <v>0</v>
      </c>
      <c r="G30" s="13">
        <v>0</v>
      </c>
      <c r="H30" s="13">
        <v>461894</v>
      </c>
      <c r="I30" s="13">
        <v>0</v>
      </c>
      <c r="J30" s="13">
        <v>0</v>
      </c>
      <c r="K30" s="13">
        <v>0</v>
      </c>
      <c r="L30" s="13">
        <v>0</v>
      </c>
      <c r="M30" s="14" t="s">
        <v>39</v>
      </c>
      <c r="N30" s="13">
        <v>1695754</v>
      </c>
      <c r="O30" s="13">
        <v>2157648</v>
      </c>
      <c r="P30" s="13">
        <v>26070068</v>
      </c>
      <c r="Q30" s="3">
        <f>SUM('[1]土地(5)-1'!B30:M30)-'[1]土地(5)-1'!K30+SUM('土地(5)-2'!B30:K30)+'土地(5)-2'!N30</f>
        <v>26070068</v>
      </c>
      <c r="R30" s="3" t="str">
        <f>IF(P30=Q30,"ok","NG")</f>
        <v>ok</v>
      </c>
    </row>
    <row r="31" spans="1:18" s="3" customFormat="1" ht="30" customHeight="1" x14ac:dyDescent="0.35">
      <c r="A31" s="16" t="s">
        <v>38</v>
      </c>
      <c r="B31" s="15">
        <v>395936</v>
      </c>
      <c r="C31" s="15">
        <v>0</v>
      </c>
      <c r="D31" s="15">
        <v>0</v>
      </c>
      <c r="E31" s="15">
        <v>132297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 t="s">
        <v>38</v>
      </c>
      <c r="N31" s="15">
        <v>441295</v>
      </c>
      <c r="O31" s="15">
        <v>441295</v>
      </c>
      <c r="P31" s="15">
        <v>7172039</v>
      </c>
      <c r="Q31" s="3">
        <f>SUM('[1]土地(5)-1'!B31:M31)-'[1]土地(5)-1'!K31+SUM('土地(5)-2'!B31:K31)+'土地(5)-2'!N31</f>
        <v>7172039</v>
      </c>
      <c r="R31" s="3" t="str">
        <f>IF(P31=Q31,"ok","NG")</f>
        <v>ok</v>
      </c>
    </row>
    <row r="32" spans="1:18" s="3" customFormat="1" ht="30" customHeight="1" x14ac:dyDescent="0.35">
      <c r="A32" s="16" t="s">
        <v>37</v>
      </c>
      <c r="B32" s="15">
        <v>858553</v>
      </c>
      <c r="C32" s="15">
        <v>0</v>
      </c>
      <c r="D32" s="15">
        <v>0</v>
      </c>
      <c r="E32" s="15">
        <v>26461</v>
      </c>
      <c r="F32" s="15">
        <v>0</v>
      </c>
      <c r="G32" s="15">
        <v>0</v>
      </c>
      <c r="H32" s="15">
        <v>70512</v>
      </c>
      <c r="I32" s="15">
        <v>0</v>
      </c>
      <c r="J32" s="15">
        <v>0</v>
      </c>
      <c r="K32" s="15">
        <v>0</v>
      </c>
      <c r="L32" s="15">
        <v>0</v>
      </c>
      <c r="M32" s="16" t="s">
        <v>37</v>
      </c>
      <c r="N32" s="15">
        <v>31105</v>
      </c>
      <c r="O32" s="15">
        <v>101617</v>
      </c>
      <c r="P32" s="15">
        <v>8968470</v>
      </c>
      <c r="Q32" s="3">
        <f>SUM('[1]土地(5)-1'!B32:M32)-'[1]土地(5)-1'!K32+SUM('土地(5)-2'!B32:K32)+'土地(5)-2'!N32</f>
        <v>8968470</v>
      </c>
      <c r="R32" s="3" t="str">
        <f>IF(P32=Q32,"ok","NG")</f>
        <v>ok</v>
      </c>
    </row>
    <row r="33" spans="1:18" s="3" customFormat="1" ht="30" customHeight="1" x14ac:dyDescent="0.35">
      <c r="A33" s="16" t="s">
        <v>36</v>
      </c>
      <c r="B33" s="15">
        <v>273922</v>
      </c>
      <c r="C33" s="15">
        <v>0</v>
      </c>
      <c r="D33" s="15">
        <v>4415</v>
      </c>
      <c r="E33" s="15">
        <v>62095</v>
      </c>
      <c r="F33" s="15">
        <v>259198</v>
      </c>
      <c r="G33" s="15">
        <v>0</v>
      </c>
      <c r="H33" s="15">
        <v>73001</v>
      </c>
      <c r="I33" s="15">
        <v>0</v>
      </c>
      <c r="J33" s="15">
        <v>0</v>
      </c>
      <c r="K33" s="15">
        <v>0</v>
      </c>
      <c r="L33" s="15">
        <v>0</v>
      </c>
      <c r="M33" s="16" t="s">
        <v>36</v>
      </c>
      <c r="N33" s="15">
        <v>1463921</v>
      </c>
      <c r="O33" s="15">
        <v>1796120</v>
      </c>
      <c r="P33" s="15">
        <v>10360802</v>
      </c>
      <c r="Q33" s="3">
        <f>SUM('[1]土地(5)-1'!B33:M33)-'[1]土地(5)-1'!K33+SUM('土地(5)-2'!B33:K33)+'土地(5)-2'!N33</f>
        <v>10360802</v>
      </c>
      <c r="R33" s="3" t="str">
        <f>IF(P33=Q33,"ok","NG")</f>
        <v>ok</v>
      </c>
    </row>
    <row r="34" spans="1:18" s="3" customFormat="1" ht="30" customHeight="1" x14ac:dyDescent="0.35">
      <c r="A34" s="16" t="s">
        <v>35</v>
      </c>
      <c r="B34" s="15">
        <v>503069</v>
      </c>
      <c r="C34" s="15">
        <v>2328</v>
      </c>
      <c r="D34" s="15">
        <v>21</v>
      </c>
      <c r="E34" s="15">
        <v>71200</v>
      </c>
      <c r="F34" s="15">
        <v>608496</v>
      </c>
      <c r="G34" s="15">
        <v>0</v>
      </c>
      <c r="H34" s="15">
        <v>75924</v>
      </c>
      <c r="I34" s="15">
        <v>0</v>
      </c>
      <c r="J34" s="15">
        <v>0</v>
      </c>
      <c r="K34" s="15">
        <v>0</v>
      </c>
      <c r="L34" s="15">
        <v>0</v>
      </c>
      <c r="M34" s="16" t="s">
        <v>35</v>
      </c>
      <c r="N34" s="15">
        <v>5010045</v>
      </c>
      <c r="O34" s="15">
        <v>5694465</v>
      </c>
      <c r="P34" s="15">
        <v>37723757</v>
      </c>
      <c r="Q34" s="3">
        <f>SUM('[1]土地(5)-1'!B34:M34)-'[1]土地(5)-1'!K34+SUM('土地(5)-2'!B34:K34)+'土地(5)-2'!N34</f>
        <v>37723757</v>
      </c>
      <c r="R34" s="3" t="str">
        <f>IF(P34=Q34,"ok","NG")</f>
        <v>ok</v>
      </c>
    </row>
    <row r="35" spans="1:18" s="12" customFormat="1" ht="30" customHeight="1" x14ac:dyDescent="0.35">
      <c r="A35" s="14" t="s">
        <v>34</v>
      </c>
      <c r="B35" s="13">
        <v>323436</v>
      </c>
      <c r="C35" s="13">
        <v>0</v>
      </c>
      <c r="D35" s="13">
        <v>0</v>
      </c>
      <c r="E35" s="13">
        <v>25080</v>
      </c>
      <c r="F35" s="13">
        <v>0</v>
      </c>
      <c r="G35" s="13">
        <v>0</v>
      </c>
      <c r="H35" s="13">
        <v>90564</v>
      </c>
      <c r="I35" s="13">
        <v>0</v>
      </c>
      <c r="J35" s="13">
        <v>0</v>
      </c>
      <c r="K35" s="13">
        <v>0</v>
      </c>
      <c r="L35" s="13">
        <v>0</v>
      </c>
      <c r="M35" s="14" t="s">
        <v>34</v>
      </c>
      <c r="N35" s="13">
        <v>1401573</v>
      </c>
      <c r="O35" s="13">
        <v>1492137</v>
      </c>
      <c r="P35" s="13">
        <v>39486960</v>
      </c>
      <c r="Q35" s="3">
        <f>SUM('[1]土地(5)-1'!B35:M35)-'[1]土地(5)-1'!K35+SUM('土地(5)-2'!B35:K35)+'土地(5)-2'!N35</f>
        <v>39486960</v>
      </c>
      <c r="R35" s="3" t="str">
        <f>IF(P35=Q35,"ok","NG")</f>
        <v>ok</v>
      </c>
    </row>
    <row r="36" spans="1:18" s="3" customFormat="1" ht="30" customHeight="1" x14ac:dyDescent="0.35">
      <c r="A36" s="16" t="s">
        <v>33</v>
      </c>
      <c r="B36" s="15">
        <v>0</v>
      </c>
      <c r="C36" s="15">
        <v>0</v>
      </c>
      <c r="D36" s="15">
        <v>0</v>
      </c>
      <c r="E36" s="15">
        <v>382</v>
      </c>
      <c r="F36" s="15">
        <v>0</v>
      </c>
      <c r="G36" s="15">
        <v>0</v>
      </c>
      <c r="H36" s="15">
        <v>4696</v>
      </c>
      <c r="I36" s="15">
        <v>0</v>
      </c>
      <c r="J36" s="15">
        <v>0</v>
      </c>
      <c r="K36" s="15">
        <v>0</v>
      </c>
      <c r="L36" s="15">
        <v>0</v>
      </c>
      <c r="M36" s="16" t="s">
        <v>33</v>
      </c>
      <c r="N36" s="15">
        <v>74833</v>
      </c>
      <c r="O36" s="15">
        <v>79529</v>
      </c>
      <c r="P36" s="15">
        <v>7664002</v>
      </c>
      <c r="Q36" s="3">
        <f>SUM('[1]土地(5)-1'!B36:M36)-'[1]土地(5)-1'!K36+SUM('土地(5)-2'!B36:K36)+'土地(5)-2'!N36</f>
        <v>7664002</v>
      </c>
      <c r="R36" s="3" t="str">
        <f>IF(P36=Q36,"ok","NG")</f>
        <v>ok</v>
      </c>
    </row>
    <row r="37" spans="1:18" s="3" customFormat="1" ht="30" customHeight="1" x14ac:dyDescent="0.35">
      <c r="A37" s="16" t="s">
        <v>32</v>
      </c>
      <c r="B37" s="15">
        <v>429691</v>
      </c>
      <c r="C37" s="15">
        <v>0</v>
      </c>
      <c r="D37" s="15">
        <v>0</v>
      </c>
      <c r="E37" s="15">
        <v>39724</v>
      </c>
      <c r="F37" s="15">
        <v>0</v>
      </c>
      <c r="G37" s="15">
        <v>0</v>
      </c>
      <c r="H37" s="15">
        <v>37652</v>
      </c>
      <c r="I37" s="15">
        <v>0</v>
      </c>
      <c r="J37" s="15">
        <v>0</v>
      </c>
      <c r="K37" s="15">
        <v>0</v>
      </c>
      <c r="L37" s="15">
        <v>0</v>
      </c>
      <c r="M37" s="16" t="s">
        <v>32</v>
      </c>
      <c r="N37" s="15">
        <v>37023</v>
      </c>
      <c r="O37" s="15">
        <v>74675</v>
      </c>
      <c r="P37" s="15">
        <v>3796525</v>
      </c>
      <c r="Q37" s="3">
        <f>SUM('[1]土地(5)-1'!B37:M37)-'[1]土地(5)-1'!K37+SUM('土地(5)-2'!B37:K37)+'土地(5)-2'!N37</f>
        <v>3796525</v>
      </c>
      <c r="R37" s="3" t="str">
        <f>IF(P37=Q37,"ok","NG")</f>
        <v>ok</v>
      </c>
    </row>
    <row r="38" spans="1:18" s="3" customFormat="1" ht="30" customHeight="1" x14ac:dyDescent="0.35">
      <c r="A38" s="16" t="s">
        <v>31</v>
      </c>
      <c r="B38" s="15">
        <v>314913</v>
      </c>
      <c r="C38" s="15">
        <v>0</v>
      </c>
      <c r="D38" s="15">
        <v>11304</v>
      </c>
      <c r="E38" s="15">
        <v>9356</v>
      </c>
      <c r="F38" s="15">
        <v>0</v>
      </c>
      <c r="G38" s="15">
        <v>0</v>
      </c>
      <c r="H38" s="15">
        <v>9866</v>
      </c>
      <c r="I38" s="15">
        <v>0</v>
      </c>
      <c r="J38" s="15">
        <v>0</v>
      </c>
      <c r="K38" s="15">
        <v>0</v>
      </c>
      <c r="L38" s="15">
        <v>0</v>
      </c>
      <c r="M38" s="16" t="s">
        <v>31</v>
      </c>
      <c r="N38" s="15">
        <v>21254</v>
      </c>
      <c r="O38" s="15">
        <v>31120</v>
      </c>
      <c r="P38" s="15">
        <v>1570191</v>
      </c>
      <c r="Q38" s="3">
        <f>SUM('[1]土地(5)-1'!B38:M38)-'[1]土地(5)-1'!K38+SUM('土地(5)-2'!B38:K38)+'土地(5)-2'!N38</f>
        <v>1570191</v>
      </c>
      <c r="R38" s="3" t="str">
        <f>IF(P38=Q38,"ok","NG")</f>
        <v>ok</v>
      </c>
    </row>
    <row r="39" spans="1:18" s="3" customFormat="1" ht="30" customHeight="1" x14ac:dyDescent="0.35">
      <c r="A39" s="16" t="s">
        <v>30</v>
      </c>
      <c r="B39" s="15">
        <v>219059</v>
      </c>
      <c r="C39" s="15">
        <v>0</v>
      </c>
      <c r="D39" s="15">
        <v>7774</v>
      </c>
      <c r="E39" s="15">
        <v>17786</v>
      </c>
      <c r="F39" s="15">
        <v>0</v>
      </c>
      <c r="G39" s="15">
        <v>0</v>
      </c>
      <c r="H39" s="15">
        <v>14372</v>
      </c>
      <c r="I39" s="15">
        <v>0</v>
      </c>
      <c r="J39" s="15">
        <v>0</v>
      </c>
      <c r="K39" s="15">
        <v>0</v>
      </c>
      <c r="L39" s="15">
        <v>0</v>
      </c>
      <c r="M39" s="16" t="s">
        <v>30</v>
      </c>
      <c r="N39" s="15">
        <v>76328</v>
      </c>
      <c r="O39" s="15">
        <v>90700</v>
      </c>
      <c r="P39" s="15">
        <v>2398190</v>
      </c>
      <c r="Q39" s="3">
        <f>SUM('[1]土地(5)-1'!B39:M39)-'[1]土地(5)-1'!K39+SUM('土地(5)-2'!B39:K39)+'土地(5)-2'!N39</f>
        <v>2398190</v>
      </c>
      <c r="R39" s="3" t="str">
        <f>IF(P39=Q39,"ok","NG")</f>
        <v>ok</v>
      </c>
    </row>
    <row r="40" spans="1:18" s="12" customFormat="1" ht="30" customHeight="1" x14ac:dyDescent="0.35">
      <c r="A40" s="14" t="s">
        <v>29</v>
      </c>
      <c r="B40" s="13">
        <v>153174</v>
      </c>
      <c r="C40" s="13">
        <v>0</v>
      </c>
      <c r="D40" s="13">
        <v>0</v>
      </c>
      <c r="E40" s="13">
        <v>40261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29</v>
      </c>
      <c r="N40" s="13">
        <v>13741</v>
      </c>
      <c r="O40" s="13">
        <v>13741</v>
      </c>
      <c r="P40" s="13">
        <v>1309165</v>
      </c>
      <c r="Q40" s="3">
        <f>SUM('[1]土地(5)-1'!B40:M40)-'[1]土地(5)-1'!K40+SUM('土地(5)-2'!B40:K40)+'土地(5)-2'!N40</f>
        <v>1309165</v>
      </c>
      <c r="R40" s="3" t="str">
        <f>IF(P40=Q40,"ok","NG")</f>
        <v>ok</v>
      </c>
    </row>
    <row r="41" spans="1:18" s="3" customFormat="1" ht="30" customHeight="1" x14ac:dyDescent="0.35">
      <c r="A41" s="17" t="s">
        <v>28</v>
      </c>
      <c r="B41" s="15">
        <v>1028648</v>
      </c>
      <c r="C41" s="15">
        <v>0</v>
      </c>
      <c r="D41" s="15">
        <v>0</v>
      </c>
      <c r="E41" s="15">
        <v>37265</v>
      </c>
      <c r="F41" s="15">
        <v>0</v>
      </c>
      <c r="G41" s="15">
        <v>0</v>
      </c>
      <c r="H41" s="15">
        <v>41080</v>
      </c>
      <c r="I41" s="15">
        <v>0</v>
      </c>
      <c r="J41" s="15">
        <v>0</v>
      </c>
      <c r="K41" s="15">
        <v>0</v>
      </c>
      <c r="L41" s="15">
        <v>0</v>
      </c>
      <c r="M41" s="17" t="s">
        <v>28</v>
      </c>
      <c r="N41" s="15">
        <v>658113</v>
      </c>
      <c r="O41" s="15">
        <v>699193</v>
      </c>
      <c r="P41" s="15">
        <v>38709370</v>
      </c>
      <c r="Q41" s="3">
        <f>SUM('[1]土地(5)-1'!B41:M41)-'[1]土地(5)-1'!K41+SUM('土地(5)-2'!B41:K41)+'土地(5)-2'!N41</f>
        <v>38709370</v>
      </c>
      <c r="R41" s="3" t="str">
        <f>IF(P41=Q41,"ok","NG")</f>
        <v>ok</v>
      </c>
    </row>
    <row r="42" spans="1:18" s="3" customFormat="1" ht="30" customHeight="1" x14ac:dyDescent="0.35">
      <c r="A42" s="16" t="s">
        <v>27</v>
      </c>
      <c r="B42" s="15">
        <v>726365</v>
      </c>
      <c r="C42" s="15">
        <v>0</v>
      </c>
      <c r="D42" s="15">
        <v>33574</v>
      </c>
      <c r="E42" s="15">
        <v>68321</v>
      </c>
      <c r="F42" s="15">
        <v>1409653</v>
      </c>
      <c r="G42" s="15">
        <v>0</v>
      </c>
      <c r="H42" s="15">
        <v>241440</v>
      </c>
      <c r="I42" s="15">
        <v>0</v>
      </c>
      <c r="J42" s="15">
        <v>0</v>
      </c>
      <c r="K42" s="15">
        <v>0</v>
      </c>
      <c r="L42" s="15">
        <v>0</v>
      </c>
      <c r="M42" s="16" t="s">
        <v>27</v>
      </c>
      <c r="N42" s="15">
        <v>6550883</v>
      </c>
      <c r="O42" s="15">
        <v>8201976</v>
      </c>
      <c r="P42" s="15">
        <v>63862313</v>
      </c>
      <c r="Q42" s="3">
        <f>SUM('[1]土地(5)-1'!B42:M42)-'[1]土地(5)-1'!K42+SUM('土地(5)-2'!B42:K42)+'土地(5)-2'!N42</f>
        <v>63862313</v>
      </c>
      <c r="R42" s="3" t="str">
        <f>IF(P42=Q42,"ok","NG")</f>
        <v>ok</v>
      </c>
    </row>
    <row r="43" spans="1:18" s="3" customFormat="1" ht="30" customHeight="1" x14ac:dyDescent="0.35">
      <c r="A43" s="16" t="s">
        <v>26</v>
      </c>
      <c r="B43" s="15">
        <v>261957</v>
      </c>
      <c r="C43" s="15">
        <v>0</v>
      </c>
      <c r="D43" s="15">
        <v>0</v>
      </c>
      <c r="E43" s="15">
        <v>16109</v>
      </c>
      <c r="F43" s="15">
        <v>0</v>
      </c>
      <c r="G43" s="15">
        <v>0</v>
      </c>
      <c r="H43" s="15">
        <v>36174</v>
      </c>
      <c r="I43" s="15">
        <v>0</v>
      </c>
      <c r="J43" s="15">
        <v>0</v>
      </c>
      <c r="K43" s="15">
        <v>0</v>
      </c>
      <c r="L43" s="15">
        <v>0</v>
      </c>
      <c r="M43" s="16" t="s">
        <v>26</v>
      </c>
      <c r="N43" s="15">
        <v>1339163</v>
      </c>
      <c r="O43" s="15">
        <v>1375337</v>
      </c>
      <c r="P43" s="15">
        <v>21481183</v>
      </c>
      <c r="Q43" s="3">
        <f>SUM('[1]土地(5)-1'!B43:M43)-'[1]土地(5)-1'!K43+SUM('土地(5)-2'!B43:K43)+'土地(5)-2'!N43</f>
        <v>21481183</v>
      </c>
      <c r="R43" s="3" t="str">
        <f>IF(P43=Q43,"ok","NG")</f>
        <v>ok</v>
      </c>
    </row>
    <row r="44" spans="1:18" s="3" customFormat="1" ht="30" customHeight="1" x14ac:dyDescent="0.35">
      <c r="A44" s="16" t="s">
        <v>25</v>
      </c>
      <c r="B44" s="15">
        <v>89995</v>
      </c>
      <c r="C44" s="15">
        <v>0</v>
      </c>
      <c r="D44" s="15">
        <v>0</v>
      </c>
      <c r="E44" s="15">
        <v>1612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6" t="s">
        <v>25</v>
      </c>
      <c r="N44" s="15">
        <v>547683</v>
      </c>
      <c r="O44" s="15">
        <v>547683</v>
      </c>
      <c r="P44" s="15">
        <v>9107648</v>
      </c>
      <c r="Q44" s="3">
        <f>SUM('[1]土地(5)-1'!B44:M44)-'[1]土地(5)-1'!K44+SUM('土地(5)-2'!B44:K44)+'土地(5)-2'!N44</f>
        <v>9107648</v>
      </c>
      <c r="R44" s="3" t="str">
        <f>IF(P44=Q44,"ok","NG")</f>
        <v>ok</v>
      </c>
    </row>
    <row r="45" spans="1:18" s="12" customFormat="1" ht="30" customHeight="1" x14ac:dyDescent="0.35">
      <c r="A45" s="14" t="s">
        <v>24</v>
      </c>
      <c r="B45" s="13">
        <v>303926</v>
      </c>
      <c r="C45" s="13">
        <v>0</v>
      </c>
      <c r="D45" s="13">
        <v>418</v>
      </c>
      <c r="E45" s="13">
        <v>15673</v>
      </c>
      <c r="F45" s="13">
        <v>1367372</v>
      </c>
      <c r="G45" s="13">
        <v>0</v>
      </c>
      <c r="H45" s="13">
        <v>129194</v>
      </c>
      <c r="I45" s="13">
        <v>0</v>
      </c>
      <c r="J45" s="13">
        <v>0</v>
      </c>
      <c r="K45" s="13">
        <v>0</v>
      </c>
      <c r="L45" s="13">
        <v>0</v>
      </c>
      <c r="M45" s="14" t="s">
        <v>24</v>
      </c>
      <c r="N45" s="13">
        <v>4195557</v>
      </c>
      <c r="O45" s="13">
        <v>5692123</v>
      </c>
      <c r="P45" s="13">
        <v>53140401</v>
      </c>
      <c r="Q45" s="3">
        <f>SUM('[1]土地(5)-1'!B45:M45)-'[1]土地(5)-1'!K45+SUM('土地(5)-2'!B45:K45)+'土地(5)-2'!N45</f>
        <v>53140401</v>
      </c>
      <c r="R45" s="3" t="str">
        <f>IF(P45=Q45,"ok","NG")</f>
        <v>ok</v>
      </c>
    </row>
    <row r="46" spans="1:18" s="3" customFormat="1" ht="30" customHeight="1" x14ac:dyDescent="0.35">
      <c r="A46" s="16" t="s">
        <v>23</v>
      </c>
      <c r="B46" s="15">
        <v>1399418</v>
      </c>
      <c r="C46" s="15">
        <v>0</v>
      </c>
      <c r="D46" s="15">
        <v>0</v>
      </c>
      <c r="E46" s="15">
        <v>23192</v>
      </c>
      <c r="F46" s="15">
        <v>910731</v>
      </c>
      <c r="G46" s="15">
        <v>0</v>
      </c>
      <c r="H46" s="15">
        <v>67196</v>
      </c>
      <c r="I46" s="15">
        <v>0</v>
      </c>
      <c r="J46" s="15">
        <v>0</v>
      </c>
      <c r="K46" s="15">
        <v>0</v>
      </c>
      <c r="L46" s="15">
        <v>0</v>
      </c>
      <c r="M46" s="16" t="s">
        <v>23</v>
      </c>
      <c r="N46" s="15">
        <v>2281253</v>
      </c>
      <c r="O46" s="15">
        <v>3259180</v>
      </c>
      <c r="P46" s="15">
        <v>30044872</v>
      </c>
      <c r="Q46" s="3">
        <f>SUM('[1]土地(5)-1'!B46:M46)-'[1]土地(5)-1'!K46+SUM('土地(5)-2'!B46:K46)+'土地(5)-2'!N46</f>
        <v>30044872</v>
      </c>
      <c r="R46" s="3" t="str">
        <f>IF(P46=Q46,"ok","NG")</f>
        <v>ok</v>
      </c>
    </row>
    <row r="47" spans="1:18" s="3" customFormat="1" ht="30" customHeight="1" x14ac:dyDescent="0.35">
      <c r="A47" s="16" t="s">
        <v>22</v>
      </c>
      <c r="B47" s="15">
        <v>1123896</v>
      </c>
      <c r="C47" s="15">
        <v>0</v>
      </c>
      <c r="D47" s="15">
        <v>0</v>
      </c>
      <c r="E47" s="15">
        <v>19798</v>
      </c>
      <c r="F47" s="15">
        <v>0</v>
      </c>
      <c r="G47" s="15">
        <v>0</v>
      </c>
      <c r="H47" s="15">
        <v>101418</v>
      </c>
      <c r="I47" s="15">
        <v>0</v>
      </c>
      <c r="J47" s="15">
        <v>0</v>
      </c>
      <c r="K47" s="15">
        <v>0</v>
      </c>
      <c r="L47" s="15">
        <v>0</v>
      </c>
      <c r="M47" s="16" t="s">
        <v>22</v>
      </c>
      <c r="N47" s="15">
        <v>546463</v>
      </c>
      <c r="O47" s="15">
        <v>647881</v>
      </c>
      <c r="P47" s="15">
        <v>12402993</v>
      </c>
      <c r="Q47" s="3">
        <f>SUM('[1]土地(5)-1'!B47:M47)-'[1]土地(5)-1'!K47+SUM('土地(5)-2'!B47:K47)+'土地(5)-2'!N47</f>
        <v>12402993</v>
      </c>
      <c r="R47" s="3" t="str">
        <f>IF(P47=Q47,"ok","NG")</f>
        <v>ok</v>
      </c>
    </row>
    <row r="48" spans="1:18" s="3" customFormat="1" ht="30" customHeight="1" x14ac:dyDescent="0.35">
      <c r="A48" s="16" t="s">
        <v>21</v>
      </c>
      <c r="B48" s="15">
        <v>1017723</v>
      </c>
      <c r="C48" s="15">
        <v>0</v>
      </c>
      <c r="D48" s="15">
        <v>0</v>
      </c>
      <c r="E48" s="15">
        <v>49619</v>
      </c>
      <c r="F48" s="15">
        <v>0</v>
      </c>
      <c r="G48" s="15">
        <v>0</v>
      </c>
      <c r="H48" s="15">
        <v>59761</v>
      </c>
      <c r="I48" s="15">
        <v>0</v>
      </c>
      <c r="J48" s="15">
        <v>0</v>
      </c>
      <c r="K48" s="15">
        <v>0</v>
      </c>
      <c r="L48" s="15">
        <v>0</v>
      </c>
      <c r="M48" s="16" t="s">
        <v>21</v>
      </c>
      <c r="N48" s="15">
        <v>1658927</v>
      </c>
      <c r="O48" s="15">
        <v>1718688</v>
      </c>
      <c r="P48" s="15">
        <v>19921181</v>
      </c>
      <c r="Q48" s="3">
        <f>SUM('[1]土地(5)-1'!B48:M48)-'[1]土地(5)-1'!K48+SUM('土地(5)-2'!B48:K48)+'土地(5)-2'!N48</f>
        <v>19921181</v>
      </c>
      <c r="R48" s="3" t="str">
        <f>IF(P48=Q48,"ok","NG")</f>
        <v>ok</v>
      </c>
    </row>
    <row r="49" spans="1:18" s="3" customFormat="1" ht="30" customHeight="1" x14ac:dyDescent="0.35">
      <c r="A49" s="16" t="s">
        <v>20</v>
      </c>
      <c r="B49" s="15">
        <v>1052763</v>
      </c>
      <c r="C49" s="15">
        <v>0</v>
      </c>
      <c r="D49" s="15">
        <v>30374</v>
      </c>
      <c r="E49" s="15">
        <v>4838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6" t="s">
        <v>20</v>
      </c>
      <c r="N49" s="15">
        <v>111552</v>
      </c>
      <c r="O49" s="15">
        <v>111552</v>
      </c>
      <c r="P49" s="15">
        <v>4010929</v>
      </c>
      <c r="Q49" s="3">
        <f>SUM('[1]土地(5)-1'!B49:M49)-'[1]土地(5)-1'!K49+SUM('土地(5)-2'!B49:K49)+'土地(5)-2'!N49</f>
        <v>4010929</v>
      </c>
      <c r="R49" s="3" t="str">
        <f>IF(P49=Q49,"ok","NG")</f>
        <v>ok</v>
      </c>
    </row>
    <row r="50" spans="1:18" s="12" customFormat="1" ht="30" customHeight="1" x14ac:dyDescent="0.35">
      <c r="A50" s="14" t="s">
        <v>19</v>
      </c>
      <c r="B50" s="13">
        <v>916657</v>
      </c>
      <c r="C50" s="13">
        <v>0</v>
      </c>
      <c r="D50" s="13">
        <v>228</v>
      </c>
      <c r="E50" s="13">
        <v>40187</v>
      </c>
      <c r="F50" s="13">
        <v>0</v>
      </c>
      <c r="G50" s="13">
        <v>0</v>
      </c>
      <c r="H50" s="13">
        <v>44786</v>
      </c>
      <c r="I50" s="13">
        <v>0</v>
      </c>
      <c r="J50" s="13">
        <v>0</v>
      </c>
      <c r="K50" s="13">
        <v>0</v>
      </c>
      <c r="L50" s="13">
        <v>0</v>
      </c>
      <c r="M50" s="14" t="s">
        <v>19</v>
      </c>
      <c r="N50" s="13">
        <v>3586168</v>
      </c>
      <c r="O50" s="13">
        <v>3630954</v>
      </c>
      <c r="P50" s="13">
        <v>34035868</v>
      </c>
      <c r="Q50" s="3">
        <f>SUM('[1]土地(5)-1'!B50:M50)-'[1]土地(5)-1'!K50+SUM('土地(5)-2'!B50:K50)+'土地(5)-2'!N50</f>
        <v>34035868</v>
      </c>
      <c r="R50" s="3" t="str">
        <f>IF(P50=Q50,"ok","NG")</f>
        <v>ok</v>
      </c>
    </row>
    <row r="51" spans="1:18" s="3" customFormat="1" ht="30" customHeight="1" x14ac:dyDescent="0.35">
      <c r="A51" s="16" t="s">
        <v>18</v>
      </c>
      <c r="B51" s="15">
        <v>186042</v>
      </c>
      <c r="C51" s="15">
        <v>0</v>
      </c>
      <c r="D51" s="15">
        <v>67</v>
      </c>
      <c r="E51" s="15">
        <v>12018</v>
      </c>
      <c r="F51" s="15">
        <v>0</v>
      </c>
      <c r="G51" s="15">
        <v>0</v>
      </c>
      <c r="H51" s="15">
        <v>9894</v>
      </c>
      <c r="I51" s="15">
        <v>0</v>
      </c>
      <c r="J51" s="15">
        <v>0</v>
      </c>
      <c r="K51" s="15">
        <v>0</v>
      </c>
      <c r="L51" s="15">
        <v>0</v>
      </c>
      <c r="M51" s="16" t="s">
        <v>18</v>
      </c>
      <c r="N51" s="15">
        <v>775465</v>
      </c>
      <c r="O51" s="15">
        <v>785359</v>
      </c>
      <c r="P51" s="15">
        <v>11998843</v>
      </c>
      <c r="Q51" s="3">
        <f>SUM('[1]土地(5)-1'!B51:M51)-'[1]土地(5)-1'!K51+SUM('土地(5)-2'!B51:K51)+'土地(5)-2'!N51</f>
        <v>11998843</v>
      </c>
      <c r="R51" s="3" t="str">
        <f>IF(P51=Q51,"ok","NG")</f>
        <v>ok</v>
      </c>
    </row>
    <row r="52" spans="1:18" s="3" customFormat="1" ht="30" customHeight="1" x14ac:dyDescent="0.35">
      <c r="A52" s="16" t="s">
        <v>17</v>
      </c>
      <c r="B52" s="15">
        <v>579561</v>
      </c>
      <c r="C52" s="15">
        <v>0</v>
      </c>
      <c r="D52" s="15">
        <v>267</v>
      </c>
      <c r="E52" s="15">
        <v>43457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6" t="s">
        <v>17</v>
      </c>
      <c r="N52" s="15">
        <v>261439</v>
      </c>
      <c r="O52" s="15">
        <v>261439</v>
      </c>
      <c r="P52" s="15">
        <v>9157115</v>
      </c>
      <c r="Q52" s="3">
        <f>SUM('[1]土地(5)-1'!B52:M52)-'[1]土地(5)-1'!K52+SUM('土地(5)-2'!B52:K52)+'土地(5)-2'!N52</f>
        <v>9157115</v>
      </c>
      <c r="R52" s="3" t="str">
        <f>IF(P52=Q52,"ok","NG")</f>
        <v>ok</v>
      </c>
    </row>
    <row r="53" spans="1:18" s="3" customFormat="1" ht="30" customHeight="1" x14ac:dyDescent="0.35">
      <c r="A53" s="16" t="s">
        <v>16</v>
      </c>
      <c r="B53" s="15">
        <v>272212</v>
      </c>
      <c r="C53" s="15">
        <v>0</v>
      </c>
      <c r="D53" s="15">
        <v>0</v>
      </c>
      <c r="E53" s="15">
        <v>20245</v>
      </c>
      <c r="F53" s="15">
        <v>47386</v>
      </c>
      <c r="G53" s="15">
        <v>0</v>
      </c>
      <c r="H53" s="15">
        <v>27905</v>
      </c>
      <c r="I53" s="15">
        <v>0</v>
      </c>
      <c r="J53" s="15">
        <v>0</v>
      </c>
      <c r="K53" s="15">
        <v>0</v>
      </c>
      <c r="L53" s="15">
        <v>0</v>
      </c>
      <c r="M53" s="16" t="s">
        <v>16</v>
      </c>
      <c r="N53" s="15">
        <v>884622</v>
      </c>
      <c r="O53" s="15">
        <v>959913</v>
      </c>
      <c r="P53" s="15">
        <v>12016663</v>
      </c>
      <c r="Q53" s="3">
        <f>SUM('[1]土地(5)-1'!B53:M53)-'[1]土地(5)-1'!K53+SUM('土地(5)-2'!B53:K53)+'土地(5)-2'!N53</f>
        <v>12016663</v>
      </c>
      <c r="R53" s="3" t="str">
        <f>IF(P53=Q53,"ok","NG")</f>
        <v>ok</v>
      </c>
    </row>
    <row r="54" spans="1:18" s="3" customFormat="1" ht="30" customHeight="1" x14ac:dyDescent="0.35">
      <c r="A54" s="16" t="s">
        <v>15</v>
      </c>
      <c r="B54" s="15">
        <v>968360</v>
      </c>
      <c r="C54" s="15">
        <v>0</v>
      </c>
      <c r="D54" s="15">
        <v>13</v>
      </c>
      <c r="E54" s="15">
        <v>53881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6" t="s">
        <v>15</v>
      </c>
      <c r="N54" s="15">
        <v>351609</v>
      </c>
      <c r="O54" s="15">
        <v>351609</v>
      </c>
      <c r="P54" s="15">
        <v>7872610</v>
      </c>
      <c r="Q54" s="3">
        <f>SUM('[1]土地(5)-1'!B54:M54)-'[1]土地(5)-1'!K54+SUM('土地(5)-2'!B54:K54)+'土地(5)-2'!N54</f>
        <v>7872610</v>
      </c>
      <c r="R54" s="3" t="str">
        <f>IF(P54=Q54,"ok","NG")</f>
        <v>ok</v>
      </c>
    </row>
    <row r="55" spans="1:18" s="12" customFormat="1" ht="30" customHeight="1" x14ac:dyDescent="0.35">
      <c r="A55" s="14" t="s">
        <v>14</v>
      </c>
      <c r="B55" s="13">
        <v>514886</v>
      </c>
      <c r="C55" s="13">
        <v>0</v>
      </c>
      <c r="D55" s="13">
        <v>0</v>
      </c>
      <c r="E55" s="13">
        <v>66022</v>
      </c>
      <c r="F55" s="13">
        <v>0</v>
      </c>
      <c r="G55" s="13">
        <v>0</v>
      </c>
      <c r="H55" s="13">
        <v>92987</v>
      </c>
      <c r="I55" s="13">
        <v>0</v>
      </c>
      <c r="J55" s="13">
        <v>0</v>
      </c>
      <c r="K55" s="13">
        <v>0</v>
      </c>
      <c r="L55" s="13">
        <v>0</v>
      </c>
      <c r="M55" s="14" t="s">
        <v>14</v>
      </c>
      <c r="N55" s="13">
        <v>1353892</v>
      </c>
      <c r="O55" s="13">
        <v>1446879</v>
      </c>
      <c r="P55" s="13">
        <v>36517607</v>
      </c>
      <c r="Q55" s="3">
        <f>SUM('[1]土地(5)-1'!B55:M55)-'[1]土地(5)-1'!K55+SUM('土地(5)-2'!B55:K55)+'土地(5)-2'!N55</f>
        <v>36517607</v>
      </c>
      <c r="R55" s="3" t="str">
        <f>IF(P55=Q55,"ok","NG")</f>
        <v>ok</v>
      </c>
    </row>
    <row r="56" spans="1:18" s="3" customFormat="1" ht="30" customHeight="1" x14ac:dyDescent="0.35">
      <c r="A56" s="16" t="s">
        <v>13</v>
      </c>
      <c r="B56" s="15">
        <v>1343339</v>
      </c>
      <c r="C56" s="15">
        <v>0</v>
      </c>
      <c r="D56" s="15">
        <v>1772</v>
      </c>
      <c r="E56" s="15">
        <v>7637</v>
      </c>
      <c r="F56" s="15">
        <v>0</v>
      </c>
      <c r="G56" s="15">
        <v>0</v>
      </c>
      <c r="H56" s="15">
        <v>75361</v>
      </c>
      <c r="I56" s="15">
        <v>0</v>
      </c>
      <c r="J56" s="15">
        <v>0</v>
      </c>
      <c r="K56" s="15">
        <v>0</v>
      </c>
      <c r="L56" s="15">
        <v>0</v>
      </c>
      <c r="M56" s="16" t="s">
        <v>13</v>
      </c>
      <c r="N56" s="15">
        <v>1455128</v>
      </c>
      <c r="O56" s="15">
        <v>1530489</v>
      </c>
      <c r="P56" s="15">
        <v>20837845</v>
      </c>
      <c r="Q56" s="3">
        <f>SUM('[1]土地(5)-1'!B56:M56)-'[1]土地(5)-1'!K56+SUM('土地(5)-2'!B56:K56)+'土地(5)-2'!N56</f>
        <v>20837845</v>
      </c>
      <c r="R56" s="3" t="str">
        <f>IF(P56=Q56,"ok","NG")</f>
        <v>ok</v>
      </c>
    </row>
    <row r="57" spans="1:18" s="3" customFormat="1" ht="30" customHeight="1" x14ac:dyDescent="0.35">
      <c r="A57" s="16" t="s">
        <v>12</v>
      </c>
      <c r="B57" s="15">
        <v>257804</v>
      </c>
      <c r="C57" s="15">
        <v>0</v>
      </c>
      <c r="D57" s="15">
        <v>0</v>
      </c>
      <c r="E57" s="15">
        <v>9389</v>
      </c>
      <c r="F57" s="15">
        <v>0</v>
      </c>
      <c r="G57" s="15">
        <v>0</v>
      </c>
      <c r="H57" s="15">
        <v>125149</v>
      </c>
      <c r="I57" s="15">
        <v>0</v>
      </c>
      <c r="J57" s="15">
        <v>0</v>
      </c>
      <c r="K57" s="15">
        <v>0</v>
      </c>
      <c r="L57" s="15">
        <v>0</v>
      </c>
      <c r="M57" s="16" t="s">
        <v>12</v>
      </c>
      <c r="N57" s="15">
        <v>8906495</v>
      </c>
      <c r="O57" s="15">
        <v>9031644</v>
      </c>
      <c r="P57" s="15">
        <v>23341124</v>
      </c>
      <c r="Q57" s="3">
        <f>SUM('[1]土地(5)-1'!B57:M57)-'[1]土地(5)-1'!K57+SUM('土地(5)-2'!B57:K57)+'土地(5)-2'!N57</f>
        <v>23341124</v>
      </c>
      <c r="R57" s="3" t="str">
        <f>IF(P57=Q57,"ok","NG")</f>
        <v>ok</v>
      </c>
    </row>
    <row r="58" spans="1:18" s="3" customFormat="1" ht="30" customHeight="1" x14ac:dyDescent="0.35">
      <c r="A58" s="16" t="s">
        <v>11</v>
      </c>
      <c r="B58" s="15">
        <v>297411</v>
      </c>
      <c r="C58" s="15">
        <v>0</v>
      </c>
      <c r="D58" s="15">
        <v>0</v>
      </c>
      <c r="E58" s="15">
        <v>14618</v>
      </c>
      <c r="F58" s="15">
        <v>0</v>
      </c>
      <c r="G58" s="15">
        <v>0</v>
      </c>
      <c r="H58" s="15">
        <v>71796</v>
      </c>
      <c r="I58" s="15">
        <v>0</v>
      </c>
      <c r="J58" s="15">
        <v>0</v>
      </c>
      <c r="K58" s="15">
        <v>0</v>
      </c>
      <c r="L58" s="15">
        <v>0</v>
      </c>
      <c r="M58" s="16" t="s">
        <v>11</v>
      </c>
      <c r="N58" s="15">
        <v>1136116</v>
      </c>
      <c r="O58" s="15">
        <v>1207912</v>
      </c>
      <c r="P58" s="15">
        <v>18997602</v>
      </c>
      <c r="Q58" s="3">
        <f>SUM('[1]土地(5)-1'!B58:M58)-'[1]土地(5)-1'!K58+SUM('土地(5)-2'!B58:K58)+'土地(5)-2'!N58</f>
        <v>18997602</v>
      </c>
      <c r="R58" s="3" t="str">
        <f>IF(P58=Q58,"ok","NG")</f>
        <v>ok</v>
      </c>
    </row>
    <row r="59" spans="1:18" s="3" customFormat="1" ht="30" customHeight="1" x14ac:dyDescent="0.35">
      <c r="A59" s="16" t="s">
        <v>10</v>
      </c>
      <c r="B59" s="15">
        <v>261938</v>
      </c>
      <c r="C59" s="15">
        <v>371</v>
      </c>
      <c r="D59" s="15">
        <v>0</v>
      </c>
      <c r="E59" s="15">
        <v>2014</v>
      </c>
      <c r="F59" s="15">
        <v>168931</v>
      </c>
      <c r="G59" s="15">
        <v>0</v>
      </c>
      <c r="H59" s="15">
        <v>67720</v>
      </c>
      <c r="I59" s="15">
        <v>0</v>
      </c>
      <c r="J59" s="15">
        <v>0</v>
      </c>
      <c r="K59" s="15">
        <v>0</v>
      </c>
      <c r="L59" s="15">
        <v>0</v>
      </c>
      <c r="M59" s="16" t="s">
        <v>10</v>
      </c>
      <c r="N59" s="15">
        <v>6228843</v>
      </c>
      <c r="O59" s="15">
        <v>6465494</v>
      </c>
      <c r="P59" s="15">
        <v>30072993</v>
      </c>
      <c r="Q59" s="3">
        <f>SUM('[1]土地(5)-1'!B59:M59)-'[1]土地(5)-1'!K59+SUM('土地(5)-2'!B59:K59)+'土地(5)-2'!N59</f>
        <v>30072993</v>
      </c>
      <c r="R59" s="3" t="str">
        <f>IF(P59=Q59,"ok","NG")</f>
        <v>ok</v>
      </c>
    </row>
    <row r="60" spans="1:18" s="12" customFormat="1" ht="30" customHeight="1" x14ac:dyDescent="0.35">
      <c r="A60" s="14" t="s">
        <v>9</v>
      </c>
      <c r="B60" s="13">
        <v>369516</v>
      </c>
      <c r="C60" s="13">
        <v>0</v>
      </c>
      <c r="D60" s="13">
        <v>327</v>
      </c>
      <c r="E60" s="13">
        <v>21939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9</v>
      </c>
      <c r="N60" s="13">
        <v>2061</v>
      </c>
      <c r="O60" s="13">
        <v>2061</v>
      </c>
      <c r="P60" s="13">
        <v>2575923</v>
      </c>
      <c r="Q60" s="3">
        <f>SUM('[1]土地(5)-1'!B60:M60)-'[1]土地(5)-1'!K60+SUM('土地(5)-2'!B60:K60)+'土地(5)-2'!N60</f>
        <v>2575923</v>
      </c>
      <c r="R60" s="3" t="str">
        <f>IF(P60=Q60,"ok","NG")</f>
        <v>ok</v>
      </c>
    </row>
    <row r="61" spans="1:18" s="3" customFormat="1" ht="30" customHeight="1" x14ac:dyDescent="0.35">
      <c r="A61" s="16" t="s">
        <v>8</v>
      </c>
      <c r="B61" s="15">
        <v>170611</v>
      </c>
      <c r="C61" s="15">
        <v>5856</v>
      </c>
      <c r="D61" s="15">
        <v>0</v>
      </c>
      <c r="E61" s="15">
        <v>2449</v>
      </c>
      <c r="F61" s="15">
        <v>0</v>
      </c>
      <c r="G61" s="15">
        <v>0</v>
      </c>
      <c r="H61" s="15">
        <v>64800</v>
      </c>
      <c r="I61" s="15">
        <v>0</v>
      </c>
      <c r="J61" s="15">
        <v>0</v>
      </c>
      <c r="K61" s="15">
        <v>0</v>
      </c>
      <c r="L61" s="15">
        <v>0</v>
      </c>
      <c r="M61" s="16" t="s">
        <v>8</v>
      </c>
      <c r="N61" s="15">
        <v>1375105</v>
      </c>
      <c r="O61" s="15">
        <v>1439905</v>
      </c>
      <c r="P61" s="15">
        <v>13717993</v>
      </c>
      <c r="Q61" s="3">
        <f>SUM('[1]土地(5)-1'!B61:M61)-'[1]土地(5)-1'!K61+SUM('土地(5)-2'!B61:K61)+'土地(5)-2'!N61</f>
        <v>13717993</v>
      </c>
      <c r="R61" s="3" t="str">
        <f>IF(P61=Q61,"ok","NG")</f>
        <v>ok</v>
      </c>
    </row>
    <row r="62" spans="1:18" s="3" customFormat="1" ht="30" customHeight="1" x14ac:dyDescent="0.35">
      <c r="A62" s="16" t="s">
        <v>7</v>
      </c>
      <c r="B62" s="15">
        <v>21992</v>
      </c>
      <c r="C62" s="15">
        <v>0</v>
      </c>
      <c r="D62" s="15">
        <v>0</v>
      </c>
      <c r="E62" s="15">
        <v>180</v>
      </c>
      <c r="F62" s="15">
        <v>0</v>
      </c>
      <c r="G62" s="15">
        <v>0</v>
      </c>
      <c r="H62" s="15">
        <v>106070</v>
      </c>
      <c r="I62" s="15">
        <v>0</v>
      </c>
      <c r="J62" s="15">
        <v>0</v>
      </c>
      <c r="K62" s="15">
        <v>0</v>
      </c>
      <c r="L62" s="15">
        <v>0</v>
      </c>
      <c r="M62" s="16" t="s">
        <v>7</v>
      </c>
      <c r="N62" s="15">
        <v>1509264</v>
      </c>
      <c r="O62" s="15">
        <v>1615334</v>
      </c>
      <c r="P62" s="15">
        <v>6523541</v>
      </c>
      <c r="Q62" s="3">
        <f>SUM('[1]土地(5)-1'!B62:M62)-'[1]土地(5)-1'!K62+SUM('土地(5)-2'!B62:K62)+'土地(5)-2'!N62</f>
        <v>6523541</v>
      </c>
      <c r="R62" s="3" t="str">
        <f>IF(P62=Q62,"ok","NG")</f>
        <v>ok</v>
      </c>
    </row>
    <row r="63" spans="1:18" s="3" customFormat="1" ht="30" customHeight="1" x14ac:dyDescent="0.35">
      <c r="A63" s="16" t="s">
        <v>6</v>
      </c>
      <c r="B63" s="15">
        <v>107281</v>
      </c>
      <c r="C63" s="15">
        <v>0</v>
      </c>
      <c r="D63" s="15">
        <v>0</v>
      </c>
      <c r="E63" s="15">
        <v>6153</v>
      </c>
      <c r="F63" s="15">
        <v>0</v>
      </c>
      <c r="G63" s="15">
        <v>0</v>
      </c>
      <c r="H63" s="15">
        <v>132794</v>
      </c>
      <c r="I63" s="15">
        <v>0</v>
      </c>
      <c r="J63" s="15">
        <v>0</v>
      </c>
      <c r="K63" s="15">
        <v>0</v>
      </c>
      <c r="L63" s="15">
        <v>0</v>
      </c>
      <c r="M63" s="16" t="s">
        <v>6</v>
      </c>
      <c r="N63" s="15">
        <v>3507842</v>
      </c>
      <c r="O63" s="15">
        <v>3640636</v>
      </c>
      <c r="P63" s="15">
        <v>27626418</v>
      </c>
      <c r="Q63" s="3">
        <f>SUM('[1]土地(5)-1'!B63:M63)-'[1]土地(5)-1'!K63+SUM('土地(5)-2'!B63:K63)+'土地(5)-2'!N63</f>
        <v>27626418</v>
      </c>
      <c r="R63" s="3" t="str">
        <f>IF(P63=Q63,"ok","NG")</f>
        <v>ok</v>
      </c>
    </row>
    <row r="64" spans="1:18" s="3" customFormat="1" ht="30" customHeight="1" x14ac:dyDescent="0.35">
      <c r="A64" s="16" t="s">
        <v>5</v>
      </c>
      <c r="B64" s="15">
        <v>115010</v>
      </c>
      <c r="C64" s="15">
        <v>0</v>
      </c>
      <c r="D64" s="15">
        <v>3890</v>
      </c>
      <c r="E64" s="15">
        <v>12426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6" t="s">
        <v>5</v>
      </c>
      <c r="N64" s="15">
        <v>2603</v>
      </c>
      <c r="O64" s="15">
        <v>2603</v>
      </c>
      <c r="P64" s="15">
        <v>942827</v>
      </c>
      <c r="Q64" s="3">
        <f>SUM('[1]土地(5)-1'!B64:M64)-'[1]土地(5)-1'!K64+SUM('土地(5)-2'!B64:K64)+'土地(5)-2'!N64</f>
        <v>942827</v>
      </c>
      <c r="R64" s="3" t="str">
        <f>IF(P64=Q64,"ok","NG")</f>
        <v>ok</v>
      </c>
    </row>
    <row r="65" spans="1:18" s="12" customFormat="1" ht="30" customHeight="1" x14ac:dyDescent="0.35">
      <c r="A65" s="14" t="s">
        <v>4</v>
      </c>
      <c r="B65" s="13">
        <v>271164</v>
      </c>
      <c r="C65" s="13">
        <v>9679</v>
      </c>
      <c r="D65" s="13">
        <v>614</v>
      </c>
      <c r="E65" s="13">
        <v>10193</v>
      </c>
      <c r="F65" s="13">
        <v>0</v>
      </c>
      <c r="G65" s="13">
        <v>0</v>
      </c>
      <c r="H65" s="13">
        <v>44208</v>
      </c>
      <c r="I65" s="13">
        <v>0</v>
      </c>
      <c r="J65" s="13">
        <v>0</v>
      </c>
      <c r="K65" s="13">
        <v>0</v>
      </c>
      <c r="L65" s="13">
        <v>0</v>
      </c>
      <c r="M65" s="14" t="s">
        <v>4</v>
      </c>
      <c r="N65" s="13">
        <v>3165515</v>
      </c>
      <c r="O65" s="13">
        <v>3209723</v>
      </c>
      <c r="P65" s="13">
        <v>36533591</v>
      </c>
      <c r="Q65" s="3">
        <f>SUM('[1]土地(5)-1'!B65:M65)-'[1]土地(5)-1'!K65+SUM('土地(5)-2'!B65:K65)+'土地(5)-2'!N65</f>
        <v>36533591</v>
      </c>
      <c r="R65" s="3" t="str">
        <f>IF(P65=Q65,"ok","NG")</f>
        <v>ok</v>
      </c>
    </row>
    <row r="66" spans="1:18" s="3" customFormat="1" ht="30" customHeight="1" thickBot="1" x14ac:dyDescent="0.4">
      <c r="A66" s="11" t="s">
        <v>3</v>
      </c>
      <c r="B66" s="10">
        <v>537561</v>
      </c>
      <c r="C66" s="10">
        <v>0</v>
      </c>
      <c r="D66" s="10">
        <v>3647</v>
      </c>
      <c r="E66" s="10">
        <v>46951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1" t="s">
        <v>3</v>
      </c>
      <c r="N66" s="10">
        <v>100530</v>
      </c>
      <c r="O66" s="10">
        <v>100530</v>
      </c>
      <c r="P66" s="10">
        <v>3623357</v>
      </c>
      <c r="Q66" s="3">
        <f>SUM('[1]土地(5)-1'!B66:M66)-'[1]土地(5)-1'!K66+SUM('土地(5)-2'!B66:K66)+'土地(5)-2'!N66</f>
        <v>3623357</v>
      </c>
      <c r="R66" s="3" t="str">
        <f>IF(P66=Q66,"ok","NG")</f>
        <v>ok</v>
      </c>
    </row>
    <row r="67" spans="1:18" s="3" customFormat="1" ht="30" customHeight="1" thickTop="1" thickBot="1" x14ac:dyDescent="0.4">
      <c r="A67" s="9" t="s">
        <v>2</v>
      </c>
      <c r="B67" s="8">
        <f>SUM(B21:B66)</f>
        <v>21358168</v>
      </c>
      <c r="C67" s="8">
        <f>SUM(C21:C66)</f>
        <v>451874</v>
      </c>
      <c r="D67" s="8">
        <f>SUM(D21:D66)</f>
        <v>138240</v>
      </c>
      <c r="E67" s="8">
        <f>SUM(E21:E66)</f>
        <v>1385841</v>
      </c>
      <c r="F67" s="8">
        <f>SUM(F21:F66)</f>
        <v>6885050</v>
      </c>
      <c r="G67" s="8">
        <f>SUM(G21:G66)</f>
        <v>0</v>
      </c>
      <c r="H67" s="8">
        <f>SUM(H21:H66)</f>
        <v>2690469</v>
      </c>
      <c r="I67" s="8">
        <f>SUM(I21:I66)</f>
        <v>0</v>
      </c>
      <c r="J67" s="8">
        <f>SUM(J21:J66)</f>
        <v>0</v>
      </c>
      <c r="K67" s="8">
        <f>SUM(K21:K66)</f>
        <v>0</v>
      </c>
      <c r="L67" s="8">
        <f>SUM(L21:L66)</f>
        <v>0</v>
      </c>
      <c r="M67" s="9" t="s">
        <v>2</v>
      </c>
      <c r="N67" s="8">
        <f>SUM(N21:N66)</f>
        <v>75510731</v>
      </c>
      <c r="O67" s="8">
        <f>SUM(O21:O66)</f>
        <v>85086250</v>
      </c>
      <c r="P67" s="8">
        <f>SUM(P21:P66)</f>
        <v>875941940</v>
      </c>
      <c r="Q67" s="3">
        <f>SUM('[1]土地(5)-1'!B67:M67)-'[1]土地(5)-1'!K67+SUM('土地(5)-2'!B67:K67)+'土地(5)-2'!N67</f>
        <v>875941940</v>
      </c>
      <c r="R67" s="3" t="str">
        <f>IF(P67=Q67,"ok","NG")</f>
        <v>ok</v>
      </c>
    </row>
    <row r="68" spans="1:18" s="3" customFormat="1" ht="30" customHeight="1" thickTop="1" x14ac:dyDescent="0.35">
      <c r="A68" s="7" t="s">
        <v>1</v>
      </c>
      <c r="B68" s="6">
        <f>+B67+B20</f>
        <v>49517870</v>
      </c>
      <c r="C68" s="6">
        <f>+C67+C20</f>
        <v>1689969</v>
      </c>
      <c r="D68" s="6">
        <f>+D67+D20</f>
        <v>241977</v>
      </c>
      <c r="E68" s="6">
        <f>+E67+E20</f>
        <v>3479280</v>
      </c>
      <c r="F68" s="6">
        <f>+F67+F20</f>
        <v>22222191</v>
      </c>
      <c r="G68" s="6">
        <f>+G67+G20</f>
        <v>205862</v>
      </c>
      <c r="H68" s="6">
        <f>+H67+H20</f>
        <v>30578241</v>
      </c>
      <c r="I68" s="6">
        <f>+I67+I20</f>
        <v>0</v>
      </c>
      <c r="J68" s="6">
        <f>+J67+J20</f>
        <v>0</v>
      </c>
      <c r="K68" s="6">
        <f>+K67+K20</f>
        <v>4036980</v>
      </c>
      <c r="L68" s="6">
        <f>+L67+L20</f>
        <v>4036980</v>
      </c>
      <c r="M68" s="7" t="s">
        <v>1</v>
      </c>
      <c r="N68" s="6">
        <f>+N67+N20</f>
        <v>446319213</v>
      </c>
      <c r="O68" s="6">
        <f>+O67+O20</f>
        <v>503362487</v>
      </c>
      <c r="P68" s="6">
        <f>+P67+P20</f>
        <v>6839572156</v>
      </c>
      <c r="Q68" s="3">
        <f>SUM('[1]土地(5)-1'!B68:M68)-'[1]土地(5)-1'!K68+SUM('土地(5)-2'!B68:K68)+'土地(5)-2'!N68</f>
        <v>6839572156</v>
      </c>
      <c r="R68" s="3" t="str">
        <f>IF(P68=Q68,"ok","NG")</f>
        <v>ok</v>
      </c>
    </row>
    <row r="69" spans="1:18" s="3" customFormat="1" ht="23.5" x14ac:dyDescent="0.35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5"/>
      <c r="N69" s="4"/>
      <c r="O69" s="4"/>
      <c r="P69" s="4"/>
    </row>
    <row r="70" spans="1:18" ht="23.5" x14ac:dyDescent="0.35">
      <c r="A70" s="2" t="s">
        <v>0</v>
      </c>
      <c r="M70" s="2" t="str">
        <f>A70</f>
        <v>※　調査基準日：令和７年１月１日</v>
      </c>
    </row>
    <row r="71" spans="1:18" ht="30.75" customHeight="1" x14ac:dyDescent="0.35">
      <c r="A71" s="2"/>
      <c r="M71" s="2"/>
    </row>
  </sheetData>
  <mergeCells count="8">
    <mergeCell ref="N2:P2"/>
    <mergeCell ref="N3:O3"/>
    <mergeCell ref="D3:D6"/>
    <mergeCell ref="E3:E6"/>
    <mergeCell ref="P3:P6"/>
    <mergeCell ref="H4:L4"/>
    <mergeCell ref="H5:H6"/>
    <mergeCell ref="I5:L5"/>
  </mergeCells>
  <phoneticPr fontId="2"/>
  <pageMargins left="0.78740157480314965" right="0.78740157480314965" top="0.78740157480314965" bottom="0" header="0.59055118110236227" footer="0.31496062992125984"/>
  <pageSetup paperSize="9" scale="31" firstPageNumber="222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  <colBreaks count="1" manualBreakCount="1">
    <brk id="12" max="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土地(5)-2</vt:lpstr>
      <vt:lpstr>'土地(5)-2'!Print_Area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2026-03-30T10:16:14Z</dcterms:created>
  <dcterms:modified xsi:type="dcterms:W3CDTF">2026-03-30T10:16:57Z</dcterms:modified>
</cp:coreProperties>
</file>