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31F9A960-A8DD-42CF-8B91-3FAB8A4FC397}" xr6:coauthVersionLast="47" xr6:coauthVersionMax="47" xr10:uidLastSave="{00000000-0000-0000-0000-000000000000}"/>
  <bookViews>
    <workbookView xWindow="28680" yWindow="-120" windowWidth="29040" windowHeight="15720" xr2:uid="{E7385663-9C87-4947-A728-53BBE0085F84}"/>
  </bookViews>
  <sheets>
    <sheet name="家屋(7)" sheetId="1" r:id="rId1"/>
  </sheets>
  <definedNames>
    <definedName name="_xlnm.Print_Area" localSheetId="0">'家屋(7)'!$A$1:$G$70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7" i="1"/>
  <c r="F8" i="1"/>
  <c r="G8" i="1"/>
  <c r="F9" i="1"/>
  <c r="G9" i="1"/>
  <c r="F10" i="1"/>
  <c r="F20" i="1" s="1"/>
  <c r="G10" i="1"/>
  <c r="F11" i="1"/>
  <c r="G11" i="1"/>
  <c r="G20" i="1" s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B20" i="1"/>
  <c r="C20" i="1"/>
  <c r="D20" i="1"/>
  <c r="E20" i="1"/>
  <c r="F21" i="1"/>
  <c r="G21" i="1"/>
  <c r="G67" i="1" s="1"/>
  <c r="F22" i="1"/>
  <c r="F67" i="1" s="1"/>
  <c r="F68" i="1" s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B67" i="1"/>
  <c r="C67" i="1"/>
  <c r="D67" i="1"/>
  <c r="D68" i="1" s="1"/>
  <c r="E67" i="1"/>
  <c r="E68" i="1" s="1"/>
  <c r="B68" i="1"/>
  <c r="C68" i="1"/>
  <c r="G68" i="1" l="1"/>
</calcChain>
</file>

<file path=xl/sharedStrings.xml><?xml version="1.0" encoding="utf-8"?>
<sst xmlns="http://schemas.openxmlformats.org/spreadsheetml/2006/main" count="74" uniqueCount="70">
  <si>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</si>
  <si>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</si>
  <si>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</si>
  <si>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</si>
  <si>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</si>
  <si>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</si>
  <si>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</si>
  <si>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</si>
  <si>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</si>
  <si>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</si>
  <si>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</si>
  <si>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</si>
  <si>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</si>
  <si>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</si>
  <si>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</si>
  <si>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</si>
  <si>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</si>
  <si>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</si>
  <si>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</si>
  <si>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</si>
  <si>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</si>
  <si>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</si>
  <si>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</si>
  <si>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</si>
  <si>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</si>
  <si>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</si>
  <si>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</si>
  <si>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</si>
  <si>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</si>
  <si>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</si>
  <si>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</si>
  <si>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</si>
  <si>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</si>
  <si>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</si>
  <si>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</si>
  <si>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</si>
  <si>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</si>
  <si>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</si>
  <si>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</si>
  <si>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</si>
  <si>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</si>
  <si>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</si>
  <si>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</si>
  <si>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</si>
  <si>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</si>
  <si>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</si>
  <si>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</si>
  <si>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</si>
  <si>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</si>
  <si>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</si>
  <si>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</si>
  <si>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</si>
  <si>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</si>
  <si>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</si>
  <si>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</si>
  <si>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</si>
  <si>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</si>
  <si>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</si>
  <si>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</si>
  <si>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</si>
  <si>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</si>
  <si>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</si>
  <si>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</si>
  <si>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決定価格（千円）</t>
    <rPh sb="0" eb="4">
      <t>ケッテイカカク</t>
    </rPh>
    <rPh sb="5" eb="7">
      <t>センエン</t>
    </rPh>
    <phoneticPr fontId="4"/>
  </si>
  <si>
    <t>床面積（㎡）</t>
    <rPh sb="0" eb="3">
      <t>ユカメンセキ</t>
    </rPh>
    <phoneticPr fontId="4"/>
  </si>
  <si>
    <t>合　　　　　　　　　　　　　　　　計</t>
    <rPh sb="0" eb="1">
      <t>ゴウ</t>
    </rPh>
    <rPh sb="17" eb="18">
      <t>ケイ</t>
    </rPh>
    <phoneticPr fontId="4"/>
  </si>
  <si>
    <t>非　　　　木　　　　造　　　　家　　　　屋</t>
    <rPh sb="0" eb="1">
      <t>ヒ</t>
    </rPh>
    <rPh sb="5" eb="6">
      <t>キ</t>
    </rPh>
    <rPh sb="10" eb="11">
      <t>ヅクリ</t>
    </rPh>
    <rPh sb="15" eb="16">
      <t>イエ</t>
    </rPh>
    <rPh sb="20" eb="21">
      <t>ヤ</t>
    </rPh>
    <phoneticPr fontId="4"/>
  </si>
  <si>
    <t>木　　　　　造　　　　　家　　　　　屋</t>
    <rPh sb="0" eb="1">
      <t>キ</t>
    </rPh>
    <rPh sb="6" eb="7">
      <t>ヅクリ</t>
    </rPh>
    <rPh sb="12" eb="13">
      <t>イエ</t>
    </rPh>
    <rPh sb="18" eb="19">
      <t>ヤ</t>
    </rPh>
    <phoneticPr fontId="4"/>
  </si>
  <si>
    <t>市町村名</t>
  </si>
  <si>
    <t>（７）新増分家屋の決定価格等について</t>
    <rPh sb="3" eb="4">
      <t>シン</t>
    </rPh>
    <rPh sb="4" eb="5">
      <t>ゾウ</t>
    </rPh>
    <rPh sb="5" eb="6">
      <t>ブン</t>
    </rPh>
    <rPh sb="6" eb="8">
      <t>カオク</t>
    </rPh>
    <rPh sb="9" eb="13">
      <t>ケッテイカカク</t>
    </rPh>
    <rPh sb="13" eb="14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</si>
</sst>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8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45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/>
    </xf>
    <xf numFmtId="177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/>
    </xf>
    <xf numFmtId="177" fontId="3" fillId="0" borderId="2" xfId="2" applyNumberFormat="1" applyFont="1" applyBorder="1" applyAlignment="1">
      <alignment horizontal="center" vertical="center"/>
    </xf>
    <xf numFmtId="38" fontId="3" fillId="0" borderId="3" xfId="1" quotePrefix="1" applyFont="1" applyBorder="1"/>
    <xf numFmtId="38" fontId="3" fillId="0" borderId="3" xfId="1" quotePrefix="1" applyFont="1" applyFill="1" applyBorder="1"/>
    <xf numFmtId="0" fontId="3" fillId="0" borderId="3" xfId="0" applyFont="1" applyBorder="1" applyAlignment="1">
      <alignment horizontal="left"/>
    </xf>
    <xf numFmtId="176" fontId="3" fillId="0" borderId="4" xfId="2" applyNumberFormat="1" applyFont="1" applyBorder="1"/>
    <xf numFmtId="38" fontId="3" fillId="0" borderId="1" xfId="1" quotePrefix="1" applyFont="1" applyBorder="1"/>
    <xf numFmtId="38" fontId="3" fillId="0" borderId="1" xfId="1" quotePrefix="1" applyFont="1" applyFill="1" applyBorder="1"/>
    <xf numFmtId="0" fontId="3" fillId="0" borderId="1" xfId="0" applyFont="1" applyBorder="1" applyAlignment="1">
      <alignment horizontal="left"/>
    </xf>
    <xf numFmtId="38" fontId="3" fillId="0" borderId="5" xfId="1" quotePrefix="1" applyFont="1" applyBorder="1"/>
    <xf numFmtId="38" fontId="3" fillId="0" borderId="5" xfId="1" quotePrefix="1" applyFont="1" applyFill="1" applyBorder="1"/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38" fontId="3" fillId="0" borderId="6" xfId="1" quotePrefix="1" applyFont="1" applyBorder="1"/>
    <xf numFmtId="38" fontId="3" fillId="0" borderId="6" xfId="1" quotePrefix="1" applyFont="1" applyFill="1" applyBorder="1"/>
    <xf numFmtId="0" fontId="3" fillId="0" borderId="6" xfId="0" applyFont="1" applyBorder="1" applyAlignment="1">
      <alignment horizontal="left"/>
    </xf>
    <xf numFmtId="38" fontId="3" fillId="0" borderId="2" xfId="1" quotePrefix="1" applyFont="1" applyBorder="1" applyAlignment="1">
      <alignment wrapText="1"/>
    </xf>
    <xf numFmtId="38" fontId="3" fillId="0" borderId="2" xfId="1" quotePrefix="1" applyFont="1" applyFill="1" applyBorder="1" applyAlignment="1">
      <alignment wrapText="1"/>
    </xf>
    <xf numFmtId="176" fontId="3" fillId="0" borderId="2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8" fontId="3" fillId="0" borderId="7" xfId="1" quotePrefix="1" applyFont="1" applyBorder="1"/>
    <xf numFmtId="38" fontId="3" fillId="0" borderId="7" xfId="1" quotePrefix="1" applyFont="1" applyFill="1" applyBorder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3" fontId="6" fillId="0" borderId="0" xfId="2" applyFont="1"/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6" fillId="0" borderId="9" xfId="2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0" fontId="6" fillId="0" borderId="14" xfId="0" applyFont="1" applyBorder="1" applyAlignment="1">
      <alignment horizontal="centerContinuous" vertical="center"/>
    </xf>
    <xf numFmtId="3" fontId="6" fillId="0" borderId="15" xfId="2" applyFont="1" applyBorder="1" applyAlignment="1">
      <alignment horizontal="center" vertical="center" wrapText="1"/>
    </xf>
    <xf numFmtId="3" fontId="7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C0FDB5A0-1AAA-4AF6-B027-F06C4BB024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057C9-B179-4D04-B467-3D299FFB551C}">
  <sheetPr>
    <pageSetUpPr autoPageBreaks="0"/>
  </sheetPr>
  <dimension ref="A1:IQ70"/>
  <sheetViews>
    <sheetView tabSelected="1" showOutlineSymbols="0" view="pageBreakPreview" topLeftCell="A20" zoomScale="50" zoomScaleNormal="50" zoomScaleSheetLayoutView="50" workbookViewId="0"/>
  </sheetViews>
  <sheetFormatPr defaultColWidth="24.81640625" defaultRowHeight="14" x14ac:dyDescent="0.2"/>
  <cols>
    <col min="1" max="1" width="20.6328125" style="1" customWidth="1"/>
    <col min="2" max="7" width="37.6328125" style="1" customWidth="1"/>
    <col min="8" max="16384" width="24.81640625" style="1"/>
  </cols>
  <sheetData>
    <row r="1" spans="1:251" ht="25.5" x14ac:dyDescent="0.35">
      <c r="A1" s="44" t="s">
        <v>69</v>
      </c>
      <c r="F1" s="2"/>
    </row>
    <row r="2" spans="1:251" ht="21" customHeight="1" x14ac:dyDescent="0.3">
      <c r="A2" s="43" t="s">
        <v>68</v>
      </c>
      <c r="B2" s="42" t="s">
        <v>67</v>
      </c>
      <c r="C2" s="40"/>
      <c r="D2" s="42" t="s">
        <v>66</v>
      </c>
      <c r="E2" s="40"/>
      <c r="F2" s="41" t="s">
        <v>65</v>
      </c>
      <c r="G2" s="40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</row>
    <row r="3" spans="1:251" ht="21" customHeight="1" x14ac:dyDescent="0.3">
      <c r="A3" s="36"/>
      <c r="B3" s="37" t="s">
        <v>64</v>
      </c>
      <c r="C3" s="39" t="s">
        <v>63</v>
      </c>
      <c r="D3" s="37" t="s">
        <v>64</v>
      </c>
      <c r="E3" s="37" t="s">
        <v>63</v>
      </c>
      <c r="F3" s="38" t="s">
        <v>64</v>
      </c>
      <c r="G3" s="37" t="s">
        <v>63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</row>
    <row r="4" spans="1:251" ht="21" customHeight="1" x14ac:dyDescent="0.3">
      <c r="A4" s="36"/>
      <c r="B4" s="33"/>
      <c r="C4" s="35"/>
      <c r="D4" s="33"/>
      <c r="E4" s="33"/>
      <c r="F4" s="34"/>
      <c r="G4" s="33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</row>
    <row r="5" spans="1:251" ht="21" customHeight="1" x14ac:dyDescent="0.3">
      <c r="A5" s="36"/>
      <c r="B5" s="33"/>
      <c r="C5" s="35"/>
      <c r="D5" s="33"/>
      <c r="E5" s="33"/>
      <c r="F5" s="34"/>
      <c r="G5" s="33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</row>
    <row r="6" spans="1:251" ht="21" customHeight="1" x14ac:dyDescent="0.3">
      <c r="A6" s="36"/>
      <c r="B6" s="33"/>
      <c r="C6" s="35"/>
      <c r="D6" s="33"/>
      <c r="E6" s="33"/>
      <c r="F6" s="34"/>
      <c r="G6" s="33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</row>
    <row r="7" spans="1:251" s="3" customFormat="1" ht="30" customHeight="1" x14ac:dyDescent="0.35">
      <c r="A7" s="31" t="s">
        <v>62</v>
      </c>
      <c r="B7" s="29">
        <v>102196</v>
      </c>
      <c r="C7" s="29">
        <v>7704129</v>
      </c>
      <c r="D7" s="29">
        <v>36055</v>
      </c>
      <c r="E7" s="29">
        <v>3798341</v>
      </c>
      <c r="F7" s="28">
        <f>B7+D7</f>
        <v>138251</v>
      </c>
      <c r="G7" s="28">
        <f>C7+E7</f>
        <v>11502470</v>
      </c>
    </row>
    <row r="8" spans="1:251" s="3" customFormat="1" ht="30" customHeight="1" x14ac:dyDescent="0.35">
      <c r="A8" s="20" t="s">
        <v>61</v>
      </c>
      <c r="B8" s="18">
        <v>37609</v>
      </c>
      <c r="C8" s="18">
        <v>2583004</v>
      </c>
      <c r="D8" s="18">
        <v>19114</v>
      </c>
      <c r="E8" s="18">
        <v>1839862</v>
      </c>
      <c r="F8" s="17">
        <f>B8+D8</f>
        <v>56723</v>
      </c>
      <c r="G8" s="17">
        <f>C8+E8</f>
        <v>4422866</v>
      </c>
    </row>
    <row r="9" spans="1:251" s="3" customFormat="1" ht="30" customHeight="1" x14ac:dyDescent="0.35">
      <c r="A9" s="19" t="s">
        <v>60</v>
      </c>
      <c r="B9" s="18">
        <v>107938</v>
      </c>
      <c r="C9" s="18">
        <v>7908377</v>
      </c>
      <c r="D9" s="18">
        <v>108544</v>
      </c>
      <c r="E9" s="18">
        <v>11903729</v>
      </c>
      <c r="F9" s="17">
        <f>B9+D9</f>
        <v>216482</v>
      </c>
      <c r="G9" s="17">
        <f>C9+E9</f>
        <v>19812106</v>
      </c>
    </row>
    <row r="10" spans="1:251" s="3" customFormat="1" ht="30" customHeight="1" x14ac:dyDescent="0.35">
      <c r="A10" s="19" t="s">
        <v>59</v>
      </c>
      <c r="B10" s="18">
        <v>118707</v>
      </c>
      <c r="C10" s="18">
        <v>9958046</v>
      </c>
      <c r="D10" s="18">
        <v>72659</v>
      </c>
      <c r="E10" s="18">
        <v>7363920</v>
      </c>
      <c r="F10" s="17">
        <f>B10+D10</f>
        <v>191366</v>
      </c>
      <c r="G10" s="17">
        <f>C10+E10</f>
        <v>17321966</v>
      </c>
    </row>
    <row r="11" spans="1:251" s="3" customFormat="1" ht="30" customHeight="1" x14ac:dyDescent="0.35">
      <c r="A11" s="27" t="s">
        <v>58</v>
      </c>
      <c r="B11" s="15">
        <v>21418</v>
      </c>
      <c r="C11" s="15">
        <v>1670589</v>
      </c>
      <c r="D11" s="15">
        <v>52084</v>
      </c>
      <c r="E11" s="15">
        <v>5757346</v>
      </c>
      <c r="F11" s="14">
        <f>B11+D11</f>
        <v>73502</v>
      </c>
      <c r="G11" s="14">
        <f>C11+E11</f>
        <v>7427935</v>
      </c>
    </row>
    <row r="12" spans="1:251" s="3" customFormat="1" ht="30" customHeight="1" x14ac:dyDescent="0.35">
      <c r="A12" s="30" t="s">
        <v>57</v>
      </c>
      <c r="B12" s="29">
        <v>25705</v>
      </c>
      <c r="C12" s="29">
        <v>1959283</v>
      </c>
      <c r="D12" s="29">
        <v>7703</v>
      </c>
      <c r="E12" s="29">
        <v>701129</v>
      </c>
      <c r="F12" s="28">
        <f>B12+D12</f>
        <v>33408</v>
      </c>
      <c r="G12" s="28">
        <f>C12+E12</f>
        <v>2660412</v>
      </c>
    </row>
    <row r="13" spans="1:251" s="3" customFormat="1" ht="30" customHeight="1" x14ac:dyDescent="0.35">
      <c r="A13" s="19" t="s">
        <v>56</v>
      </c>
      <c r="B13" s="18">
        <v>13075</v>
      </c>
      <c r="C13" s="18">
        <v>888657</v>
      </c>
      <c r="D13" s="18">
        <v>1714</v>
      </c>
      <c r="E13" s="18">
        <v>114292</v>
      </c>
      <c r="F13" s="17">
        <f>B13+D13</f>
        <v>14789</v>
      </c>
      <c r="G13" s="17">
        <f>C13+E13</f>
        <v>1002949</v>
      </c>
    </row>
    <row r="14" spans="1:251" s="3" customFormat="1" ht="30" customHeight="1" x14ac:dyDescent="0.35">
      <c r="A14" s="19" t="s">
        <v>55</v>
      </c>
      <c r="B14" s="18">
        <v>16376</v>
      </c>
      <c r="C14" s="18">
        <v>1362538</v>
      </c>
      <c r="D14" s="18">
        <v>8256</v>
      </c>
      <c r="E14" s="18">
        <v>987606</v>
      </c>
      <c r="F14" s="17">
        <f>B14+D14</f>
        <v>24632</v>
      </c>
      <c r="G14" s="17">
        <f>C14+E14</f>
        <v>2350144</v>
      </c>
    </row>
    <row r="15" spans="1:251" s="3" customFormat="1" ht="30" customHeight="1" x14ac:dyDescent="0.35">
      <c r="A15" s="20" t="s">
        <v>54</v>
      </c>
      <c r="B15" s="18">
        <v>19879</v>
      </c>
      <c r="C15" s="18">
        <v>1448949</v>
      </c>
      <c r="D15" s="18">
        <v>10913</v>
      </c>
      <c r="E15" s="18">
        <v>808342</v>
      </c>
      <c r="F15" s="17">
        <f>B15+D15</f>
        <v>30792</v>
      </c>
      <c r="G15" s="17">
        <f>C15+E15</f>
        <v>2257291</v>
      </c>
    </row>
    <row r="16" spans="1:251" s="3" customFormat="1" ht="30" customHeight="1" x14ac:dyDescent="0.35">
      <c r="A16" s="27" t="s">
        <v>53</v>
      </c>
      <c r="B16" s="15">
        <v>8680</v>
      </c>
      <c r="C16" s="15">
        <v>617177</v>
      </c>
      <c r="D16" s="15">
        <v>1218</v>
      </c>
      <c r="E16" s="15">
        <v>123914</v>
      </c>
      <c r="F16" s="14">
        <f>B16+D16</f>
        <v>9898</v>
      </c>
      <c r="G16" s="14">
        <f>C16+E16</f>
        <v>741091</v>
      </c>
    </row>
    <row r="17" spans="1:7" s="3" customFormat="1" ht="30" customHeight="1" x14ac:dyDescent="0.35">
      <c r="A17" s="20" t="s">
        <v>52</v>
      </c>
      <c r="B17" s="18">
        <v>25518</v>
      </c>
      <c r="C17" s="18">
        <v>1874820</v>
      </c>
      <c r="D17" s="18">
        <v>13372</v>
      </c>
      <c r="E17" s="18">
        <v>1059533</v>
      </c>
      <c r="F17" s="17">
        <f>B17+D17</f>
        <v>38890</v>
      </c>
      <c r="G17" s="17">
        <f>C17+E17</f>
        <v>2934353</v>
      </c>
    </row>
    <row r="18" spans="1:7" s="3" customFormat="1" ht="30" customHeight="1" x14ac:dyDescent="0.35">
      <c r="A18" s="20" t="s">
        <v>51</v>
      </c>
      <c r="B18" s="18">
        <v>23231</v>
      </c>
      <c r="C18" s="18">
        <v>1965743</v>
      </c>
      <c r="D18" s="18">
        <v>34699</v>
      </c>
      <c r="E18" s="18">
        <v>2707175</v>
      </c>
      <c r="F18" s="17">
        <f>B18+D18</f>
        <v>57930</v>
      </c>
      <c r="G18" s="17">
        <f>C18+E18</f>
        <v>4672918</v>
      </c>
    </row>
    <row r="19" spans="1:7" s="3" customFormat="1" ht="30" customHeight="1" thickBot="1" x14ac:dyDescent="0.4">
      <c r="A19" s="20" t="s">
        <v>50</v>
      </c>
      <c r="B19" s="18">
        <v>18653</v>
      </c>
      <c r="C19" s="18">
        <v>1561133</v>
      </c>
      <c r="D19" s="18">
        <v>8512</v>
      </c>
      <c r="E19" s="18">
        <v>864897</v>
      </c>
      <c r="F19" s="17">
        <f>B19+D19</f>
        <v>27165</v>
      </c>
      <c r="G19" s="17">
        <f>C19+E19</f>
        <v>2426030</v>
      </c>
    </row>
    <row r="20" spans="1:7" s="3" customFormat="1" ht="30" customHeight="1" thickTop="1" thickBot="1" x14ac:dyDescent="0.4">
      <c r="A20" s="26" t="s">
        <v>49</v>
      </c>
      <c r="B20" s="25">
        <f>SUM(B7:B19)</f>
        <v>538985</v>
      </c>
      <c r="C20" s="25">
        <f>SUM(C7:C19)</f>
        <v>41502445</v>
      </c>
      <c r="D20" s="25">
        <f>SUM(D7:D19)</f>
        <v>374843</v>
      </c>
      <c r="E20" s="25">
        <f>SUM(E7:E19)</f>
        <v>38030086</v>
      </c>
      <c r="F20" s="24">
        <f>SUM(F7:F19)</f>
        <v>913828</v>
      </c>
      <c r="G20" s="24">
        <f>SUM(G7:G19)</f>
        <v>79532531</v>
      </c>
    </row>
    <row r="21" spans="1:7" s="3" customFormat="1" ht="30" customHeight="1" thickTop="1" x14ac:dyDescent="0.35">
      <c r="A21" s="23" t="s">
        <v>48</v>
      </c>
      <c r="B21" s="22">
        <v>5456</v>
      </c>
      <c r="C21" s="22">
        <v>424726</v>
      </c>
      <c r="D21" s="22">
        <v>2573</v>
      </c>
      <c r="E21" s="22">
        <v>211821</v>
      </c>
      <c r="F21" s="21">
        <f>B21+D21</f>
        <v>8029</v>
      </c>
      <c r="G21" s="21">
        <f>C21+E21</f>
        <v>636547</v>
      </c>
    </row>
    <row r="22" spans="1:7" s="3" customFormat="1" ht="30" customHeight="1" x14ac:dyDescent="0.35">
      <c r="A22" s="19" t="s">
        <v>47</v>
      </c>
      <c r="B22" s="18">
        <v>3655</v>
      </c>
      <c r="C22" s="18">
        <v>292432</v>
      </c>
      <c r="D22" s="18">
        <v>636</v>
      </c>
      <c r="E22" s="18">
        <v>55305</v>
      </c>
      <c r="F22" s="17">
        <f>B22+D22</f>
        <v>4291</v>
      </c>
      <c r="G22" s="17">
        <f>C22+E22</f>
        <v>347737</v>
      </c>
    </row>
    <row r="23" spans="1:7" s="3" customFormat="1" ht="30" customHeight="1" x14ac:dyDescent="0.35">
      <c r="A23" s="19" t="s">
        <v>46</v>
      </c>
      <c r="B23" s="18">
        <v>1305</v>
      </c>
      <c r="C23" s="18">
        <v>97968</v>
      </c>
      <c r="D23" s="18">
        <v>36</v>
      </c>
      <c r="E23" s="18">
        <v>1248</v>
      </c>
      <c r="F23" s="17">
        <f>B23+D23</f>
        <v>1341</v>
      </c>
      <c r="G23" s="17">
        <f>C23+E23</f>
        <v>99216</v>
      </c>
    </row>
    <row r="24" spans="1:7" s="3" customFormat="1" ht="30" customHeight="1" x14ac:dyDescent="0.35">
      <c r="A24" s="19" t="s">
        <v>45</v>
      </c>
      <c r="B24" s="18">
        <v>6467</v>
      </c>
      <c r="C24" s="18">
        <v>493085</v>
      </c>
      <c r="D24" s="18">
        <v>1864</v>
      </c>
      <c r="E24" s="18">
        <v>242703</v>
      </c>
      <c r="F24" s="17">
        <f>B24+D24</f>
        <v>8331</v>
      </c>
      <c r="G24" s="17">
        <f>C24+E24</f>
        <v>735788</v>
      </c>
    </row>
    <row r="25" spans="1:7" s="13" customFormat="1" ht="30" customHeight="1" x14ac:dyDescent="0.35">
      <c r="A25" s="16" t="s">
        <v>44</v>
      </c>
      <c r="B25" s="15">
        <v>7892</v>
      </c>
      <c r="C25" s="15">
        <v>635237</v>
      </c>
      <c r="D25" s="15">
        <v>6550</v>
      </c>
      <c r="E25" s="15">
        <v>676056</v>
      </c>
      <c r="F25" s="14">
        <f>B25+D25</f>
        <v>14442</v>
      </c>
      <c r="G25" s="14">
        <f>C25+E25</f>
        <v>1311293</v>
      </c>
    </row>
    <row r="26" spans="1:7" s="3" customFormat="1" ht="30" customHeight="1" x14ac:dyDescent="0.35">
      <c r="A26" s="19" t="s">
        <v>43</v>
      </c>
      <c r="B26" s="18">
        <v>3225</v>
      </c>
      <c r="C26" s="18">
        <v>255498</v>
      </c>
      <c r="D26" s="18">
        <v>258</v>
      </c>
      <c r="E26" s="18">
        <v>26777</v>
      </c>
      <c r="F26" s="17">
        <f>B26+D26</f>
        <v>3483</v>
      </c>
      <c r="G26" s="17">
        <f>C26+E26</f>
        <v>282275</v>
      </c>
    </row>
    <row r="27" spans="1:7" s="3" customFormat="1" ht="30" customHeight="1" x14ac:dyDescent="0.35">
      <c r="A27" s="19" t="s">
        <v>42</v>
      </c>
      <c r="B27" s="18">
        <v>487</v>
      </c>
      <c r="C27" s="18">
        <v>29862</v>
      </c>
      <c r="D27" s="18">
        <v>125</v>
      </c>
      <c r="E27" s="18">
        <v>10551</v>
      </c>
      <c r="F27" s="17">
        <f>B27+D27</f>
        <v>612</v>
      </c>
      <c r="G27" s="17">
        <f>C27+E27</f>
        <v>40413</v>
      </c>
    </row>
    <row r="28" spans="1:7" s="3" customFormat="1" ht="30" customHeight="1" x14ac:dyDescent="0.35">
      <c r="A28" s="19" t="s">
        <v>41</v>
      </c>
      <c r="B28" s="18">
        <v>0</v>
      </c>
      <c r="C28" s="18">
        <v>0</v>
      </c>
      <c r="D28" s="18">
        <v>0</v>
      </c>
      <c r="E28" s="18">
        <v>0</v>
      </c>
      <c r="F28" s="17">
        <f>B28+D28</f>
        <v>0</v>
      </c>
      <c r="G28" s="17">
        <f>C28+E28</f>
        <v>0</v>
      </c>
    </row>
    <row r="29" spans="1:7" s="3" customFormat="1" ht="30" customHeight="1" x14ac:dyDescent="0.35">
      <c r="A29" s="19" t="s">
        <v>40</v>
      </c>
      <c r="B29" s="18">
        <v>643</v>
      </c>
      <c r="C29" s="18">
        <v>33530</v>
      </c>
      <c r="D29" s="18">
        <v>0</v>
      </c>
      <c r="E29" s="18">
        <v>0</v>
      </c>
      <c r="F29" s="17">
        <f>B29+D29</f>
        <v>643</v>
      </c>
      <c r="G29" s="17">
        <f>C29+E29</f>
        <v>33530</v>
      </c>
    </row>
    <row r="30" spans="1:7" s="13" customFormat="1" ht="30" customHeight="1" x14ac:dyDescent="0.35">
      <c r="A30" s="16" t="s">
        <v>39</v>
      </c>
      <c r="B30" s="15">
        <v>3178</v>
      </c>
      <c r="C30" s="15">
        <v>189668</v>
      </c>
      <c r="D30" s="15">
        <v>1252</v>
      </c>
      <c r="E30" s="15">
        <v>128428</v>
      </c>
      <c r="F30" s="14">
        <f>B30+D30</f>
        <v>4430</v>
      </c>
      <c r="G30" s="14">
        <f>C30+E30</f>
        <v>318096</v>
      </c>
    </row>
    <row r="31" spans="1:7" s="3" customFormat="1" ht="30" customHeight="1" x14ac:dyDescent="0.35">
      <c r="A31" s="19" t="s">
        <v>38</v>
      </c>
      <c r="B31" s="18">
        <v>7</v>
      </c>
      <c r="C31" s="18">
        <v>658</v>
      </c>
      <c r="D31" s="18">
        <v>0</v>
      </c>
      <c r="E31" s="18">
        <v>0</v>
      </c>
      <c r="F31" s="17">
        <f>B31+D31</f>
        <v>7</v>
      </c>
      <c r="G31" s="17">
        <f>C31+E31</f>
        <v>658</v>
      </c>
    </row>
    <row r="32" spans="1:7" s="3" customFormat="1" ht="30" customHeight="1" x14ac:dyDescent="0.35">
      <c r="A32" s="19" t="s">
        <v>37</v>
      </c>
      <c r="B32" s="18">
        <v>1003</v>
      </c>
      <c r="C32" s="18">
        <v>52496</v>
      </c>
      <c r="D32" s="18">
        <v>615</v>
      </c>
      <c r="E32" s="18">
        <v>62167</v>
      </c>
      <c r="F32" s="17">
        <f>B32+D32</f>
        <v>1618</v>
      </c>
      <c r="G32" s="17">
        <f>C32+E32</f>
        <v>114663</v>
      </c>
    </row>
    <row r="33" spans="1:7" s="3" customFormat="1" ht="30" customHeight="1" x14ac:dyDescent="0.35">
      <c r="A33" s="19" t="s">
        <v>36</v>
      </c>
      <c r="B33" s="18">
        <v>630</v>
      </c>
      <c r="C33" s="18">
        <v>41059</v>
      </c>
      <c r="D33" s="18">
        <v>701</v>
      </c>
      <c r="E33" s="18">
        <v>55132</v>
      </c>
      <c r="F33" s="17">
        <f>B33+D33</f>
        <v>1331</v>
      </c>
      <c r="G33" s="17">
        <f>C33+E33</f>
        <v>96191</v>
      </c>
    </row>
    <row r="34" spans="1:7" s="3" customFormat="1" ht="30" customHeight="1" x14ac:dyDescent="0.35">
      <c r="A34" s="19" t="s">
        <v>35</v>
      </c>
      <c r="B34" s="18">
        <v>2414</v>
      </c>
      <c r="C34" s="18">
        <v>144783</v>
      </c>
      <c r="D34" s="18">
        <v>2045</v>
      </c>
      <c r="E34" s="18">
        <v>152488</v>
      </c>
      <c r="F34" s="17">
        <f>B34+D34</f>
        <v>4459</v>
      </c>
      <c r="G34" s="17">
        <f>C34+E34</f>
        <v>297271</v>
      </c>
    </row>
    <row r="35" spans="1:7" s="13" customFormat="1" ht="30" customHeight="1" x14ac:dyDescent="0.35">
      <c r="A35" s="16" t="s">
        <v>34</v>
      </c>
      <c r="B35" s="15">
        <v>3484</v>
      </c>
      <c r="C35" s="15">
        <v>212299</v>
      </c>
      <c r="D35" s="15">
        <v>5432</v>
      </c>
      <c r="E35" s="15">
        <v>600292</v>
      </c>
      <c r="F35" s="14">
        <f>B35+D35</f>
        <v>8916</v>
      </c>
      <c r="G35" s="14">
        <f>C35+E35</f>
        <v>812591</v>
      </c>
    </row>
    <row r="36" spans="1:7" s="3" customFormat="1" ht="30" customHeight="1" x14ac:dyDescent="0.35">
      <c r="A36" s="19" t="s">
        <v>33</v>
      </c>
      <c r="B36" s="18">
        <v>1364</v>
      </c>
      <c r="C36" s="18">
        <v>101563</v>
      </c>
      <c r="D36" s="18">
        <v>15</v>
      </c>
      <c r="E36" s="18">
        <v>971</v>
      </c>
      <c r="F36" s="17">
        <f>B36+D36</f>
        <v>1379</v>
      </c>
      <c r="G36" s="17">
        <f>C36+E36</f>
        <v>102534</v>
      </c>
    </row>
    <row r="37" spans="1:7" s="3" customFormat="1" ht="30" customHeight="1" x14ac:dyDescent="0.35">
      <c r="A37" s="19" t="s">
        <v>32</v>
      </c>
      <c r="B37" s="18">
        <v>331</v>
      </c>
      <c r="C37" s="18">
        <v>17794</v>
      </c>
      <c r="D37" s="18">
        <v>6</v>
      </c>
      <c r="E37" s="18">
        <v>1759</v>
      </c>
      <c r="F37" s="17">
        <f>B37+D37</f>
        <v>337</v>
      </c>
      <c r="G37" s="17">
        <f>C37+E37</f>
        <v>19553</v>
      </c>
    </row>
    <row r="38" spans="1:7" s="3" customFormat="1" ht="30" customHeight="1" x14ac:dyDescent="0.35">
      <c r="A38" s="19" t="s">
        <v>31</v>
      </c>
      <c r="B38" s="18">
        <v>0</v>
      </c>
      <c r="C38" s="18">
        <v>0</v>
      </c>
      <c r="D38" s="18">
        <v>0</v>
      </c>
      <c r="E38" s="18">
        <v>0</v>
      </c>
      <c r="F38" s="17">
        <f>B38+D38</f>
        <v>0</v>
      </c>
      <c r="G38" s="17">
        <f>C38+E38</f>
        <v>0</v>
      </c>
    </row>
    <row r="39" spans="1:7" s="3" customFormat="1" ht="30" customHeight="1" x14ac:dyDescent="0.35">
      <c r="A39" s="19" t="s">
        <v>30</v>
      </c>
      <c r="B39" s="18">
        <v>190</v>
      </c>
      <c r="C39" s="18">
        <v>6475</v>
      </c>
      <c r="D39" s="18">
        <v>0</v>
      </c>
      <c r="E39" s="18">
        <v>0</v>
      </c>
      <c r="F39" s="17">
        <f>B39+D39</f>
        <v>190</v>
      </c>
      <c r="G39" s="17">
        <f>C39+E39</f>
        <v>6475</v>
      </c>
    </row>
    <row r="40" spans="1:7" s="13" customFormat="1" ht="30" customHeight="1" x14ac:dyDescent="0.35">
      <c r="A40" s="16" t="s">
        <v>29</v>
      </c>
      <c r="B40" s="15">
        <v>454</v>
      </c>
      <c r="C40" s="15">
        <v>29350</v>
      </c>
      <c r="D40" s="15">
        <v>42</v>
      </c>
      <c r="E40" s="15">
        <v>2896</v>
      </c>
      <c r="F40" s="14">
        <f>B40+D40</f>
        <v>496</v>
      </c>
      <c r="G40" s="14">
        <f>C40+E40</f>
        <v>32246</v>
      </c>
    </row>
    <row r="41" spans="1:7" s="3" customFormat="1" ht="30" customHeight="1" x14ac:dyDescent="0.35">
      <c r="A41" s="20" t="s">
        <v>28</v>
      </c>
      <c r="B41" s="18">
        <v>7027</v>
      </c>
      <c r="C41" s="18">
        <v>455716</v>
      </c>
      <c r="D41" s="18">
        <v>481</v>
      </c>
      <c r="E41" s="18">
        <v>18474</v>
      </c>
      <c r="F41" s="17">
        <f>B41+D41</f>
        <v>7508</v>
      </c>
      <c r="G41" s="17">
        <f>C41+E41</f>
        <v>474190</v>
      </c>
    </row>
    <row r="42" spans="1:7" s="3" customFormat="1" ht="30" customHeight="1" x14ac:dyDescent="0.35">
      <c r="A42" s="19" t="s">
        <v>27</v>
      </c>
      <c r="B42" s="18">
        <v>11617</v>
      </c>
      <c r="C42" s="18">
        <v>872044</v>
      </c>
      <c r="D42" s="18">
        <v>4433</v>
      </c>
      <c r="E42" s="18">
        <v>458382</v>
      </c>
      <c r="F42" s="17">
        <f>B42+D42</f>
        <v>16050</v>
      </c>
      <c r="G42" s="17">
        <f>C42+E42</f>
        <v>1330426</v>
      </c>
    </row>
    <row r="43" spans="1:7" s="3" customFormat="1" ht="30" customHeight="1" x14ac:dyDescent="0.35">
      <c r="A43" s="19" t="s">
        <v>26</v>
      </c>
      <c r="B43" s="18">
        <v>2415</v>
      </c>
      <c r="C43" s="18">
        <v>188080</v>
      </c>
      <c r="D43" s="18">
        <v>7967</v>
      </c>
      <c r="E43" s="18">
        <v>397003</v>
      </c>
      <c r="F43" s="17">
        <f>B43+D43</f>
        <v>10382</v>
      </c>
      <c r="G43" s="17">
        <f>C43+E43</f>
        <v>585083</v>
      </c>
    </row>
    <row r="44" spans="1:7" s="3" customFormat="1" ht="30" customHeight="1" x14ac:dyDescent="0.35">
      <c r="A44" s="19" t="s">
        <v>25</v>
      </c>
      <c r="B44" s="18">
        <v>2245</v>
      </c>
      <c r="C44" s="18">
        <v>166977</v>
      </c>
      <c r="D44" s="18">
        <v>851</v>
      </c>
      <c r="E44" s="18">
        <v>43564</v>
      </c>
      <c r="F44" s="17">
        <f>B44+D44</f>
        <v>3096</v>
      </c>
      <c r="G44" s="17">
        <f>C44+E44</f>
        <v>210541</v>
      </c>
    </row>
    <row r="45" spans="1:7" s="13" customFormat="1" ht="30" customHeight="1" x14ac:dyDescent="0.35">
      <c r="A45" s="16" t="s">
        <v>24</v>
      </c>
      <c r="B45" s="15">
        <v>10128</v>
      </c>
      <c r="C45" s="15">
        <v>767357</v>
      </c>
      <c r="D45" s="15">
        <v>9309</v>
      </c>
      <c r="E45" s="15">
        <v>689947</v>
      </c>
      <c r="F45" s="14">
        <f>B45+D45</f>
        <v>19437</v>
      </c>
      <c r="G45" s="14">
        <f>C45+E45</f>
        <v>1457304</v>
      </c>
    </row>
    <row r="46" spans="1:7" s="3" customFormat="1" ht="30" customHeight="1" x14ac:dyDescent="0.35">
      <c r="A46" s="19" t="s">
        <v>23</v>
      </c>
      <c r="B46" s="18">
        <v>3273</v>
      </c>
      <c r="C46" s="18">
        <v>245873</v>
      </c>
      <c r="D46" s="18">
        <v>2578</v>
      </c>
      <c r="E46" s="18">
        <v>252581</v>
      </c>
      <c r="F46" s="17">
        <f>B46+D46</f>
        <v>5851</v>
      </c>
      <c r="G46" s="17">
        <f>C46+E46</f>
        <v>498454</v>
      </c>
    </row>
    <row r="47" spans="1:7" s="3" customFormat="1" ht="30" customHeight="1" x14ac:dyDescent="0.35">
      <c r="A47" s="19" t="s">
        <v>22</v>
      </c>
      <c r="B47" s="18">
        <v>6062</v>
      </c>
      <c r="C47" s="18">
        <v>229120</v>
      </c>
      <c r="D47" s="18">
        <v>172</v>
      </c>
      <c r="E47" s="18">
        <v>7706</v>
      </c>
      <c r="F47" s="17">
        <f>B47+D47</f>
        <v>6234</v>
      </c>
      <c r="G47" s="17">
        <f>C47+E47</f>
        <v>236826</v>
      </c>
    </row>
    <row r="48" spans="1:7" s="3" customFormat="1" ht="30" customHeight="1" x14ac:dyDescent="0.35">
      <c r="A48" s="19" t="s">
        <v>21</v>
      </c>
      <c r="B48" s="18">
        <v>2861</v>
      </c>
      <c r="C48" s="18">
        <v>225714</v>
      </c>
      <c r="D48" s="18">
        <v>2896</v>
      </c>
      <c r="E48" s="18">
        <v>95844</v>
      </c>
      <c r="F48" s="17">
        <f>B48+D48</f>
        <v>5757</v>
      </c>
      <c r="G48" s="17">
        <f>C48+E48</f>
        <v>321558</v>
      </c>
    </row>
    <row r="49" spans="1:7" s="3" customFormat="1" ht="30" customHeight="1" x14ac:dyDescent="0.35">
      <c r="A49" s="19" t="s">
        <v>20</v>
      </c>
      <c r="B49" s="18">
        <v>288</v>
      </c>
      <c r="C49" s="18">
        <v>20009</v>
      </c>
      <c r="D49" s="18">
        <v>34</v>
      </c>
      <c r="E49" s="18">
        <v>1281</v>
      </c>
      <c r="F49" s="17">
        <f>B49+D49</f>
        <v>322</v>
      </c>
      <c r="G49" s="17">
        <f>C49+E49</f>
        <v>21290</v>
      </c>
    </row>
    <row r="50" spans="1:7" s="13" customFormat="1" ht="30" customHeight="1" x14ac:dyDescent="0.35">
      <c r="A50" s="16" t="s">
        <v>19</v>
      </c>
      <c r="B50" s="15">
        <v>4628</v>
      </c>
      <c r="C50" s="15">
        <v>358070</v>
      </c>
      <c r="D50" s="15">
        <v>241</v>
      </c>
      <c r="E50" s="15">
        <v>17185</v>
      </c>
      <c r="F50" s="14">
        <f>B50+D50</f>
        <v>4869</v>
      </c>
      <c r="G50" s="14">
        <f>C50+E50</f>
        <v>375255</v>
      </c>
    </row>
    <row r="51" spans="1:7" s="3" customFormat="1" ht="30" customHeight="1" x14ac:dyDescent="0.35">
      <c r="A51" s="19" t="s">
        <v>18</v>
      </c>
      <c r="B51" s="18">
        <v>2533</v>
      </c>
      <c r="C51" s="18">
        <v>201763</v>
      </c>
      <c r="D51" s="18">
        <v>0</v>
      </c>
      <c r="E51" s="18">
        <v>0</v>
      </c>
      <c r="F51" s="17">
        <f>B51+D51</f>
        <v>2533</v>
      </c>
      <c r="G51" s="17">
        <f>C51+E51</f>
        <v>201763</v>
      </c>
    </row>
    <row r="52" spans="1:7" s="3" customFormat="1" ht="30" customHeight="1" x14ac:dyDescent="0.35">
      <c r="A52" s="19" t="s">
        <v>17</v>
      </c>
      <c r="B52" s="18">
        <v>1811</v>
      </c>
      <c r="C52" s="18">
        <v>117070</v>
      </c>
      <c r="D52" s="18">
        <v>424</v>
      </c>
      <c r="E52" s="18">
        <v>35224</v>
      </c>
      <c r="F52" s="17">
        <f>B52+D52</f>
        <v>2235</v>
      </c>
      <c r="G52" s="17">
        <f>C52+E52</f>
        <v>152294</v>
      </c>
    </row>
    <row r="53" spans="1:7" s="3" customFormat="1" ht="30" customHeight="1" x14ac:dyDescent="0.35">
      <c r="A53" s="19" t="s">
        <v>16</v>
      </c>
      <c r="B53" s="18">
        <v>1078</v>
      </c>
      <c r="C53" s="18">
        <v>94235</v>
      </c>
      <c r="D53" s="18">
        <v>170</v>
      </c>
      <c r="E53" s="18">
        <v>19159</v>
      </c>
      <c r="F53" s="17">
        <f>B53+D53</f>
        <v>1248</v>
      </c>
      <c r="G53" s="17">
        <f>C53+E53</f>
        <v>113394</v>
      </c>
    </row>
    <row r="54" spans="1:7" s="3" customFormat="1" ht="30" customHeight="1" x14ac:dyDescent="0.35">
      <c r="A54" s="19" t="s">
        <v>15</v>
      </c>
      <c r="B54" s="18">
        <v>872</v>
      </c>
      <c r="C54" s="18">
        <v>58490</v>
      </c>
      <c r="D54" s="18">
        <v>2184</v>
      </c>
      <c r="E54" s="18">
        <v>191053</v>
      </c>
      <c r="F54" s="17">
        <f>B54+D54</f>
        <v>3056</v>
      </c>
      <c r="G54" s="17">
        <f>C54+E54</f>
        <v>249543</v>
      </c>
    </row>
    <row r="55" spans="1:7" s="13" customFormat="1" ht="30" customHeight="1" x14ac:dyDescent="0.35">
      <c r="A55" s="16" t="s">
        <v>14</v>
      </c>
      <c r="B55" s="15">
        <v>4831</v>
      </c>
      <c r="C55" s="15">
        <v>371078</v>
      </c>
      <c r="D55" s="15">
        <v>1782</v>
      </c>
      <c r="E55" s="15">
        <v>91242</v>
      </c>
      <c r="F55" s="14">
        <f>B55+D55</f>
        <v>6613</v>
      </c>
      <c r="G55" s="14">
        <f>C55+E55</f>
        <v>462320</v>
      </c>
    </row>
    <row r="56" spans="1:7" s="3" customFormat="1" ht="30" customHeight="1" x14ac:dyDescent="0.35">
      <c r="A56" s="19" t="s">
        <v>13</v>
      </c>
      <c r="B56" s="18">
        <v>1223</v>
      </c>
      <c r="C56" s="18">
        <v>85949</v>
      </c>
      <c r="D56" s="18">
        <v>119</v>
      </c>
      <c r="E56" s="18">
        <v>17392</v>
      </c>
      <c r="F56" s="17">
        <f>B56+D56</f>
        <v>1342</v>
      </c>
      <c r="G56" s="17">
        <f>C56+E56</f>
        <v>103341</v>
      </c>
    </row>
    <row r="57" spans="1:7" s="3" customFormat="1" ht="30" customHeight="1" x14ac:dyDescent="0.35">
      <c r="A57" s="19" t="s">
        <v>12</v>
      </c>
      <c r="B57" s="18">
        <v>402</v>
      </c>
      <c r="C57" s="18">
        <v>35667</v>
      </c>
      <c r="D57" s="18">
        <v>5687</v>
      </c>
      <c r="E57" s="18">
        <v>329925</v>
      </c>
      <c r="F57" s="17">
        <f>B57+D57</f>
        <v>6089</v>
      </c>
      <c r="G57" s="17">
        <f>C57+E57</f>
        <v>365592</v>
      </c>
    </row>
    <row r="58" spans="1:7" s="3" customFormat="1" ht="30" customHeight="1" x14ac:dyDescent="0.35">
      <c r="A58" s="19" t="s">
        <v>11</v>
      </c>
      <c r="B58" s="18">
        <v>1914</v>
      </c>
      <c r="C58" s="18">
        <v>171816</v>
      </c>
      <c r="D58" s="18">
        <v>1978</v>
      </c>
      <c r="E58" s="18">
        <v>113963</v>
      </c>
      <c r="F58" s="17">
        <f>B58+D58</f>
        <v>3892</v>
      </c>
      <c r="G58" s="17">
        <f>C58+E58</f>
        <v>285779</v>
      </c>
    </row>
    <row r="59" spans="1:7" s="3" customFormat="1" ht="30" customHeight="1" x14ac:dyDescent="0.35">
      <c r="A59" s="19" t="s">
        <v>10</v>
      </c>
      <c r="B59" s="18">
        <v>3009</v>
      </c>
      <c r="C59" s="18">
        <v>230693</v>
      </c>
      <c r="D59" s="18">
        <v>5058</v>
      </c>
      <c r="E59" s="18">
        <v>445970</v>
      </c>
      <c r="F59" s="17">
        <f>B59+D59</f>
        <v>8067</v>
      </c>
      <c r="G59" s="17">
        <f>C59+E59</f>
        <v>676663</v>
      </c>
    </row>
    <row r="60" spans="1:7" s="13" customFormat="1" ht="30" customHeight="1" x14ac:dyDescent="0.35">
      <c r="A60" s="16" t="s">
        <v>9</v>
      </c>
      <c r="B60" s="15">
        <v>501</v>
      </c>
      <c r="C60" s="15">
        <v>28771</v>
      </c>
      <c r="D60" s="15">
        <v>302</v>
      </c>
      <c r="E60" s="15">
        <v>20725</v>
      </c>
      <c r="F60" s="14">
        <f>B60+D60</f>
        <v>803</v>
      </c>
      <c r="G60" s="14">
        <f>C60+E60</f>
        <v>49496</v>
      </c>
    </row>
    <row r="61" spans="1:7" s="3" customFormat="1" ht="30" customHeight="1" x14ac:dyDescent="0.35">
      <c r="A61" s="19" t="s">
        <v>8</v>
      </c>
      <c r="B61" s="18">
        <v>1630</v>
      </c>
      <c r="C61" s="18">
        <v>186343</v>
      </c>
      <c r="D61" s="18">
        <v>6332</v>
      </c>
      <c r="E61" s="18">
        <v>605404</v>
      </c>
      <c r="F61" s="17">
        <f>B61+D61</f>
        <v>7962</v>
      </c>
      <c r="G61" s="17">
        <f>C61+E61</f>
        <v>791747</v>
      </c>
    </row>
    <row r="62" spans="1:7" s="3" customFormat="1" ht="30" customHeight="1" x14ac:dyDescent="0.35">
      <c r="A62" s="19" t="s">
        <v>7</v>
      </c>
      <c r="B62" s="18">
        <v>1231</v>
      </c>
      <c r="C62" s="18">
        <v>107760</v>
      </c>
      <c r="D62" s="18">
        <v>9890</v>
      </c>
      <c r="E62" s="18">
        <v>2785175</v>
      </c>
      <c r="F62" s="17">
        <f>B62+D62</f>
        <v>11121</v>
      </c>
      <c r="G62" s="17">
        <f>C62+E62</f>
        <v>2892935</v>
      </c>
    </row>
    <row r="63" spans="1:7" s="3" customFormat="1" ht="30" customHeight="1" x14ac:dyDescent="0.35">
      <c r="A63" s="19" t="s">
        <v>6</v>
      </c>
      <c r="B63" s="18">
        <v>9952</v>
      </c>
      <c r="C63" s="18">
        <v>830974</v>
      </c>
      <c r="D63" s="18">
        <v>10349</v>
      </c>
      <c r="E63" s="18">
        <v>631108</v>
      </c>
      <c r="F63" s="17">
        <f>B63+D63</f>
        <v>20301</v>
      </c>
      <c r="G63" s="17">
        <f>C63+E63</f>
        <v>1462082</v>
      </c>
    </row>
    <row r="64" spans="1:7" s="3" customFormat="1" ht="30" customHeight="1" x14ac:dyDescent="0.35">
      <c r="A64" s="19" t="s">
        <v>5</v>
      </c>
      <c r="B64" s="18">
        <v>214</v>
      </c>
      <c r="C64" s="18">
        <v>11864</v>
      </c>
      <c r="D64" s="18">
        <v>0</v>
      </c>
      <c r="E64" s="18">
        <v>0</v>
      </c>
      <c r="F64" s="17">
        <f>B64+D64</f>
        <v>214</v>
      </c>
      <c r="G64" s="17">
        <f>C64+E64</f>
        <v>11864</v>
      </c>
    </row>
    <row r="65" spans="1:7" s="13" customFormat="1" ht="30" customHeight="1" x14ac:dyDescent="0.35">
      <c r="A65" s="16" t="s">
        <v>4</v>
      </c>
      <c r="B65" s="15">
        <v>3164</v>
      </c>
      <c r="C65" s="15">
        <v>249691</v>
      </c>
      <c r="D65" s="15">
        <v>1090</v>
      </c>
      <c r="E65" s="15">
        <v>65444</v>
      </c>
      <c r="F65" s="14">
        <f>B65+D65</f>
        <v>4254</v>
      </c>
      <c r="G65" s="14">
        <f>C65+E65</f>
        <v>315135</v>
      </c>
    </row>
    <row r="66" spans="1:7" s="3" customFormat="1" ht="30" customHeight="1" thickBot="1" x14ac:dyDescent="0.4">
      <c r="A66" s="12" t="s">
        <v>3</v>
      </c>
      <c r="B66" s="11">
        <v>610</v>
      </c>
      <c r="C66" s="11">
        <v>43718</v>
      </c>
      <c r="D66" s="11">
        <v>6239</v>
      </c>
      <c r="E66" s="11">
        <v>666909</v>
      </c>
      <c r="F66" s="10">
        <f>B66+D66</f>
        <v>6849</v>
      </c>
      <c r="G66" s="10">
        <f>C66+E66</f>
        <v>710627</v>
      </c>
    </row>
    <row r="67" spans="1:7" s="3" customFormat="1" ht="30" customHeight="1" thickTop="1" thickBot="1" x14ac:dyDescent="0.4">
      <c r="A67" s="9" t="s">
        <v>2</v>
      </c>
      <c r="B67" s="8">
        <f>SUM(B21:B66)</f>
        <v>127704</v>
      </c>
      <c r="C67" s="8">
        <f>SUM(C21:C66)</f>
        <v>9413325</v>
      </c>
      <c r="D67" s="8">
        <f>SUM(D21:D66)</f>
        <v>102716</v>
      </c>
      <c r="E67" s="8">
        <f>SUM(E21:E66)</f>
        <v>10229254</v>
      </c>
      <c r="F67" s="8">
        <f>SUM(F21:F66)</f>
        <v>230420</v>
      </c>
      <c r="G67" s="8">
        <f>SUM(G21:G66)</f>
        <v>19642579</v>
      </c>
    </row>
    <row r="68" spans="1:7" s="3" customFormat="1" ht="30" customHeight="1" thickTop="1" x14ac:dyDescent="0.35">
      <c r="A68" s="7" t="s">
        <v>1</v>
      </c>
      <c r="B68" s="6">
        <f>+B67+B20</f>
        <v>666689</v>
      </c>
      <c r="C68" s="6">
        <f>+C67+C20</f>
        <v>50915770</v>
      </c>
      <c r="D68" s="6">
        <f>+D67+D20</f>
        <v>477559</v>
      </c>
      <c r="E68" s="6">
        <f>+E67+E20</f>
        <v>48259340</v>
      </c>
      <c r="F68" s="6">
        <f>+F67+F20</f>
        <v>1144248</v>
      </c>
      <c r="G68" s="6">
        <f>+G67+G20</f>
        <v>99175110</v>
      </c>
    </row>
    <row r="69" spans="1:7" s="3" customFormat="1" ht="23.5" x14ac:dyDescent="0.35">
      <c r="A69" s="5"/>
      <c r="B69" s="4"/>
      <c r="C69" s="4"/>
      <c r="D69" s="4"/>
      <c r="E69" s="4"/>
      <c r="F69" s="4"/>
      <c r="G69" s="4"/>
    </row>
    <row r="70" spans="1:7" ht="23.5" x14ac:dyDescent="0.35">
      <c r="A70" s="2" t="s">
        <v>0</v>
      </c>
    </row>
  </sheetData>
  <mergeCells count="6">
    <mergeCell ref="B3:B6"/>
    <mergeCell ref="C3:C6"/>
    <mergeCell ref="F3:F6"/>
    <mergeCell ref="G3:G6"/>
    <mergeCell ref="D3:D6"/>
    <mergeCell ref="E3:E6"/>
  </mergeCells>
  <phoneticPr fontId="2"/>
  <pageMargins left="0.78740157480314965" right="0.78740157480314965" top="0.78740157480314965" bottom="0" header="0.59055118110236227" footer="0.31496062992125984"/>
  <pageSetup paperSize="9" scale="31" firstPageNumber="225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家屋(7)</vt:lpstr>
      <vt:lpstr>'家屋(7)'!Print_Area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2026-03-30T10:17:53Z</dcterms:created>
  <dcterms:modified xsi:type="dcterms:W3CDTF">2026-03-30T10:18:24Z</dcterms:modified>
</cp:coreProperties>
</file>