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FC25A51A-1BE5-48B0-B57C-4F4B6CA36C33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償却(8)" sheetId="42" r:id="rId1"/>
  </sheets>
  <definedNames>
    <definedName name="_xlnm.Print_Area" localSheetId="0">'償却(8)'!$A$1:$G$70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2" l="1"/>
  <c r="H21" i="42"/>
  <c r="I21" i="42" s="1"/>
  <c r="H8" i="42"/>
  <c r="I8" i="42" s="1"/>
  <c r="H9" i="42"/>
  <c r="I9" i="42" s="1"/>
  <c r="H10" i="42"/>
  <c r="I10" i="42" s="1"/>
  <c r="H11" i="42"/>
  <c r="I11" i="42" s="1"/>
  <c r="H12" i="42"/>
  <c r="I12" i="42" s="1"/>
  <c r="H13" i="42"/>
  <c r="I13" i="42" s="1"/>
  <c r="H14" i="42"/>
  <c r="I14" i="42" s="1"/>
  <c r="H15" i="42"/>
  <c r="I15" i="42" s="1"/>
  <c r="H16" i="42"/>
  <c r="I16" i="42" s="1"/>
  <c r="H17" i="42"/>
  <c r="I17" i="42" s="1"/>
  <c r="H18" i="42"/>
  <c r="I18" i="42" s="1"/>
  <c r="H19" i="42"/>
  <c r="I19" i="42" s="1"/>
  <c r="H22" i="42"/>
  <c r="I22" i="42" s="1"/>
  <c r="H23" i="42"/>
  <c r="I23" i="42" s="1"/>
  <c r="H24" i="42"/>
  <c r="I24" i="42" s="1"/>
  <c r="H25" i="42"/>
  <c r="I25" i="42" s="1"/>
  <c r="H26" i="42"/>
  <c r="I26" i="42" s="1"/>
  <c r="H27" i="42"/>
  <c r="I27" i="42" s="1"/>
  <c r="H28" i="42"/>
  <c r="I28" i="42" s="1"/>
  <c r="H29" i="42"/>
  <c r="I29" i="42" s="1"/>
  <c r="H30" i="42"/>
  <c r="I30" i="42" s="1"/>
  <c r="H31" i="42"/>
  <c r="I31" i="42" s="1"/>
  <c r="H32" i="42"/>
  <c r="I32" i="42" s="1"/>
  <c r="H33" i="42"/>
  <c r="I33" i="42" s="1"/>
  <c r="H34" i="42"/>
  <c r="I34" i="42" s="1"/>
  <c r="H35" i="42"/>
  <c r="I35" i="42" s="1"/>
  <c r="H36" i="42"/>
  <c r="I36" i="42" s="1"/>
  <c r="H37" i="42"/>
  <c r="I37" i="42" s="1"/>
  <c r="H38" i="42"/>
  <c r="I38" i="42" s="1"/>
  <c r="H39" i="42"/>
  <c r="I39" i="42" s="1"/>
  <c r="H40" i="42"/>
  <c r="I40" i="42" s="1"/>
  <c r="H41" i="42"/>
  <c r="I41" i="42" s="1"/>
  <c r="H42" i="42"/>
  <c r="I42" i="42" s="1"/>
  <c r="H43" i="42"/>
  <c r="I43" i="42" s="1"/>
  <c r="H44" i="42"/>
  <c r="I44" i="42" s="1"/>
  <c r="H45" i="42"/>
  <c r="I45" i="42" s="1"/>
  <c r="H46" i="42"/>
  <c r="I46" i="42" s="1"/>
  <c r="H47" i="42"/>
  <c r="I47" i="42" s="1"/>
  <c r="H48" i="42"/>
  <c r="I48" i="42" s="1"/>
  <c r="H49" i="42"/>
  <c r="I49" i="42" s="1"/>
  <c r="H50" i="42"/>
  <c r="I50" i="42" s="1"/>
  <c r="H51" i="42"/>
  <c r="I51" i="42" s="1"/>
  <c r="H52" i="42"/>
  <c r="I52" i="42" s="1"/>
  <c r="H53" i="42"/>
  <c r="I53" i="42" s="1"/>
  <c r="H54" i="42"/>
  <c r="I54" i="42" s="1"/>
  <c r="H55" i="42"/>
  <c r="I55" i="42" s="1"/>
  <c r="H56" i="42"/>
  <c r="I56" i="42" s="1"/>
  <c r="H57" i="42"/>
  <c r="I57" i="42" s="1"/>
  <c r="H58" i="42"/>
  <c r="I58" i="42" s="1"/>
  <c r="H59" i="42"/>
  <c r="I59" i="42" s="1"/>
  <c r="H60" i="42"/>
  <c r="I60" i="42" s="1"/>
  <c r="H61" i="42"/>
  <c r="I61" i="42" s="1"/>
  <c r="H62" i="42"/>
  <c r="I62" i="42" s="1"/>
  <c r="H63" i="42"/>
  <c r="I63" i="42" s="1"/>
  <c r="H64" i="42"/>
  <c r="I64" i="42" s="1"/>
  <c r="H65" i="42"/>
  <c r="I65" i="42" s="1"/>
  <c r="H66" i="42"/>
  <c r="I66" i="42" s="1"/>
  <c r="H7" i="42"/>
  <c r="I7" i="42" s="1"/>
  <c r="C20" i="42"/>
  <c r="C67" i="42"/>
  <c r="D20" i="42"/>
  <c r="D67" i="42"/>
  <c r="E67" i="42"/>
  <c r="E68" i="42" s="1"/>
  <c r="F67" i="42"/>
  <c r="F20" i="42"/>
  <c r="G20" i="42"/>
  <c r="G67" i="42"/>
  <c r="B20" i="42"/>
  <c r="B67" i="42"/>
  <c r="F68" i="42" l="1"/>
  <c r="H67" i="42"/>
  <c r="I67" i="42" s="1"/>
  <c r="H20" i="42"/>
  <c r="I20" i="42" s="1"/>
  <c r="G68" i="42"/>
  <c r="D68" i="42"/>
  <c r="C68" i="42"/>
  <c r="B68" i="42"/>
  <c r="H68" i="42" l="1"/>
  <c r="I68" i="42" s="1"/>
</calcChain>
</file>

<file path=xl/sharedStrings.xml><?xml version="1.0" encoding="utf-8"?>
<sst xmlns="http://schemas.openxmlformats.org/spreadsheetml/2006/main" count="78" uniqueCount="73">
  <si>
    <t>郡山市</t>
  </si>
  <si>
    <t>いわき市</t>
  </si>
  <si>
    <t>喜多方市</t>
  </si>
  <si>
    <t>相馬市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</si>
  <si>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</si>
  <si>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</si>
  <si>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</si>
  <si>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</si>
  <si>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</si>
  <si>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</si>
  <si>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</si>
  <si>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</si>
  <si>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</si>
  <si>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</si>
  <si>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</si>
  <si>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</si>
  <si>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</si>
  <si>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</si>
  <si>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</si>
  <si>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</si>
  <si>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</si>
  <si>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</si>
  <si>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</si>
  <si>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</si>
  <si>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</si>
  <si>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</si>
  <si>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</si>
  <si>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</si>
  <si>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</si>
  <si>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</si>
  <si>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</si>
  <si>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</si>
  <si>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</si>
  <si>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</si>
  <si>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</si>
  <si>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</si>
  <si>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</si>
  <si>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</si>
  <si>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</si>
  <si>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</si>
  <si>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</si>
  <si>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</si>
  <si>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</si>
  <si>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</si>
  <si>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</si>
  <si>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</si>
  <si>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（千円）</t>
    <rPh sb="1" eb="3">
      <t>センエン</t>
    </rPh>
    <phoneticPr fontId="2"/>
  </si>
  <si>
    <t>（８）償却資産の課税標準額について</t>
    <rPh sb="3" eb="5">
      <t>ショウキャク</t>
    </rPh>
    <rPh sb="5" eb="7">
      <t>シサン</t>
    </rPh>
    <rPh sb="8" eb="10">
      <t>カゼイ</t>
    </rPh>
    <rPh sb="10" eb="13">
      <t>ヒョウジュンガク</t>
    </rPh>
    <phoneticPr fontId="2"/>
  </si>
  <si>
    <t>市町村長決定分</t>
    <rPh sb="0" eb="4">
      <t>シチョウソンチョウ</t>
    </rPh>
    <rPh sb="4" eb="6">
      <t>ケッテイ</t>
    </rPh>
    <rPh sb="6" eb="7">
      <t>ブン</t>
    </rPh>
    <phoneticPr fontId="2"/>
  </si>
  <si>
    <t>大臣配分</t>
    <rPh sb="0" eb="2">
      <t>ダイジン</t>
    </rPh>
    <rPh sb="2" eb="4">
      <t>ハイブン</t>
    </rPh>
    <phoneticPr fontId="2"/>
  </si>
  <si>
    <t>知事配分</t>
    <rPh sb="0" eb="2">
      <t>チジ</t>
    </rPh>
    <rPh sb="2" eb="4">
      <t>ハイブン</t>
    </rPh>
    <phoneticPr fontId="2"/>
  </si>
  <si>
    <t>計（ａ）</t>
    <rPh sb="0" eb="1">
      <t>ケイ</t>
    </rPh>
    <phoneticPr fontId="2"/>
  </si>
  <si>
    <t>市町村分</t>
    <rPh sb="0" eb="3">
      <t>シチョウソン</t>
    </rPh>
    <rPh sb="3" eb="4">
      <t>ブン</t>
    </rPh>
    <phoneticPr fontId="2"/>
  </si>
  <si>
    <t>（　（ａ）　－　（ｂ）　）</t>
    <phoneticPr fontId="2"/>
  </si>
  <si>
    <t>市町村名</t>
  </si>
  <si>
    <t>福島市</t>
  </si>
  <si>
    <t>桑折町</t>
  </si>
  <si>
    <t>町村計</t>
  </si>
  <si>
    <t>合　計</t>
  </si>
  <si>
    <t>県分（ｂ）</t>
    <rPh sb="0" eb="1">
      <t>ケン</t>
    </rPh>
    <rPh sb="1" eb="2">
      <t>ブン</t>
    </rPh>
    <phoneticPr fontId="2"/>
  </si>
  <si>
    <t>会津若松市</t>
    <rPh sb="0" eb="5">
      <t>アイヅワカマツシ</t>
    </rPh>
    <phoneticPr fontId="2"/>
  </si>
  <si>
    <t>白河市</t>
    <rPh sb="0" eb="3">
      <t>シラカワシ</t>
    </rPh>
    <phoneticPr fontId="2"/>
  </si>
  <si>
    <t>須賀川市</t>
    <rPh sb="0" eb="4">
      <t>スカガワシ</t>
    </rPh>
    <phoneticPr fontId="2"/>
  </si>
  <si>
    <t>二本松市</t>
    <rPh sb="0" eb="4">
      <t>ニホンマツシ</t>
    </rPh>
    <phoneticPr fontId="2"/>
  </si>
  <si>
    <t>田村市</t>
    <rPh sb="0" eb="3">
      <t>タムラシ</t>
    </rPh>
    <phoneticPr fontId="2"/>
  </si>
  <si>
    <t>南相馬市</t>
    <rPh sb="0" eb="4">
      <t>ミナミソウマシ</t>
    </rPh>
    <phoneticPr fontId="2"/>
  </si>
  <si>
    <t>伊達市</t>
    <rPh sb="0" eb="3">
      <t>ダテシ</t>
    </rPh>
    <phoneticPr fontId="2"/>
  </si>
  <si>
    <t>会津美里町</t>
    <rPh sb="0" eb="5">
      <t>アイヅミサトマチ</t>
    </rPh>
    <phoneticPr fontId="2"/>
  </si>
  <si>
    <t>飯舘村</t>
  </si>
  <si>
    <t>本宮市</t>
    <rPh sb="0" eb="2">
      <t>モトミヤ</t>
    </rPh>
    <rPh sb="2" eb="3">
      <t>シ</t>
    </rPh>
    <phoneticPr fontId="2"/>
  </si>
  <si>
    <t>南会津町</t>
    <rPh sb="0" eb="1">
      <t>ミナミ</t>
    </rPh>
    <rPh sb="1" eb="4">
      <t>アイヅマチ</t>
    </rPh>
    <phoneticPr fontId="2"/>
  </si>
  <si>
    <t>市　計</t>
    <rPh sb="0" eb="1">
      <t>シ</t>
    </rPh>
    <phoneticPr fontId="2"/>
  </si>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</sst>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" fontId="3" fillId="0" borderId="0"/>
  </cellStyleXfs>
  <cellXfs count="52">
    <xf numFmtId="0" fontId="0" fillId="0" borderId="0" xfId="0"/>
    <xf numFmtId="3" fontId="4" fillId="0" borderId="0" xfId="2" applyFont="1"/>
    <xf numFmtId="3" fontId="4" fillId="0" borderId="1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" fontId="4" fillId="0" borderId="3" xfId="2" applyFont="1" applyBorder="1" applyAlignment="1">
      <alignment horizontal="center" vertical="center" wrapText="1"/>
    </xf>
    <xf numFmtId="176" fontId="5" fillId="0" borderId="0" xfId="2" applyNumberFormat="1" applyFont="1"/>
    <xf numFmtId="0" fontId="4" fillId="0" borderId="0" xfId="0" applyFont="1" applyAlignment="1">
      <alignment horizontal="center" vertical="center"/>
    </xf>
    <xf numFmtId="3" fontId="6" fillId="0" borderId="0" xfId="2" applyFont="1"/>
    <xf numFmtId="3" fontId="5" fillId="0" borderId="0" xfId="2" applyFont="1"/>
    <xf numFmtId="177" fontId="5" fillId="0" borderId="0" xfId="2" applyNumberFormat="1" applyFont="1" applyAlignment="1">
      <alignment vertical="center"/>
    </xf>
    <xf numFmtId="177" fontId="5" fillId="0" borderId="0" xfId="2" applyNumberFormat="1" applyFont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177" fontId="5" fillId="0" borderId="8" xfId="2" applyNumberFormat="1" applyFont="1" applyBorder="1" applyAlignment="1">
      <alignment vertical="center"/>
    </xf>
    <xf numFmtId="176" fontId="5" fillId="0" borderId="9" xfId="2" applyNumberFormat="1" applyFont="1" applyBorder="1" applyAlignment="1">
      <alignment horizontal="center" vertical="center"/>
    </xf>
    <xf numFmtId="177" fontId="5" fillId="0" borderId="9" xfId="2" applyNumberFormat="1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177" fontId="5" fillId="0" borderId="8" xfId="2" applyNumberFormat="1" applyFont="1" applyBorder="1" applyAlignment="1">
      <alignment horizontal="center" vertical="center"/>
    </xf>
    <xf numFmtId="177" fontId="5" fillId="0" borderId="9" xfId="2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38" fontId="5" fillId="0" borderId="9" xfId="1" quotePrefix="1" applyFont="1" applyFill="1" applyBorder="1" applyAlignment="1">
      <alignment wrapText="1"/>
    </xf>
    <xf numFmtId="38" fontId="5" fillId="0" borderId="14" xfId="1" quotePrefix="1" applyFont="1" applyFill="1" applyBorder="1" applyAlignment="1">
      <alignment wrapText="1"/>
    </xf>
    <xf numFmtId="177" fontId="5" fillId="0" borderId="14" xfId="2" applyNumberFormat="1" applyFont="1" applyBorder="1" applyAlignment="1">
      <alignment vertical="center"/>
    </xf>
    <xf numFmtId="3" fontId="3" fillId="0" borderId="0" xfId="2"/>
    <xf numFmtId="177" fontId="5" fillId="0" borderId="15" xfId="2" applyNumberFormat="1" applyFont="1" applyBorder="1" applyAlignment="1">
      <alignment vertical="center"/>
    </xf>
    <xf numFmtId="177" fontId="5" fillId="0" borderId="16" xfId="2" applyNumberFormat="1" applyFont="1" applyBorder="1" applyAlignment="1">
      <alignment vertical="center"/>
    </xf>
    <xf numFmtId="177" fontId="5" fillId="0" borderId="13" xfId="2" applyNumberFormat="1" applyFont="1" applyBorder="1" applyAlignment="1">
      <alignment vertical="center"/>
    </xf>
    <xf numFmtId="177" fontId="5" fillId="0" borderId="12" xfId="2" applyNumberFormat="1" applyFont="1" applyBorder="1" applyAlignment="1">
      <alignment vertical="center"/>
    </xf>
    <xf numFmtId="177" fontId="5" fillId="0" borderId="17" xfId="2" applyNumberFormat="1" applyFont="1" applyBorder="1" applyAlignment="1">
      <alignment vertical="center"/>
    </xf>
    <xf numFmtId="38" fontId="5" fillId="0" borderId="15" xfId="1" quotePrefix="1" applyFont="1" applyFill="1" applyBorder="1" applyAlignment="1">
      <alignment wrapText="1"/>
    </xf>
    <xf numFmtId="38" fontId="5" fillId="0" borderId="16" xfId="1" quotePrefix="1" applyFont="1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5" fillId="0" borderId="4" xfId="1" quotePrefix="1" applyFont="1" applyFill="1" applyBorder="1"/>
    <xf numFmtId="38" fontId="5" fillId="0" borderId="2" xfId="1" quotePrefix="1" applyFont="1" applyFill="1" applyBorder="1"/>
    <xf numFmtId="38" fontId="5" fillId="0" borderId="8" xfId="1" quotePrefix="1" applyFont="1" applyFill="1" applyBorder="1"/>
    <xf numFmtId="38" fontId="5" fillId="0" borderId="5" xfId="1" quotePrefix="1" applyFont="1" applyFill="1" applyBorder="1"/>
    <xf numFmtId="38" fontId="5" fillId="0" borderId="7" xfId="1" quotePrefix="1" applyFont="1" applyFill="1" applyBorder="1"/>
    <xf numFmtId="38" fontId="5" fillId="0" borderId="19" xfId="1" quotePrefix="1" applyFont="1" applyFill="1" applyBorder="1"/>
    <xf numFmtId="38" fontId="5" fillId="0" borderId="6" xfId="1" quotePrefix="1" applyFont="1" applyFill="1" applyBorder="1"/>
    <xf numFmtId="38" fontId="5" fillId="0" borderId="0" xfId="1" quotePrefix="1" applyFont="1" applyFill="1" applyBorder="1"/>
    <xf numFmtId="38" fontId="5" fillId="0" borderId="18" xfId="1" quotePrefix="1" applyFont="1" applyFill="1" applyBorder="1"/>
    <xf numFmtId="38" fontId="5" fillId="0" borderId="13" xfId="1" quotePrefix="1" applyFont="1" applyFill="1" applyBorder="1"/>
    <xf numFmtId="38" fontId="5" fillId="0" borderId="12" xfId="1" quotePrefix="1" applyFont="1" applyFill="1" applyBorder="1"/>
    <xf numFmtId="38" fontId="5" fillId="0" borderId="17" xfId="1" quotePrefix="1" applyFont="1" applyFill="1" applyBorder="1"/>
    <xf numFmtId="38" fontId="5" fillId="0" borderId="0" xfId="1" quotePrefix="1" applyFont="1" applyFill="1"/>
    <xf numFmtId="38" fontId="5" fillId="0" borderId="20" xfId="1" quotePrefix="1" applyFont="1" applyFill="1" applyBorder="1"/>
    <xf numFmtId="38" fontId="5" fillId="0" borderId="21" xfId="1" quotePrefix="1" applyFont="1" applyFill="1" applyBorder="1"/>
  </cellXfs>
  <cellStyles count="3">
    <cellStyle name="桁区切り" xfId="1" builtinId="6"/>
    <cellStyle name="標準" xfId="0" builtinId="0"/>
    <cellStyle name="標準_第１表決算収支の状況b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IQ70"/>
  <sheetViews>
    <sheetView tabSelected="1" showOutlineSymbols="0" view="pageBreakPreview" zoomScale="50" zoomScaleNormal="50" zoomScaleSheetLayoutView="50" workbookViewId="0"/>
  </sheetViews>
  <sheetFormatPr defaultColWidth="24.81640625" defaultRowHeight="14" x14ac:dyDescent="0.2"/>
  <cols>
    <col min="1" max="1" width="20.6328125" style="27" customWidth="1"/>
    <col min="2" max="7" width="37.6328125" style="27" customWidth="1"/>
    <col min="8" max="8" width="28.453125" style="27" bestFit="1" customWidth="1"/>
    <col min="9" max="16384" width="24.81640625" style="27"/>
  </cols>
  <sheetData>
    <row r="1" spans="1:251" ht="25.5" x14ac:dyDescent="0.35">
      <c r="A1" s="7" t="s">
        <v>47</v>
      </c>
    </row>
    <row r="2" spans="1:251" ht="21" customHeight="1" x14ac:dyDescent="0.3">
      <c r="A2" s="4" t="s">
        <v>54</v>
      </c>
      <c r="B2" s="35"/>
      <c r="C2" s="36"/>
      <c r="D2" s="35"/>
      <c r="E2" s="36"/>
      <c r="F2" s="35"/>
      <c r="G2" s="3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21" customHeight="1" x14ac:dyDescent="0.3">
      <c r="A3" s="2"/>
      <c r="B3" s="3" t="s">
        <v>48</v>
      </c>
      <c r="C3" s="6" t="s">
        <v>49</v>
      </c>
      <c r="D3" s="3" t="s">
        <v>50</v>
      </c>
      <c r="E3" s="6" t="s">
        <v>51</v>
      </c>
      <c r="F3" s="3" t="s">
        <v>59</v>
      </c>
      <c r="G3" s="3" t="s">
        <v>52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1" customHeight="1" x14ac:dyDescent="0.3">
      <c r="A4" s="2"/>
      <c r="B4" s="3"/>
      <c r="C4" s="6"/>
      <c r="D4" s="3"/>
      <c r="E4" s="6"/>
      <c r="F4" s="3"/>
      <c r="G4" s="3" t="s">
        <v>53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21" customHeight="1" x14ac:dyDescent="0.3">
      <c r="A5" s="2"/>
      <c r="B5" s="3" t="s">
        <v>46</v>
      </c>
      <c r="C5" s="6" t="s">
        <v>46</v>
      </c>
      <c r="D5" s="3" t="s">
        <v>46</v>
      </c>
      <c r="E5" s="6" t="s">
        <v>46</v>
      </c>
      <c r="F5" s="3" t="s">
        <v>46</v>
      </c>
      <c r="G5" s="3" t="s">
        <v>46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21" customHeight="1" x14ac:dyDescent="0.3">
      <c r="A6" s="2"/>
      <c r="B6" s="3"/>
      <c r="C6" s="6"/>
      <c r="D6" s="3"/>
      <c r="E6" s="6"/>
      <c r="F6" s="3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s="5" customFormat="1" ht="29.25" customHeight="1" x14ac:dyDescent="0.35">
      <c r="A7" s="11" t="s">
        <v>55</v>
      </c>
      <c r="B7" s="40">
        <v>188885680</v>
      </c>
      <c r="C7" s="37">
        <v>81328873</v>
      </c>
      <c r="D7" s="41">
        <v>1591552</v>
      </c>
      <c r="E7" s="37">
        <v>271806105</v>
      </c>
      <c r="F7" s="42">
        <v>0</v>
      </c>
      <c r="G7" s="42">
        <v>271806105</v>
      </c>
      <c r="H7" s="5">
        <f>SUM(F7+G7)</f>
        <v>271806105</v>
      </c>
      <c r="I7" s="5" t="str">
        <f>IF(E7=H7,"ok","NG")</f>
        <v>ok</v>
      </c>
    </row>
    <row r="8" spans="1:251" s="5" customFormat="1" ht="29.25" customHeight="1" x14ac:dyDescent="0.35">
      <c r="A8" s="12" t="s">
        <v>60</v>
      </c>
      <c r="B8" s="43">
        <v>84412257</v>
      </c>
      <c r="C8" s="38">
        <v>28738470</v>
      </c>
      <c r="D8" s="44">
        <v>382293</v>
      </c>
      <c r="E8" s="38">
        <v>113533020</v>
      </c>
      <c r="F8" s="45">
        <v>0</v>
      </c>
      <c r="G8" s="45">
        <v>113533020</v>
      </c>
      <c r="H8" s="5">
        <f t="shared" ref="H8:H68" si="0">SUM(F8+G8)</f>
        <v>113533020</v>
      </c>
      <c r="I8" s="5" t="str">
        <f t="shared" ref="I8:I68" si="1">IF(E8=H8,"ok","NG")</f>
        <v>ok</v>
      </c>
    </row>
    <row r="9" spans="1:251" s="5" customFormat="1" ht="29.25" customHeight="1" x14ac:dyDescent="0.35">
      <c r="A9" s="13" t="s">
        <v>0</v>
      </c>
      <c r="B9" s="43">
        <v>246663826</v>
      </c>
      <c r="C9" s="38">
        <v>68243461</v>
      </c>
      <c r="D9" s="44">
        <v>0</v>
      </c>
      <c r="E9" s="38">
        <v>314907287</v>
      </c>
      <c r="F9" s="45">
        <v>0</v>
      </c>
      <c r="G9" s="45">
        <v>314907287</v>
      </c>
      <c r="H9" s="5">
        <f t="shared" si="0"/>
        <v>314907287</v>
      </c>
      <c r="I9" s="5" t="str">
        <f t="shared" si="1"/>
        <v>ok</v>
      </c>
    </row>
    <row r="10" spans="1:251" s="5" customFormat="1" ht="29.25" customHeight="1" x14ac:dyDescent="0.35">
      <c r="A10" s="13" t="s">
        <v>1</v>
      </c>
      <c r="B10" s="43">
        <v>530303492</v>
      </c>
      <c r="C10" s="38">
        <v>103040921</v>
      </c>
      <c r="D10" s="44">
        <v>4111444</v>
      </c>
      <c r="E10" s="38">
        <v>637455857</v>
      </c>
      <c r="F10" s="45">
        <v>0</v>
      </c>
      <c r="G10" s="45">
        <v>637455857</v>
      </c>
      <c r="H10" s="5">
        <f t="shared" si="0"/>
        <v>637455857</v>
      </c>
      <c r="I10" s="5" t="str">
        <f t="shared" si="1"/>
        <v>ok</v>
      </c>
    </row>
    <row r="11" spans="1:251" s="5" customFormat="1" ht="29.25" customHeight="1" x14ac:dyDescent="0.35">
      <c r="A11" s="17" t="s">
        <v>61</v>
      </c>
      <c r="B11" s="46">
        <v>178405732</v>
      </c>
      <c r="C11" s="39">
        <v>27212702</v>
      </c>
      <c r="D11" s="47">
        <v>1178740</v>
      </c>
      <c r="E11" s="39">
        <v>206797174</v>
      </c>
      <c r="F11" s="48">
        <v>0</v>
      </c>
      <c r="G11" s="48">
        <v>206797174</v>
      </c>
      <c r="H11" s="5">
        <f t="shared" si="0"/>
        <v>206797174</v>
      </c>
      <c r="I11" s="5" t="str">
        <f t="shared" si="1"/>
        <v>ok</v>
      </c>
    </row>
    <row r="12" spans="1:251" s="5" customFormat="1" ht="29.25" customHeight="1" x14ac:dyDescent="0.35">
      <c r="A12" s="18" t="s">
        <v>62</v>
      </c>
      <c r="B12" s="40">
        <v>51705946</v>
      </c>
      <c r="C12" s="37">
        <v>25643803</v>
      </c>
      <c r="D12" s="41">
        <v>4933610</v>
      </c>
      <c r="E12" s="37">
        <v>82283359</v>
      </c>
      <c r="F12" s="42">
        <v>0</v>
      </c>
      <c r="G12" s="42">
        <v>82283359</v>
      </c>
      <c r="H12" s="5">
        <f t="shared" si="0"/>
        <v>82283359</v>
      </c>
      <c r="I12" s="5" t="str">
        <f t="shared" si="1"/>
        <v>ok</v>
      </c>
    </row>
    <row r="13" spans="1:251" s="5" customFormat="1" ht="29.25" customHeight="1" x14ac:dyDescent="0.35">
      <c r="A13" s="13" t="s">
        <v>2</v>
      </c>
      <c r="B13" s="43">
        <v>26812446</v>
      </c>
      <c r="C13" s="38">
        <v>17168492</v>
      </c>
      <c r="D13" s="44">
        <v>0</v>
      </c>
      <c r="E13" s="38">
        <v>43980938</v>
      </c>
      <c r="F13" s="45">
        <v>0</v>
      </c>
      <c r="G13" s="45">
        <v>43980938</v>
      </c>
      <c r="H13" s="5">
        <f t="shared" si="0"/>
        <v>43980938</v>
      </c>
      <c r="I13" s="5" t="str">
        <f t="shared" si="1"/>
        <v>ok</v>
      </c>
    </row>
    <row r="14" spans="1:251" s="5" customFormat="1" ht="29.25" customHeight="1" x14ac:dyDescent="0.35">
      <c r="A14" s="13" t="s">
        <v>3</v>
      </c>
      <c r="B14" s="43">
        <v>85735329</v>
      </c>
      <c r="C14" s="38">
        <v>8685348</v>
      </c>
      <c r="D14" s="44">
        <v>0</v>
      </c>
      <c r="E14" s="38">
        <v>94420677</v>
      </c>
      <c r="F14" s="45">
        <v>0</v>
      </c>
      <c r="G14" s="45">
        <v>94420677</v>
      </c>
      <c r="H14" s="5">
        <f t="shared" si="0"/>
        <v>94420677</v>
      </c>
      <c r="I14" s="5" t="str">
        <f t="shared" si="1"/>
        <v>ok</v>
      </c>
    </row>
    <row r="15" spans="1:251" s="5" customFormat="1" ht="29.25" customHeight="1" x14ac:dyDescent="0.35">
      <c r="A15" s="12" t="s">
        <v>63</v>
      </c>
      <c r="B15" s="43">
        <v>58664771</v>
      </c>
      <c r="C15" s="38">
        <v>26855882</v>
      </c>
      <c r="D15" s="44">
        <v>0</v>
      </c>
      <c r="E15" s="38">
        <v>85520653</v>
      </c>
      <c r="F15" s="45">
        <v>0</v>
      </c>
      <c r="G15" s="45">
        <v>85520653</v>
      </c>
      <c r="H15" s="5">
        <f t="shared" si="0"/>
        <v>85520653</v>
      </c>
      <c r="I15" s="5" t="str">
        <f t="shared" si="1"/>
        <v>ok</v>
      </c>
    </row>
    <row r="16" spans="1:251" s="5" customFormat="1" ht="29.25" customHeight="1" x14ac:dyDescent="0.35">
      <c r="A16" s="17" t="s">
        <v>64</v>
      </c>
      <c r="B16" s="46">
        <v>37232863</v>
      </c>
      <c r="C16" s="39">
        <v>11725187</v>
      </c>
      <c r="D16" s="47">
        <v>8158030</v>
      </c>
      <c r="E16" s="39">
        <v>57116080</v>
      </c>
      <c r="F16" s="48">
        <v>0</v>
      </c>
      <c r="G16" s="48">
        <v>57116080</v>
      </c>
      <c r="H16" s="5">
        <f t="shared" si="0"/>
        <v>57116080</v>
      </c>
      <c r="I16" s="5" t="str">
        <f t="shared" si="1"/>
        <v>ok</v>
      </c>
    </row>
    <row r="17" spans="1:9" s="5" customFormat="1" ht="29.25" customHeight="1" x14ac:dyDescent="0.35">
      <c r="A17" s="12" t="s">
        <v>65</v>
      </c>
      <c r="B17" s="49">
        <v>97086810</v>
      </c>
      <c r="C17" s="38">
        <v>117985933</v>
      </c>
      <c r="D17" s="49">
        <v>834836</v>
      </c>
      <c r="E17" s="38">
        <v>215907579</v>
      </c>
      <c r="F17" s="45">
        <v>0</v>
      </c>
      <c r="G17" s="45">
        <v>215907579</v>
      </c>
      <c r="H17" s="5">
        <f t="shared" si="0"/>
        <v>215907579</v>
      </c>
      <c r="I17" s="5" t="str">
        <f t="shared" si="1"/>
        <v>ok</v>
      </c>
    </row>
    <row r="18" spans="1:9" s="5" customFormat="1" ht="29.25" customHeight="1" x14ac:dyDescent="0.35">
      <c r="A18" s="12" t="s">
        <v>66</v>
      </c>
      <c r="B18" s="49">
        <v>33031168</v>
      </c>
      <c r="C18" s="38">
        <v>9141776</v>
      </c>
      <c r="D18" s="49">
        <v>121400</v>
      </c>
      <c r="E18" s="38">
        <v>42294344</v>
      </c>
      <c r="F18" s="45">
        <v>0</v>
      </c>
      <c r="G18" s="45">
        <v>42294344</v>
      </c>
      <c r="H18" s="5">
        <f t="shared" si="0"/>
        <v>42294344</v>
      </c>
      <c r="I18" s="5" t="str">
        <f t="shared" si="1"/>
        <v>ok</v>
      </c>
    </row>
    <row r="19" spans="1:9" s="5" customFormat="1" ht="29.25" customHeight="1" thickBot="1" x14ac:dyDescent="0.4">
      <c r="A19" s="12" t="s">
        <v>69</v>
      </c>
      <c r="B19" s="49">
        <v>90277079</v>
      </c>
      <c r="C19" s="38">
        <v>11716093</v>
      </c>
      <c r="D19" s="49">
        <v>0</v>
      </c>
      <c r="E19" s="38">
        <v>101993172</v>
      </c>
      <c r="F19" s="45">
        <v>0</v>
      </c>
      <c r="G19" s="45">
        <v>101993172</v>
      </c>
      <c r="H19" s="5">
        <f t="shared" si="0"/>
        <v>101993172</v>
      </c>
      <c r="I19" s="5" t="str">
        <f t="shared" si="1"/>
        <v>ok</v>
      </c>
    </row>
    <row r="20" spans="1:9" s="5" customFormat="1" ht="29.25" customHeight="1" thickTop="1" thickBot="1" x14ac:dyDescent="0.4">
      <c r="A20" s="15" t="s">
        <v>71</v>
      </c>
      <c r="B20" s="33">
        <f t="shared" ref="B20:G20" si="2">SUM(B7:B19)</f>
        <v>1709217399</v>
      </c>
      <c r="C20" s="24">
        <f t="shared" si="2"/>
        <v>537486941</v>
      </c>
      <c r="D20" s="34">
        <f t="shared" si="2"/>
        <v>21311905</v>
      </c>
      <c r="E20" s="24">
        <f t="shared" si="2"/>
        <v>2268016245</v>
      </c>
      <c r="F20" s="25">
        <f t="shared" si="2"/>
        <v>0</v>
      </c>
      <c r="G20" s="24">
        <f t="shared" si="2"/>
        <v>2268016245</v>
      </c>
      <c r="H20" s="5">
        <f t="shared" si="0"/>
        <v>2268016245</v>
      </c>
      <c r="I20" s="5" t="str">
        <f t="shared" si="1"/>
        <v>ok</v>
      </c>
    </row>
    <row r="21" spans="1:9" s="5" customFormat="1" ht="29.25" customHeight="1" thickTop="1" x14ac:dyDescent="0.35">
      <c r="A21" s="19" t="s">
        <v>56</v>
      </c>
      <c r="B21" s="49">
        <v>14084618</v>
      </c>
      <c r="C21" s="38">
        <v>8831152</v>
      </c>
      <c r="D21" s="49">
        <v>0</v>
      </c>
      <c r="E21" s="38">
        <v>22915770</v>
      </c>
      <c r="F21" s="50">
        <v>0</v>
      </c>
      <c r="G21" s="45">
        <v>22915770</v>
      </c>
      <c r="H21" s="5">
        <f>SUM(F21+G21)</f>
        <v>22915770</v>
      </c>
      <c r="I21" s="5" t="str">
        <f t="shared" si="1"/>
        <v>ok</v>
      </c>
    </row>
    <row r="22" spans="1:9" s="5" customFormat="1" ht="29.25" customHeight="1" x14ac:dyDescent="0.35">
      <c r="A22" s="13" t="s">
        <v>4</v>
      </c>
      <c r="B22" s="49">
        <v>5365549</v>
      </c>
      <c r="C22" s="38">
        <v>7684994</v>
      </c>
      <c r="D22" s="49">
        <v>0</v>
      </c>
      <c r="E22" s="38">
        <v>13050543</v>
      </c>
      <c r="F22" s="45">
        <v>0</v>
      </c>
      <c r="G22" s="45">
        <v>13050543</v>
      </c>
      <c r="H22" s="5">
        <f t="shared" si="0"/>
        <v>13050543</v>
      </c>
      <c r="I22" s="5" t="str">
        <f t="shared" si="1"/>
        <v>ok</v>
      </c>
    </row>
    <row r="23" spans="1:9" s="5" customFormat="1" ht="29.25" customHeight="1" x14ac:dyDescent="0.35">
      <c r="A23" s="13" t="s">
        <v>5</v>
      </c>
      <c r="B23" s="49">
        <v>8198840</v>
      </c>
      <c r="C23" s="38">
        <v>2625425</v>
      </c>
      <c r="D23" s="49">
        <v>0</v>
      </c>
      <c r="E23" s="38">
        <v>10824265</v>
      </c>
      <c r="F23" s="45">
        <v>0</v>
      </c>
      <c r="G23" s="45">
        <v>10824265</v>
      </c>
      <c r="H23" s="5">
        <f t="shared" si="0"/>
        <v>10824265</v>
      </c>
      <c r="I23" s="5" t="str">
        <f t="shared" si="1"/>
        <v>ok</v>
      </c>
    </row>
    <row r="24" spans="1:9" s="5" customFormat="1" ht="29.25" customHeight="1" x14ac:dyDescent="0.35">
      <c r="A24" s="13" t="s">
        <v>6</v>
      </c>
      <c r="B24" s="49">
        <v>4439417</v>
      </c>
      <c r="C24" s="38">
        <v>2276543</v>
      </c>
      <c r="D24" s="49">
        <v>0</v>
      </c>
      <c r="E24" s="38">
        <v>6715960</v>
      </c>
      <c r="F24" s="45">
        <v>0</v>
      </c>
      <c r="G24" s="45">
        <v>6715960</v>
      </c>
      <c r="H24" s="5">
        <f t="shared" si="0"/>
        <v>6715960</v>
      </c>
      <c r="I24" s="5" t="str">
        <f t="shared" si="1"/>
        <v>ok</v>
      </c>
    </row>
    <row r="25" spans="1:9" s="5" customFormat="1" ht="29.25" customHeight="1" x14ac:dyDescent="0.35">
      <c r="A25" s="20" t="s">
        <v>7</v>
      </c>
      <c r="B25" s="46">
        <v>15126645</v>
      </c>
      <c r="C25" s="39">
        <v>4491348</v>
      </c>
      <c r="D25" s="47">
        <v>0</v>
      </c>
      <c r="E25" s="39">
        <v>19617993</v>
      </c>
      <c r="F25" s="48">
        <v>0</v>
      </c>
      <c r="G25" s="48">
        <v>19617993</v>
      </c>
      <c r="H25" s="5">
        <f t="shared" si="0"/>
        <v>19617993</v>
      </c>
      <c r="I25" s="5" t="str">
        <f t="shared" si="1"/>
        <v>ok</v>
      </c>
    </row>
    <row r="26" spans="1:9" s="5" customFormat="1" ht="29.25" customHeight="1" x14ac:dyDescent="0.35">
      <c r="A26" s="13" t="s">
        <v>8</v>
      </c>
      <c r="B26" s="43">
        <v>6046345</v>
      </c>
      <c r="C26" s="38">
        <v>3823252</v>
      </c>
      <c r="D26" s="44">
        <v>21818</v>
      </c>
      <c r="E26" s="38">
        <v>9891415</v>
      </c>
      <c r="F26" s="45">
        <v>0</v>
      </c>
      <c r="G26" s="45">
        <v>9891415</v>
      </c>
      <c r="H26" s="5">
        <f t="shared" si="0"/>
        <v>9891415</v>
      </c>
      <c r="I26" s="5" t="str">
        <f t="shared" si="1"/>
        <v>ok</v>
      </c>
    </row>
    <row r="27" spans="1:9" s="5" customFormat="1" ht="29.25" customHeight="1" x14ac:dyDescent="0.35">
      <c r="A27" s="13" t="s">
        <v>9</v>
      </c>
      <c r="B27" s="43">
        <v>3257429</v>
      </c>
      <c r="C27" s="38">
        <v>29871680</v>
      </c>
      <c r="D27" s="44">
        <v>329537</v>
      </c>
      <c r="E27" s="38">
        <v>33458646</v>
      </c>
      <c r="F27" s="45">
        <v>0</v>
      </c>
      <c r="G27" s="45">
        <v>33458646</v>
      </c>
      <c r="H27" s="5">
        <f t="shared" si="0"/>
        <v>33458646</v>
      </c>
      <c r="I27" s="5" t="str">
        <f t="shared" si="1"/>
        <v>ok</v>
      </c>
    </row>
    <row r="28" spans="1:9" s="5" customFormat="1" ht="29.25" customHeight="1" x14ac:dyDescent="0.35">
      <c r="A28" s="13" t="s">
        <v>10</v>
      </c>
      <c r="B28" s="43">
        <v>334117</v>
      </c>
      <c r="C28" s="38">
        <v>21741212</v>
      </c>
      <c r="D28" s="44">
        <v>0</v>
      </c>
      <c r="E28" s="38">
        <v>22075329</v>
      </c>
      <c r="F28" s="45">
        <v>0</v>
      </c>
      <c r="G28" s="45">
        <v>22075329</v>
      </c>
      <c r="H28" s="5">
        <f t="shared" si="0"/>
        <v>22075329</v>
      </c>
      <c r="I28" s="5" t="str">
        <f t="shared" si="1"/>
        <v>ok</v>
      </c>
    </row>
    <row r="29" spans="1:9" s="5" customFormat="1" ht="29.25" customHeight="1" x14ac:dyDescent="0.35">
      <c r="A29" s="13" t="s">
        <v>11</v>
      </c>
      <c r="B29" s="43">
        <v>1875998</v>
      </c>
      <c r="C29" s="38">
        <v>27319366</v>
      </c>
      <c r="D29" s="44">
        <v>0</v>
      </c>
      <c r="E29" s="38">
        <v>29195364</v>
      </c>
      <c r="F29" s="45">
        <v>0</v>
      </c>
      <c r="G29" s="45">
        <v>29195364</v>
      </c>
      <c r="H29" s="5">
        <f t="shared" si="0"/>
        <v>29195364</v>
      </c>
      <c r="I29" s="5" t="str">
        <f t="shared" si="1"/>
        <v>ok</v>
      </c>
    </row>
    <row r="30" spans="1:9" s="5" customFormat="1" ht="29.25" customHeight="1" x14ac:dyDescent="0.35">
      <c r="A30" s="20" t="s">
        <v>70</v>
      </c>
      <c r="B30" s="46">
        <v>8558998</v>
      </c>
      <c r="C30" s="39">
        <v>6677976</v>
      </c>
      <c r="D30" s="47">
        <v>580226</v>
      </c>
      <c r="E30" s="39">
        <v>15817200</v>
      </c>
      <c r="F30" s="48">
        <v>0</v>
      </c>
      <c r="G30" s="48">
        <v>15817200</v>
      </c>
      <c r="H30" s="5">
        <f t="shared" si="0"/>
        <v>15817200</v>
      </c>
      <c r="I30" s="5" t="str">
        <f t="shared" si="1"/>
        <v>ok</v>
      </c>
    </row>
    <row r="31" spans="1:9" s="5" customFormat="1" ht="29.25" customHeight="1" x14ac:dyDescent="0.35">
      <c r="A31" s="13" t="s">
        <v>12</v>
      </c>
      <c r="B31" s="43">
        <v>2335622</v>
      </c>
      <c r="C31" s="38">
        <v>2567893</v>
      </c>
      <c r="D31" s="44">
        <v>0</v>
      </c>
      <c r="E31" s="38">
        <v>4903515</v>
      </c>
      <c r="F31" s="45">
        <v>0</v>
      </c>
      <c r="G31" s="45">
        <v>4903515</v>
      </c>
      <c r="H31" s="5">
        <f t="shared" si="0"/>
        <v>4903515</v>
      </c>
      <c r="I31" s="5" t="str">
        <f t="shared" si="1"/>
        <v>ok</v>
      </c>
    </row>
    <row r="32" spans="1:9" s="5" customFormat="1" ht="29.25" customHeight="1" x14ac:dyDescent="0.35">
      <c r="A32" s="13" t="s">
        <v>13</v>
      </c>
      <c r="B32" s="43">
        <v>2338791</v>
      </c>
      <c r="C32" s="38">
        <v>8553128</v>
      </c>
      <c r="D32" s="44">
        <v>0</v>
      </c>
      <c r="E32" s="38">
        <v>10891919</v>
      </c>
      <c r="F32" s="45">
        <v>0</v>
      </c>
      <c r="G32" s="45">
        <v>10891919</v>
      </c>
      <c r="H32" s="5">
        <f t="shared" si="0"/>
        <v>10891919</v>
      </c>
      <c r="I32" s="5" t="str">
        <f t="shared" si="1"/>
        <v>ok</v>
      </c>
    </row>
    <row r="33" spans="1:9" s="5" customFormat="1" ht="29.25" customHeight="1" x14ac:dyDescent="0.35">
      <c r="A33" s="13" t="s">
        <v>14</v>
      </c>
      <c r="B33" s="43">
        <v>12490094</v>
      </c>
      <c r="C33" s="38">
        <v>2820711</v>
      </c>
      <c r="D33" s="44">
        <v>7841707</v>
      </c>
      <c r="E33" s="38">
        <v>23152512</v>
      </c>
      <c r="F33" s="45">
        <v>0</v>
      </c>
      <c r="G33" s="45">
        <v>23152512</v>
      </c>
      <c r="H33" s="5">
        <f t="shared" si="0"/>
        <v>23152512</v>
      </c>
      <c r="I33" s="5" t="str">
        <f t="shared" si="1"/>
        <v>ok</v>
      </c>
    </row>
    <row r="34" spans="1:9" s="5" customFormat="1" ht="29.25" customHeight="1" x14ac:dyDescent="0.35">
      <c r="A34" s="13" t="s">
        <v>15</v>
      </c>
      <c r="B34" s="43">
        <v>11638398</v>
      </c>
      <c r="C34" s="38">
        <v>11033875</v>
      </c>
      <c r="D34" s="44">
        <v>831715</v>
      </c>
      <c r="E34" s="38">
        <v>23503988</v>
      </c>
      <c r="F34" s="45">
        <v>0</v>
      </c>
      <c r="G34" s="45">
        <v>23503988</v>
      </c>
      <c r="H34" s="5">
        <f t="shared" si="0"/>
        <v>23503988</v>
      </c>
      <c r="I34" s="5" t="str">
        <f t="shared" si="1"/>
        <v>ok</v>
      </c>
    </row>
    <row r="35" spans="1:9" s="5" customFormat="1" ht="29.25" customHeight="1" x14ac:dyDescent="0.35">
      <c r="A35" s="20" t="s">
        <v>16</v>
      </c>
      <c r="B35" s="46">
        <v>9684354</v>
      </c>
      <c r="C35" s="39">
        <v>5401326</v>
      </c>
      <c r="D35" s="47">
        <v>0</v>
      </c>
      <c r="E35" s="39">
        <v>15085680</v>
      </c>
      <c r="F35" s="48">
        <v>0</v>
      </c>
      <c r="G35" s="48">
        <v>15085680</v>
      </c>
      <c r="H35" s="5">
        <f t="shared" si="0"/>
        <v>15085680</v>
      </c>
      <c r="I35" s="5" t="str">
        <f t="shared" si="1"/>
        <v>ok</v>
      </c>
    </row>
    <row r="36" spans="1:9" s="5" customFormat="1" ht="29.25" customHeight="1" x14ac:dyDescent="0.35">
      <c r="A36" s="13" t="s">
        <v>17</v>
      </c>
      <c r="B36" s="43">
        <v>2635648</v>
      </c>
      <c r="C36" s="38">
        <v>724997</v>
      </c>
      <c r="D36" s="44">
        <v>0</v>
      </c>
      <c r="E36" s="38">
        <v>3360645</v>
      </c>
      <c r="F36" s="45">
        <v>0</v>
      </c>
      <c r="G36" s="45">
        <v>3360645</v>
      </c>
      <c r="H36" s="5">
        <f t="shared" si="0"/>
        <v>3360645</v>
      </c>
      <c r="I36" s="5" t="str">
        <f t="shared" si="1"/>
        <v>ok</v>
      </c>
    </row>
    <row r="37" spans="1:9" s="5" customFormat="1" ht="29.25" customHeight="1" x14ac:dyDescent="0.35">
      <c r="A37" s="13" t="s">
        <v>18</v>
      </c>
      <c r="B37" s="43">
        <v>6778572</v>
      </c>
      <c r="C37" s="38">
        <v>3672473</v>
      </c>
      <c r="D37" s="44">
        <v>0</v>
      </c>
      <c r="E37" s="38">
        <v>10451045</v>
      </c>
      <c r="F37" s="45">
        <v>0</v>
      </c>
      <c r="G37" s="45">
        <v>10451045</v>
      </c>
      <c r="H37" s="5">
        <f t="shared" si="0"/>
        <v>10451045</v>
      </c>
      <c r="I37" s="5" t="str">
        <f t="shared" si="1"/>
        <v>ok</v>
      </c>
    </row>
    <row r="38" spans="1:9" s="5" customFormat="1" ht="29.25" customHeight="1" x14ac:dyDescent="0.35">
      <c r="A38" s="13" t="s">
        <v>19</v>
      </c>
      <c r="B38" s="43">
        <v>424515</v>
      </c>
      <c r="C38" s="38">
        <v>4057167</v>
      </c>
      <c r="D38" s="44">
        <v>0</v>
      </c>
      <c r="E38" s="38">
        <v>4481682</v>
      </c>
      <c r="F38" s="45">
        <v>0</v>
      </c>
      <c r="G38" s="45">
        <v>4481682</v>
      </c>
      <c r="H38" s="5">
        <f t="shared" si="0"/>
        <v>4481682</v>
      </c>
      <c r="I38" s="5" t="str">
        <f t="shared" si="1"/>
        <v>ok</v>
      </c>
    </row>
    <row r="39" spans="1:9" s="5" customFormat="1" ht="29.25" customHeight="1" x14ac:dyDescent="0.35">
      <c r="A39" s="13" t="s">
        <v>20</v>
      </c>
      <c r="B39" s="43">
        <v>639003</v>
      </c>
      <c r="C39" s="38">
        <v>26244256</v>
      </c>
      <c r="D39" s="44">
        <v>0</v>
      </c>
      <c r="E39" s="38">
        <v>26883259</v>
      </c>
      <c r="F39" s="45">
        <v>0</v>
      </c>
      <c r="G39" s="45">
        <v>26883259</v>
      </c>
      <c r="H39" s="5">
        <f t="shared" si="0"/>
        <v>26883259</v>
      </c>
      <c r="I39" s="5" t="str">
        <f t="shared" si="1"/>
        <v>ok</v>
      </c>
    </row>
    <row r="40" spans="1:9" s="5" customFormat="1" ht="29.25" customHeight="1" x14ac:dyDescent="0.35">
      <c r="A40" s="20" t="s">
        <v>21</v>
      </c>
      <c r="B40" s="46">
        <v>264254</v>
      </c>
      <c r="C40" s="39">
        <v>479538</v>
      </c>
      <c r="D40" s="47">
        <v>0</v>
      </c>
      <c r="E40" s="39">
        <v>743792</v>
      </c>
      <c r="F40" s="48">
        <v>0</v>
      </c>
      <c r="G40" s="48">
        <v>743792</v>
      </c>
      <c r="H40" s="5">
        <f t="shared" si="0"/>
        <v>743792</v>
      </c>
      <c r="I40" s="5" t="str">
        <f t="shared" si="1"/>
        <v>ok</v>
      </c>
    </row>
    <row r="41" spans="1:9" s="5" customFormat="1" ht="29.25" customHeight="1" x14ac:dyDescent="0.35">
      <c r="A41" s="12" t="s">
        <v>67</v>
      </c>
      <c r="B41" s="43">
        <v>5025988</v>
      </c>
      <c r="C41" s="38">
        <v>2997758</v>
      </c>
      <c r="D41" s="44">
        <v>0</v>
      </c>
      <c r="E41" s="38">
        <v>8023746</v>
      </c>
      <c r="F41" s="45">
        <v>0</v>
      </c>
      <c r="G41" s="45">
        <v>8023746</v>
      </c>
      <c r="H41" s="5">
        <f t="shared" si="0"/>
        <v>8023746</v>
      </c>
      <c r="I41" s="5" t="str">
        <f t="shared" si="1"/>
        <v>ok</v>
      </c>
    </row>
    <row r="42" spans="1:9" s="5" customFormat="1" ht="29.25" customHeight="1" x14ac:dyDescent="0.35">
      <c r="A42" s="13" t="s">
        <v>22</v>
      </c>
      <c r="B42" s="43">
        <v>136013478</v>
      </c>
      <c r="C42" s="38">
        <v>7804729</v>
      </c>
      <c r="D42" s="44">
        <v>0</v>
      </c>
      <c r="E42" s="38">
        <v>143818207</v>
      </c>
      <c r="F42" s="45">
        <v>0</v>
      </c>
      <c r="G42" s="45">
        <v>143818207</v>
      </c>
      <c r="H42" s="5">
        <f t="shared" si="0"/>
        <v>143818207</v>
      </c>
      <c r="I42" s="5" t="str">
        <f t="shared" si="1"/>
        <v>ok</v>
      </c>
    </row>
    <row r="43" spans="1:9" s="5" customFormat="1" ht="29.25" customHeight="1" x14ac:dyDescent="0.35">
      <c r="A43" s="13" t="s">
        <v>23</v>
      </c>
      <c r="B43" s="43">
        <v>20884342</v>
      </c>
      <c r="C43" s="38">
        <v>5009492</v>
      </c>
      <c r="D43" s="44">
        <v>0</v>
      </c>
      <c r="E43" s="38">
        <v>25893834</v>
      </c>
      <c r="F43" s="45">
        <v>0</v>
      </c>
      <c r="G43" s="45">
        <v>25893834</v>
      </c>
      <c r="H43" s="5">
        <f t="shared" si="0"/>
        <v>25893834</v>
      </c>
      <c r="I43" s="5" t="str">
        <f t="shared" si="1"/>
        <v>ok</v>
      </c>
    </row>
    <row r="44" spans="1:9" s="5" customFormat="1" ht="29.25" customHeight="1" x14ac:dyDescent="0.35">
      <c r="A44" s="13" t="s">
        <v>24</v>
      </c>
      <c r="B44" s="43">
        <v>4141252</v>
      </c>
      <c r="C44" s="38">
        <v>883800</v>
      </c>
      <c r="D44" s="44">
        <v>689483</v>
      </c>
      <c r="E44" s="38">
        <v>5714535</v>
      </c>
      <c r="F44" s="45">
        <v>0</v>
      </c>
      <c r="G44" s="45">
        <v>5714535</v>
      </c>
      <c r="H44" s="5">
        <f t="shared" si="0"/>
        <v>5714535</v>
      </c>
      <c r="I44" s="5" t="str">
        <f t="shared" si="1"/>
        <v>ok</v>
      </c>
    </row>
    <row r="45" spans="1:9" s="5" customFormat="1" ht="29.25" customHeight="1" x14ac:dyDescent="0.35">
      <c r="A45" s="20" t="s">
        <v>25</v>
      </c>
      <c r="B45" s="46">
        <v>28759212</v>
      </c>
      <c r="C45" s="39">
        <v>5482522</v>
      </c>
      <c r="D45" s="47">
        <v>2151738</v>
      </c>
      <c r="E45" s="39">
        <v>36393472</v>
      </c>
      <c r="F45" s="48">
        <v>0</v>
      </c>
      <c r="G45" s="48">
        <v>36393472</v>
      </c>
      <c r="H45" s="5">
        <f t="shared" si="0"/>
        <v>36393472</v>
      </c>
      <c r="I45" s="5" t="str">
        <f t="shared" si="1"/>
        <v>ok</v>
      </c>
    </row>
    <row r="46" spans="1:9" s="5" customFormat="1" ht="29.25" customHeight="1" x14ac:dyDescent="0.35">
      <c r="A46" s="13" t="s">
        <v>26</v>
      </c>
      <c r="B46" s="43">
        <v>25876512</v>
      </c>
      <c r="C46" s="38">
        <v>8629037</v>
      </c>
      <c r="D46" s="44">
        <v>3229656</v>
      </c>
      <c r="E46" s="38">
        <v>37735205</v>
      </c>
      <c r="F46" s="45">
        <v>0</v>
      </c>
      <c r="G46" s="45">
        <v>37735205</v>
      </c>
      <c r="H46" s="5">
        <f t="shared" si="0"/>
        <v>37735205</v>
      </c>
      <c r="I46" s="5" t="str">
        <f t="shared" si="1"/>
        <v>ok</v>
      </c>
    </row>
    <row r="47" spans="1:9" s="5" customFormat="1" ht="29.25" customHeight="1" x14ac:dyDescent="0.35">
      <c r="A47" s="13" t="s">
        <v>27</v>
      </c>
      <c r="B47" s="43">
        <v>6346834</v>
      </c>
      <c r="C47" s="38">
        <v>2624076</v>
      </c>
      <c r="D47" s="44">
        <v>0</v>
      </c>
      <c r="E47" s="38">
        <v>8970910</v>
      </c>
      <c r="F47" s="45">
        <v>0</v>
      </c>
      <c r="G47" s="45">
        <v>8970910</v>
      </c>
      <c r="H47" s="5">
        <f t="shared" si="0"/>
        <v>8970910</v>
      </c>
      <c r="I47" s="5" t="str">
        <f t="shared" si="1"/>
        <v>ok</v>
      </c>
    </row>
    <row r="48" spans="1:9" s="5" customFormat="1" ht="29.25" customHeight="1" x14ac:dyDescent="0.35">
      <c r="A48" s="13" t="s">
        <v>28</v>
      </c>
      <c r="B48" s="43">
        <v>7830149</v>
      </c>
      <c r="C48" s="38">
        <v>3997052</v>
      </c>
      <c r="D48" s="44">
        <v>0</v>
      </c>
      <c r="E48" s="38">
        <v>11827201</v>
      </c>
      <c r="F48" s="45">
        <v>0</v>
      </c>
      <c r="G48" s="45">
        <v>11827201</v>
      </c>
      <c r="H48" s="5">
        <f t="shared" si="0"/>
        <v>11827201</v>
      </c>
      <c r="I48" s="5" t="str">
        <f t="shared" si="1"/>
        <v>ok</v>
      </c>
    </row>
    <row r="49" spans="1:9" s="5" customFormat="1" ht="29.25" customHeight="1" x14ac:dyDescent="0.35">
      <c r="A49" s="13" t="s">
        <v>29</v>
      </c>
      <c r="B49" s="43">
        <v>1145106</v>
      </c>
      <c r="C49" s="38">
        <v>3571478</v>
      </c>
      <c r="D49" s="44">
        <v>0</v>
      </c>
      <c r="E49" s="38">
        <v>4716584</v>
      </c>
      <c r="F49" s="45">
        <v>0</v>
      </c>
      <c r="G49" s="45">
        <v>4716584</v>
      </c>
      <c r="H49" s="5">
        <f t="shared" si="0"/>
        <v>4716584</v>
      </c>
      <c r="I49" s="5" t="str">
        <f t="shared" si="1"/>
        <v>ok</v>
      </c>
    </row>
    <row r="50" spans="1:9" s="5" customFormat="1" ht="29.25" customHeight="1" x14ac:dyDescent="0.35">
      <c r="A50" s="20" t="s">
        <v>30</v>
      </c>
      <c r="B50" s="46">
        <v>18453385</v>
      </c>
      <c r="C50" s="39">
        <v>6730164</v>
      </c>
      <c r="D50" s="47">
        <v>0</v>
      </c>
      <c r="E50" s="39">
        <v>25183549</v>
      </c>
      <c r="F50" s="48">
        <v>0</v>
      </c>
      <c r="G50" s="48">
        <v>25183549</v>
      </c>
      <c r="H50" s="5">
        <f t="shared" si="0"/>
        <v>25183549</v>
      </c>
      <c r="I50" s="5" t="str">
        <f t="shared" si="1"/>
        <v>ok</v>
      </c>
    </row>
    <row r="51" spans="1:9" s="5" customFormat="1" ht="29.25" customHeight="1" x14ac:dyDescent="0.35">
      <c r="A51" s="13" t="s">
        <v>31</v>
      </c>
      <c r="B51" s="43">
        <v>5501135</v>
      </c>
      <c r="C51" s="38">
        <v>2578078</v>
      </c>
      <c r="D51" s="44">
        <v>72240</v>
      </c>
      <c r="E51" s="38">
        <v>8151453</v>
      </c>
      <c r="F51" s="45">
        <v>0</v>
      </c>
      <c r="G51" s="45">
        <v>8151453</v>
      </c>
      <c r="H51" s="5">
        <f t="shared" si="0"/>
        <v>8151453</v>
      </c>
      <c r="I51" s="5" t="str">
        <f t="shared" si="1"/>
        <v>ok</v>
      </c>
    </row>
    <row r="52" spans="1:9" s="5" customFormat="1" ht="29.25" customHeight="1" x14ac:dyDescent="0.35">
      <c r="A52" s="13" t="s">
        <v>32</v>
      </c>
      <c r="B52" s="43">
        <v>7137735</v>
      </c>
      <c r="C52" s="38">
        <v>3884205</v>
      </c>
      <c r="D52" s="44">
        <v>0</v>
      </c>
      <c r="E52" s="38">
        <v>11021940</v>
      </c>
      <c r="F52" s="45">
        <v>0</v>
      </c>
      <c r="G52" s="45">
        <v>11021940</v>
      </c>
      <c r="H52" s="5">
        <f t="shared" si="0"/>
        <v>11021940</v>
      </c>
      <c r="I52" s="5" t="str">
        <f t="shared" si="1"/>
        <v>ok</v>
      </c>
    </row>
    <row r="53" spans="1:9" s="5" customFormat="1" ht="29.25" customHeight="1" x14ac:dyDescent="0.35">
      <c r="A53" s="13" t="s">
        <v>33</v>
      </c>
      <c r="B53" s="43">
        <v>3368690</v>
      </c>
      <c r="C53" s="38">
        <v>4061415</v>
      </c>
      <c r="D53" s="44">
        <v>679868</v>
      </c>
      <c r="E53" s="38">
        <v>8109973</v>
      </c>
      <c r="F53" s="45">
        <v>0</v>
      </c>
      <c r="G53" s="45">
        <v>8109973</v>
      </c>
      <c r="H53" s="5">
        <f t="shared" si="0"/>
        <v>8109973</v>
      </c>
      <c r="I53" s="5" t="str">
        <f t="shared" si="1"/>
        <v>ok</v>
      </c>
    </row>
    <row r="54" spans="1:9" s="5" customFormat="1" ht="29.25" customHeight="1" x14ac:dyDescent="0.35">
      <c r="A54" s="13" t="s">
        <v>34</v>
      </c>
      <c r="B54" s="43">
        <v>4604480</v>
      </c>
      <c r="C54" s="38">
        <v>4203285</v>
      </c>
      <c r="D54" s="44">
        <v>246253</v>
      </c>
      <c r="E54" s="38">
        <v>9054018</v>
      </c>
      <c r="F54" s="45">
        <v>0</v>
      </c>
      <c r="G54" s="45">
        <v>9054018</v>
      </c>
      <c r="H54" s="5">
        <f t="shared" si="0"/>
        <v>9054018</v>
      </c>
      <c r="I54" s="5" t="str">
        <f t="shared" si="1"/>
        <v>ok</v>
      </c>
    </row>
    <row r="55" spans="1:9" s="5" customFormat="1" ht="29.25" customHeight="1" x14ac:dyDescent="0.35">
      <c r="A55" s="20" t="s">
        <v>35</v>
      </c>
      <c r="B55" s="46">
        <v>15102498</v>
      </c>
      <c r="C55" s="39">
        <v>3970165</v>
      </c>
      <c r="D55" s="47">
        <v>0</v>
      </c>
      <c r="E55" s="39">
        <v>19072663</v>
      </c>
      <c r="F55" s="48">
        <v>0</v>
      </c>
      <c r="G55" s="48">
        <v>19072663</v>
      </c>
      <c r="H55" s="5">
        <f t="shared" si="0"/>
        <v>19072663</v>
      </c>
      <c r="I55" s="5" t="str">
        <f t="shared" si="1"/>
        <v>ok</v>
      </c>
    </row>
    <row r="56" spans="1:9" s="5" customFormat="1" ht="29.25" customHeight="1" x14ac:dyDescent="0.35">
      <c r="A56" s="13" t="s">
        <v>36</v>
      </c>
      <c r="B56" s="43">
        <v>13679406</v>
      </c>
      <c r="C56" s="38">
        <v>4222882</v>
      </c>
      <c r="D56" s="44">
        <v>3411702</v>
      </c>
      <c r="E56" s="38">
        <v>21313990</v>
      </c>
      <c r="F56" s="45">
        <v>0</v>
      </c>
      <c r="G56" s="45">
        <v>21313990</v>
      </c>
      <c r="H56" s="5">
        <f t="shared" si="0"/>
        <v>21313990</v>
      </c>
      <c r="I56" s="5" t="str">
        <f t="shared" si="1"/>
        <v>ok</v>
      </c>
    </row>
    <row r="57" spans="1:9" s="5" customFormat="1" ht="29.25" customHeight="1" x14ac:dyDescent="0.35">
      <c r="A57" s="13" t="s">
        <v>37</v>
      </c>
      <c r="B57" s="43">
        <v>90778570</v>
      </c>
      <c r="C57" s="38">
        <v>51779469</v>
      </c>
      <c r="D57" s="44">
        <v>219300</v>
      </c>
      <c r="E57" s="38">
        <v>142777339</v>
      </c>
      <c r="F57" s="45">
        <v>0</v>
      </c>
      <c r="G57" s="45">
        <v>142777339</v>
      </c>
      <c r="H57" s="5">
        <f t="shared" si="0"/>
        <v>142777339</v>
      </c>
      <c r="I57" s="5" t="str">
        <f t="shared" si="1"/>
        <v>ok</v>
      </c>
    </row>
    <row r="58" spans="1:9" s="5" customFormat="1" ht="29.25" customHeight="1" x14ac:dyDescent="0.35">
      <c r="A58" s="13" t="s">
        <v>38</v>
      </c>
      <c r="B58" s="43">
        <v>25001970</v>
      </c>
      <c r="C58" s="38">
        <v>33444286</v>
      </c>
      <c r="D58" s="44">
        <v>0</v>
      </c>
      <c r="E58" s="38">
        <v>58446256</v>
      </c>
      <c r="F58" s="45">
        <v>0</v>
      </c>
      <c r="G58" s="45">
        <v>58446256</v>
      </c>
      <c r="H58" s="5">
        <f t="shared" si="0"/>
        <v>58446256</v>
      </c>
      <c r="I58" s="5" t="str">
        <f t="shared" si="1"/>
        <v>ok</v>
      </c>
    </row>
    <row r="59" spans="1:9" s="5" customFormat="1" ht="29.25" customHeight="1" x14ac:dyDescent="0.35">
      <c r="A59" s="13" t="s">
        <v>39</v>
      </c>
      <c r="B59" s="43">
        <v>26940153</v>
      </c>
      <c r="C59" s="38">
        <v>37291350</v>
      </c>
      <c r="D59" s="44">
        <v>128234</v>
      </c>
      <c r="E59" s="38">
        <v>64359737</v>
      </c>
      <c r="F59" s="45">
        <v>0</v>
      </c>
      <c r="G59" s="45">
        <v>64359737</v>
      </c>
      <c r="H59" s="5">
        <f t="shared" si="0"/>
        <v>64359737</v>
      </c>
      <c r="I59" s="5" t="str">
        <f t="shared" si="1"/>
        <v>ok</v>
      </c>
    </row>
    <row r="60" spans="1:9" s="5" customFormat="1" ht="29.25" customHeight="1" x14ac:dyDescent="0.35">
      <c r="A60" s="20" t="s">
        <v>40</v>
      </c>
      <c r="B60" s="46">
        <v>12862661</v>
      </c>
      <c r="C60" s="39">
        <v>9949065</v>
      </c>
      <c r="D60" s="47">
        <v>3519391</v>
      </c>
      <c r="E60" s="39">
        <v>26331117</v>
      </c>
      <c r="F60" s="48">
        <v>0</v>
      </c>
      <c r="G60" s="48">
        <v>26331117</v>
      </c>
      <c r="H60" s="5">
        <f t="shared" si="0"/>
        <v>26331117</v>
      </c>
      <c r="I60" s="5" t="str">
        <f t="shared" si="1"/>
        <v>ok</v>
      </c>
    </row>
    <row r="61" spans="1:9" s="5" customFormat="1" ht="29.25" customHeight="1" x14ac:dyDescent="0.35">
      <c r="A61" s="13" t="s">
        <v>41</v>
      </c>
      <c r="B61" s="43">
        <v>12331877</v>
      </c>
      <c r="C61" s="38">
        <v>466005489</v>
      </c>
      <c r="D61" s="44">
        <v>538711</v>
      </c>
      <c r="E61" s="38">
        <v>478876077</v>
      </c>
      <c r="F61" s="38">
        <v>125321831</v>
      </c>
      <c r="G61" s="45">
        <v>353554246</v>
      </c>
      <c r="H61" s="5">
        <f t="shared" si="0"/>
        <v>478876077</v>
      </c>
      <c r="I61" s="5" t="str">
        <f t="shared" si="1"/>
        <v>ok</v>
      </c>
    </row>
    <row r="62" spans="1:9" s="5" customFormat="1" ht="29.25" customHeight="1" x14ac:dyDescent="0.35">
      <c r="A62" s="13" t="s">
        <v>42</v>
      </c>
      <c r="B62" s="43">
        <v>8831890</v>
      </c>
      <c r="C62" s="38">
        <v>115723263</v>
      </c>
      <c r="D62" s="44">
        <v>1091098</v>
      </c>
      <c r="E62" s="38">
        <v>125646251</v>
      </c>
      <c r="F62" s="45">
        <v>0</v>
      </c>
      <c r="G62" s="45">
        <v>125646251</v>
      </c>
      <c r="H62" s="5">
        <f t="shared" si="0"/>
        <v>125646251</v>
      </c>
      <c r="I62" s="5" t="str">
        <f t="shared" si="1"/>
        <v>ok</v>
      </c>
    </row>
    <row r="63" spans="1:9" s="5" customFormat="1" ht="29.25" customHeight="1" x14ac:dyDescent="0.35">
      <c r="A63" s="13" t="s">
        <v>43</v>
      </c>
      <c r="B63" s="43">
        <v>26208949</v>
      </c>
      <c r="C63" s="38">
        <v>6994501</v>
      </c>
      <c r="D63" s="44">
        <v>562654</v>
      </c>
      <c r="E63" s="38">
        <v>33766104</v>
      </c>
      <c r="F63" s="45">
        <v>0</v>
      </c>
      <c r="G63" s="45">
        <v>33766104</v>
      </c>
      <c r="H63" s="5">
        <f t="shared" si="0"/>
        <v>33766104</v>
      </c>
      <c r="I63" s="5" t="str">
        <f t="shared" si="1"/>
        <v>ok</v>
      </c>
    </row>
    <row r="64" spans="1:9" s="5" customFormat="1" ht="29.25" customHeight="1" x14ac:dyDescent="0.35">
      <c r="A64" s="13" t="s">
        <v>44</v>
      </c>
      <c r="B64" s="43">
        <v>1797917</v>
      </c>
      <c r="C64" s="38">
        <v>1327669</v>
      </c>
      <c r="D64" s="44">
        <v>1682293</v>
      </c>
      <c r="E64" s="38">
        <v>4807879</v>
      </c>
      <c r="F64" s="45">
        <v>0</v>
      </c>
      <c r="G64" s="45">
        <v>4807879</v>
      </c>
      <c r="H64" s="5">
        <f t="shared" si="0"/>
        <v>4807879</v>
      </c>
      <c r="I64" s="5" t="str">
        <f t="shared" si="1"/>
        <v>ok</v>
      </c>
    </row>
    <row r="65" spans="1:9" s="5" customFormat="1" ht="29.25" customHeight="1" x14ac:dyDescent="0.35">
      <c r="A65" s="20" t="s">
        <v>45</v>
      </c>
      <c r="B65" s="47">
        <v>145111070</v>
      </c>
      <c r="C65" s="39">
        <v>9166356</v>
      </c>
      <c r="D65" s="47">
        <v>0</v>
      </c>
      <c r="E65" s="39">
        <v>154277426</v>
      </c>
      <c r="F65" s="48">
        <v>0</v>
      </c>
      <c r="G65" s="48">
        <v>154277426</v>
      </c>
      <c r="H65" s="5">
        <f t="shared" si="0"/>
        <v>154277426</v>
      </c>
      <c r="I65" s="5" t="str">
        <f t="shared" si="1"/>
        <v>ok</v>
      </c>
    </row>
    <row r="66" spans="1:9" s="5" customFormat="1" ht="29.25" customHeight="1" thickBot="1" x14ac:dyDescent="0.4">
      <c r="A66" s="23" t="s">
        <v>68</v>
      </c>
      <c r="B66" s="49">
        <v>12223465</v>
      </c>
      <c r="C66" s="38">
        <v>2711647</v>
      </c>
      <c r="D66" s="49">
        <v>0</v>
      </c>
      <c r="E66" s="38">
        <v>14935112</v>
      </c>
      <c r="F66" s="51">
        <v>0</v>
      </c>
      <c r="G66" s="45">
        <v>14935112</v>
      </c>
      <c r="H66" s="5">
        <f t="shared" si="0"/>
        <v>14935112</v>
      </c>
      <c r="I66" s="5" t="str">
        <f t="shared" si="1"/>
        <v>ok</v>
      </c>
    </row>
    <row r="67" spans="1:9" s="5" customFormat="1" ht="29.25" customHeight="1" thickTop="1" thickBot="1" x14ac:dyDescent="0.4">
      <c r="A67" s="22" t="s">
        <v>57</v>
      </c>
      <c r="B67" s="28">
        <f t="shared" ref="B67:G67" si="3">SUM(B21:B66)</f>
        <v>782475931</v>
      </c>
      <c r="C67" s="16">
        <f t="shared" si="3"/>
        <v>985941545</v>
      </c>
      <c r="D67" s="29">
        <f t="shared" si="3"/>
        <v>27827624</v>
      </c>
      <c r="E67" s="16">
        <f t="shared" si="3"/>
        <v>1796245100</v>
      </c>
      <c r="F67" s="26">
        <f t="shared" si="3"/>
        <v>125321831</v>
      </c>
      <c r="G67" s="16">
        <f t="shared" si="3"/>
        <v>1670923269</v>
      </c>
      <c r="H67" s="5">
        <f t="shared" si="0"/>
        <v>1796245100</v>
      </c>
      <c r="I67" s="5" t="str">
        <f t="shared" si="1"/>
        <v>ok</v>
      </c>
    </row>
    <row r="68" spans="1:9" s="5" customFormat="1" ht="29.25" customHeight="1" thickTop="1" x14ac:dyDescent="0.35">
      <c r="A68" s="21" t="s">
        <v>58</v>
      </c>
      <c r="B68" s="30">
        <f t="shared" ref="B68:F68" si="4">+B67+B20</f>
        <v>2491693330</v>
      </c>
      <c r="C68" s="14">
        <f t="shared" si="4"/>
        <v>1523428486</v>
      </c>
      <c r="D68" s="31">
        <f t="shared" si="4"/>
        <v>49139529</v>
      </c>
      <c r="E68" s="14">
        <f t="shared" si="4"/>
        <v>4064261345</v>
      </c>
      <c r="F68" s="32">
        <f t="shared" si="4"/>
        <v>125321831</v>
      </c>
      <c r="G68" s="14">
        <f>+G67+G20</f>
        <v>3938939514</v>
      </c>
      <c r="H68" s="5">
        <f t="shared" si="0"/>
        <v>4064261345</v>
      </c>
      <c r="I68" s="5" t="str">
        <f t="shared" si="1"/>
        <v>ok</v>
      </c>
    </row>
    <row r="69" spans="1:9" s="5" customFormat="1" ht="29.25" customHeight="1" x14ac:dyDescent="0.35">
      <c r="A69" s="10"/>
      <c r="B69" s="9"/>
      <c r="C69" s="9"/>
      <c r="D69" s="9"/>
      <c r="E69" s="9"/>
      <c r="F69" s="9"/>
      <c r="G69" s="9"/>
    </row>
    <row r="70" spans="1:9" ht="23.5" x14ac:dyDescent="0.35">
      <c r="A70" s="8" t="s">
        <v>72</v>
      </c>
    </row>
  </sheetData>
  <phoneticPr fontId="2"/>
  <pageMargins left="0.78740157480314965" right="0.78740157480314965" top="0.78740157480314965" bottom="0" header="0.59055118110236227" footer="0.31496062992125984"/>
  <pageSetup paperSize="9" scale="31" firstPageNumber="226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償却(8)</vt:lpstr>
      <vt:lpstr>'償却(8)'!Print_Area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菊地 浩二郎</cp:lastModifiedBy>
  <cp:lastPrinted>2026-03-17T12:30:30Z</cp:lastPrinted>
  <dcterms:created xsi:type="dcterms:W3CDTF">2001-12-05T08:18:11Z</dcterms:created>
  <dcterms:modified xsi:type="dcterms:W3CDTF">2026-03-30T10:18:54Z</dcterms:modified>
</cp:coreProperties>
</file>