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62FA511D-2E24-4918-A683-81FAA80CF9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（２）市町村民税の納税義務者数に関する調べ" sheetId="1" r:id="rId1"/>
  </sheets>
  <definedNames>
    <definedName name="_xlnm.Print_Area" localSheetId="0">'（２）市町村民税の納税義務者数に関する調べ'!$A$1:$V$68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7" i="1" l="1"/>
  <c r="K66" i="1"/>
  <c r="K19" i="1"/>
  <c r="K67" i="1" l="1"/>
  <c r="B19" i="1" l="1"/>
  <c r="C19" i="1"/>
  <c r="D19" i="1"/>
  <c r="E19" i="1"/>
  <c r="F19" i="1"/>
  <c r="N19" i="1"/>
  <c r="O19" i="1"/>
  <c r="P19" i="1"/>
  <c r="Q19" i="1"/>
  <c r="R19" i="1"/>
  <c r="S19" i="1"/>
  <c r="T19" i="1"/>
  <c r="U19" i="1"/>
  <c r="V19" i="1"/>
  <c r="M19" i="1"/>
  <c r="G19" i="1"/>
  <c r="H19" i="1"/>
  <c r="I19" i="1"/>
  <c r="J19" i="1"/>
  <c r="N66" i="1"/>
  <c r="O66" i="1"/>
  <c r="P66" i="1"/>
  <c r="Q66" i="1"/>
  <c r="R66" i="1"/>
  <c r="S66" i="1"/>
  <c r="T66" i="1"/>
  <c r="U66" i="1"/>
  <c r="V66" i="1"/>
  <c r="C66" i="1"/>
  <c r="D66" i="1"/>
  <c r="E66" i="1"/>
  <c r="F66" i="1"/>
  <c r="G66" i="1"/>
  <c r="H66" i="1"/>
  <c r="I66" i="1"/>
  <c r="J66" i="1"/>
  <c r="M66" i="1"/>
  <c r="B66" i="1"/>
  <c r="Q67" i="1" l="1"/>
  <c r="V67" i="1"/>
  <c r="U67" i="1"/>
  <c r="R67" i="1"/>
  <c r="P67" i="1"/>
  <c r="O67" i="1"/>
  <c r="N67" i="1"/>
  <c r="M67" i="1"/>
  <c r="J67" i="1"/>
  <c r="H67" i="1"/>
  <c r="G67" i="1"/>
  <c r="F67" i="1"/>
  <c r="E67" i="1"/>
  <c r="B67" i="1"/>
  <c r="S67" i="1"/>
  <c r="I67" i="1"/>
  <c r="D67" i="1"/>
  <c r="C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F-Admin</author>
  </authors>
  <commentList>
    <comment ref="H3" authorId="0" shapeId="0" xr:uid="{00000000-0006-0000-01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1表1行(17)列</t>
        </r>
      </text>
    </comment>
    <comment ref="I3" authorId="0" shapeId="0" xr:uid="{00000000-0006-0000-0100-000002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1表1行(19)列</t>
        </r>
      </text>
    </comment>
    <comment ref="V3" authorId="0" shapeId="0" xr:uid="{00000000-0006-0000-0100-000003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1表1行(15)列</t>
        </r>
      </text>
    </comment>
    <comment ref="B4" authorId="0" shapeId="0" xr:uid="{00000000-0006-0000-0100-000004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1表1行(1)列</t>
        </r>
      </text>
    </comment>
    <comment ref="C4" authorId="0" shapeId="0" xr:uid="{00000000-0006-0000-0100-000005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1表1行(2)列</t>
        </r>
      </text>
    </comment>
    <comment ref="D4" authorId="0" shapeId="0" xr:uid="{00000000-0006-0000-0100-000006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1表1行(3)列</t>
        </r>
      </text>
    </comment>
    <comment ref="E4" authorId="0" shapeId="0" xr:uid="{00000000-0006-0000-0100-000007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1表1行(4)列</t>
        </r>
      </text>
    </comment>
    <comment ref="F4" authorId="0" shapeId="0" xr:uid="{00000000-0006-0000-0100-000008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1表1行(5)列</t>
        </r>
      </text>
    </comment>
    <comment ref="G4" authorId="0" shapeId="0" xr:uid="{00000000-0006-0000-0100-000009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1表1行(16)列</t>
        </r>
      </text>
    </comment>
    <comment ref="J4" authorId="0" shapeId="0" xr:uid="{00000000-0006-0000-0100-00000A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1表1行(21)列</t>
        </r>
      </text>
    </comment>
    <comment ref="K4" authorId="0" shapeId="0" xr:uid="{00000000-0006-0000-0100-00000B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1表1行(22)列
※R6調査から追加</t>
        </r>
      </text>
    </comment>
    <comment ref="M4" authorId="0" shapeId="0" xr:uid="{00000000-0006-0000-0100-00000C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1表1行(6)列</t>
        </r>
      </text>
    </comment>
    <comment ref="N4" authorId="0" shapeId="0" xr:uid="{00000000-0006-0000-0100-00000D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1表1行(7)列</t>
        </r>
      </text>
    </comment>
    <comment ref="O4" authorId="0" shapeId="0" xr:uid="{00000000-0006-0000-0100-00000E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1表1行(8)列</t>
        </r>
      </text>
    </comment>
    <comment ref="P4" authorId="0" shapeId="0" xr:uid="{00000000-0006-0000-0100-00000F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1表1行(9)列</t>
        </r>
      </text>
    </comment>
    <comment ref="Q4" authorId="0" shapeId="0" xr:uid="{00000000-0006-0000-0100-000010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1表1行(10)列</t>
        </r>
      </text>
    </comment>
    <comment ref="R4" authorId="0" shapeId="0" xr:uid="{00000000-0006-0000-0100-000011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1表1行（11）列</t>
        </r>
      </text>
    </comment>
    <comment ref="S4" authorId="0" shapeId="0" xr:uid="{00000000-0006-0000-0100-000012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1表1行(12)列</t>
        </r>
      </text>
    </comment>
    <comment ref="T4" authorId="0" shapeId="0" xr:uid="{00000000-0006-0000-0100-000013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1表1行（13）列</t>
        </r>
      </text>
    </comment>
    <comment ref="U4" authorId="0" shapeId="0" xr:uid="{00000000-0006-0000-0100-000014000000}">
      <text>
        <r>
          <rPr>
            <b/>
            <sz val="12"/>
            <color indexed="81"/>
            <rFont val="ＭＳ Ｐゴシック"/>
            <family val="3"/>
            <charset val="128"/>
          </rPr>
          <t>1表1行(14)列</t>
        </r>
      </text>
    </comment>
  </commentList>
</comments>
</file>

<file path=xl/sharedStrings.xml><?xml version="1.0" encoding="utf-8"?>
<sst xmlns="http://schemas.openxmlformats.org/spreadsheetml/2006/main" count="167" uniqueCount="95">
  <si>
    <t>計</t>
    <phoneticPr fontId="2"/>
  </si>
  <si>
    <t>納　税　義　務　者　数　（人）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rPh sb="13" eb="14">
      <t>ニン</t>
    </rPh>
    <phoneticPr fontId="2"/>
  </si>
  <si>
    <t>市　計</t>
    <rPh sb="0" eb="1">
      <t>シ</t>
    </rPh>
    <rPh sb="2" eb="3">
      <t>ケイ</t>
    </rPh>
    <phoneticPr fontId="2"/>
  </si>
  <si>
    <t>（人）</t>
    <rPh sb="1" eb="2">
      <t>ニン</t>
    </rPh>
    <phoneticPr fontId="2"/>
  </si>
  <si>
    <t>（千円）</t>
    <rPh sb="1" eb="3">
      <t>センエン</t>
    </rPh>
    <phoneticPr fontId="2"/>
  </si>
  <si>
    <t>市町村名</t>
    <rPh sb="0" eb="3">
      <t>シチョウソン</t>
    </rPh>
    <rPh sb="3" eb="4">
      <t>メイ</t>
    </rPh>
    <phoneticPr fontId="2"/>
  </si>
  <si>
    <t>市町村民税</t>
    <phoneticPr fontId="2"/>
  </si>
  <si>
    <t>所得割の</t>
    <rPh sb="0" eb="2">
      <t>ショトク</t>
    </rPh>
    <rPh sb="2" eb="3">
      <t>ワリ</t>
    </rPh>
    <phoneticPr fontId="2"/>
  </si>
  <si>
    <t>納税義務者数</t>
    <rPh sb="0" eb="2">
      <t>ノウゼイ</t>
    </rPh>
    <rPh sb="2" eb="5">
      <t>ギムシャ</t>
    </rPh>
    <rPh sb="5" eb="6">
      <t>スウ</t>
    </rPh>
    <phoneticPr fontId="2"/>
  </si>
  <si>
    <t>(人）</t>
    <rPh sb="1" eb="2">
      <t>ニン</t>
    </rPh>
    <phoneticPr fontId="2"/>
  </si>
  <si>
    <t>固定資産税</t>
    <phoneticPr fontId="2"/>
  </si>
  <si>
    <t>町村計</t>
    <rPh sb="0" eb="2">
      <t>チョウソン</t>
    </rPh>
    <rPh sb="2" eb="3">
      <t>ケイ</t>
    </rPh>
    <phoneticPr fontId="2"/>
  </si>
  <si>
    <t>合　計</t>
    <rPh sb="0" eb="1">
      <t>ゴウ</t>
    </rPh>
    <rPh sb="2" eb="3">
      <t>ケイ</t>
    </rPh>
    <phoneticPr fontId="2"/>
  </si>
  <si>
    <t>計</t>
    <rPh sb="0" eb="1">
      <t>ケイ</t>
    </rPh>
    <phoneticPr fontId="2"/>
  </si>
  <si>
    <t>法人</t>
    <rPh sb="0" eb="2">
      <t>ホウジン</t>
    </rPh>
    <phoneticPr fontId="2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</si>
  <si>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</si>
  <si>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</si>
  <si>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</si>
  <si>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</si>
  <si>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</si>
  <si>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</si>
  <si>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</si>
  <si>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</si>
  <si>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</si>
  <si>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</si>
  <si>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</si>
  <si>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</si>
  <si>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</si>
  <si>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</si>
  <si>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</si>
  <si>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</si>
  <si>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</si>
  <si>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</si>
  <si>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</si>
  <si>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</si>
  <si>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</si>
  <si>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</si>
  <si>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</si>
  <si>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</si>
  <si>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</si>
  <si>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</si>
  <si>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</si>
  <si>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</si>
  <si>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</si>
  <si>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</si>
  <si>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</si>
  <si>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</si>
  <si>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</si>
  <si>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</si>
  <si>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</si>
  <si>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</si>
  <si>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</si>
  <si>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</si>
  <si>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</si>
  <si>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</si>
  <si>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</si>
  <si>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</si>
  <si>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</si>
  <si>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</si>
  <si>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</si>
  <si>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</si>
  <si>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</si>
  <si>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</si>
  <si>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</si>
  <si>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</si>
  <si>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</si>
  <si>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</si>
  <si>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</si>
  <si>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</si>
  <si>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</si>
  <si>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</si>
  <si>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</si>
  <si>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</si>
  <si>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納税者数</t>
    <rPh sb="0" eb="2">
      <t>ノウゼイ</t>
    </rPh>
    <rPh sb="2" eb="3">
      <t>シャ</t>
    </rPh>
    <rPh sb="3" eb="4">
      <t>スウ</t>
    </rPh>
    <phoneticPr fontId="2"/>
  </si>
  <si>
    <t>本宮市</t>
    <rPh sb="0" eb="2">
      <t>モトミヤ</t>
    </rPh>
    <rPh sb="2" eb="3">
      <t>シ</t>
    </rPh>
    <phoneticPr fontId="2"/>
  </si>
  <si>
    <t>地方税法第294条
第1項第1号に
該当する者</t>
    <phoneticPr fontId="2"/>
  </si>
  <si>
    <t>地方税法第294条
第1項第2号に
該当する者</t>
    <phoneticPr fontId="2"/>
  </si>
  <si>
    <t>軽減した者</t>
    <phoneticPr fontId="2"/>
  </si>
  <si>
    <t>個　　　人　　　均　　　等　　　割</t>
    <rPh sb="0" eb="1">
      <t>コ</t>
    </rPh>
    <rPh sb="4" eb="5">
      <t>ジン</t>
    </rPh>
    <rPh sb="8" eb="9">
      <t>タモツ</t>
    </rPh>
    <rPh sb="12" eb="13">
      <t>トウ</t>
    </rPh>
    <rPh sb="16" eb="17">
      <t>ワリ</t>
    </rPh>
    <phoneticPr fontId="2"/>
  </si>
  <si>
    <t>法　　　人　　　均　　　等　　　割　　　納　　　税　　　義　　　務　　　者　　　数　　　（人）</t>
    <rPh sb="0" eb="1">
      <t>ホウ</t>
    </rPh>
    <rPh sb="4" eb="5">
      <t>ジン</t>
    </rPh>
    <rPh sb="8" eb="9">
      <t>タモツ</t>
    </rPh>
    <rPh sb="12" eb="13">
      <t>トウ</t>
    </rPh>
    <rPh sb="16" eb="17">
      <t>ワリ</t>
    </rPh>
    <rPh sb="20" eb="21">
      <t>オサム</t>
    </rPh>
    <rPh sb="24" eb="25">
      <t>ゼイ</t>
    </rPh>
    <rPh sb="28" eb="29">
      <t>ギ</t>
    </rPh>
    <rPh sb="32" eb="33">
      <t>ツトム</t>
    </rPh>
    <rPh sb="36" eb="37">
      <t>シャ</t>
    </rPh>
    <rPh sb="40" eb="41">
      <t>スウ</t>
    </rPh>
    <rPh sb="45" eb="46">
      <t>ニン</t>
    </rPh>
    <phoneticPr fontId="2"/>
  </si>
  <si>
    <t>資本金等50億超の法人で従業員数50人超</t>
    <rPh sb="0" eb="3">
      <t>シホンキン</t>
    </rPh>
    <rPh sb="3" eb="4">
      <t>トウ</t>
    </rPh>
    <rPh sb="6" eb="7">
      <t>オク</t>
    </rPh>
    <rPh sb="7" eb="8">
      <t>チョウ</t>
    </rPh>
    <rPh sb="9" eb="11">
      <t>ホウジン</t>
    </rPh>
    <rPh sb="12" eb="15">
      <t>ジュウギョウイン</t>
    </rPh>
    <rPh sb="15" eb="16">
      <t>スウ</t>
    </rPh>
    <rPh sb="18" eb="19">
      <t>ニン</t>
    </rPh>
    <rPh sb="19" eb="20">
      <t>チョウ</t>
    </rPh>
    <phoneticPr fontId="2"/>
  </si>
  <si>
    <t>資本金等10億超の法人で従業員数50人以下</t>
    <rPh sb="19" eb="21">
      <t>イカ</t>
    </rPh>
    <phoneticPr fontId="2"/>
  </si>
  <si>
    <t>資本金等1億超10億以下の法人で従業員数50人超</t>
    <rPh sb="5" eb="6">
      <t>オク</t>
    </rPh>
    <rPh sb="6" eb="7">
      <t>チョウ</t>
    </rPh>
    <rPh sb="10" eb="12">
      <t>イカ</t>
    </rPh>
    <phoneticPr fontId="2"/>
  </si>
  <si>
    <t>資本金等1千万超1億以下の法人で従業員数50人超</t>
    <rPh sb="5" eb="7">
      <t>センマン</t>
    </rPh>
    <rPh sb="7" eb="8">
      <t>チョウ</t>
    </rPh>
    <rPh sb="10" eb="12">
      <t>イカ</t>
    </rPh>
    <phoneticPr fontId="2"/>
  </si>
  <si>
    <t>資本金等1千万超1億以下の法人で従業員数50人以下</t>
    <rPh sb="5" eb="7">
      <t>センマン</t>
    </rPh>
    <rPh sb="7" eb="8">
      <t>チョウ</t>
    </rPh>
    <rPh sb="10" eb="12">
      <t>イカ</t>
    </rPh>
    <rPh sb="23" eb="25">
      <t>イカ</t>
    </rPh>
    <phoneticPr fontId="2"/>
  </si>
  <si>
    <t>資本金等1千万以下の法人で従業員数50人超</t>
    <rPh sb="5" eb="7">
      <t>センマン</t>
    </rPh>
    <rPh sb="7" eb="9">
      <t>イカ</t>
    </rPh>
    <rPh sb="20" eb="21">
      <t>チョウ</t>
    </rPh>
    <phoneticPr fontId="2"/>
  </si>
  <si>
    <t>その他の法人</t>
    <rPh sb="2" eb="3">
      <t>タ</t>
    </rPh>
    <rPh sb="4" eb="6">
      <t>ホウジン</t>
    </rPh>
    <phoneticPr fontId="2"/>
  </si>
  <si>
    <t>地方税第311条に規定による軽減</t>
    <rPh sb="0" eb="3">
      <t>チホウゼイ</t>
    </rPh>
    <rPh sb="3" eb="4">
      <t>ダイ</t>
    </rPh>
    <rPh sb="7" eb="8">
      <t>ジョウ</t>
    </rPh>
    <rPh sb="9" eb="11">
      <t>キテイ</t>
    </rPh>
    <rPh sb="14" eb="16">
      <t>ケイゲン</t>
    </rPh>
    <phoneticPr fontId="2"/>
  </si>
  <si>
    <t>法　人　税　割</t>
    <rPh sb="0" eb="1">
      <t>ホウ</t>
    </rPh>
    <rPh sb="2" eb="3">
      <t>ジン</t>
    </rPh>
    <rPh sb="4" eb="5">
      <t>ゼイ</t>
    </rPh>
    <rPh sb="6" eb="7">
      <t>ワリ</t>
    </rPh>
    <phoneticPr fontId="2"/>
  </si>
  <si>
    <t>（２）市町村民税等の納税義務者等に関する調べ</t>
    <rPh sb="3" eb="6">
      <t>シチョウソン</t>
    </rPh>
    <rPh sb="6" eb="7">
      <t>ミン</t>
    </rPh>
    <rPh sb="7" eb="8">
      <t>ゼイ</t>
    </rPh>
    <rPh sb="8" eb="9">
      <t>トウ</t>
    </rPh>
    <rPh sb="10" eb="12">
      <t>ノウゼイ</t>
    </rPh>
    <rPh sb="12" eb="15">
      <t>ギムシャ</t>
    </rPh>
    <rPh sb="15" eb="16">
      <t>トウ</t>
    </rPh>
    <phoneticPr fontId="2"/>
  </si>
  <si>
    <t>軽減の額</t>
    <phoneticPr fontId="2"/>
  </si>
  <si>
    <t>森林環境税</t>
    <rPh sb="0" eb="2">
      <t>シンリン</t>
    </rPh>
    <rPh sb="2" eb="5">
      <t>カンキョウゼイ</t>
    </rPh>
    <phoneticPr fontId="2"/>
  </si>
  <si>
    <t>※　調査基準日：令和７年７月１日</t>
    <phoneticPr fontId="2"/>
  </si>
  <si>
    <r>
      <t>資本金等10億超50億以下の法人で</t>
    </r>
    <r>
      <rPr>
        <sz val="7.5"/>
        <color theme="1"/>
        <rFont val="ＭＳ Ｐゴシック"/>
        <family val="3"/>
        <charset val="128"/>
      </rPr>
      <t>従業員数50人超</t>
    </r>
    <rPh sb="6" eb="7">
      <t>オク</t>
    </rPh>
    <rPh sb="7" eb="8">
      <t>チョウ</t>
    </rPh>
    <rPh sb="11" eb="13">
      <t>イカ</t>
    </rPh>
    <phoneticPr fontId="2"/>
  </si>
  <si>
    <r>
      <t>資本金等1億超10億以下の法人で</t>
    </r>
    <r>
      <rPr>
        <sz val="7.5"/>
        <color theme="1"/>
        <rFont val="ＭＳ Ｐゴシック"/>
        <family val="3"/>
        <charset val="128"/>
      </rPr>
      <t>従業員数50人以下</t>
    </r>
    <rPh sb="5" eb="6">
      <t>オク</t>
    </rPh>
    <rPh sb="6" eb="7">
      <t>チョウ</t>
    </rPh>
    <rPh sb="10" eb="12">
      <t>イカ</t>
    </rPh>
    <rPh sb="23" eb="25">
      <t>イカ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</si>
</sst>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2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2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7.5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1" fillId="0" borderId="0"/>
    <xf numFmtId="0" fontId="4" fillId="0" borderId="0"/>
  </cellStyleXfs>
  <cellXfs count="65">
    <xf numFmtId="0" fontId="0" fillId="0" borderId="0" xfId="0">
      <alignment vertical="center"/>
    </xf>
    <xf numFmtId="176" fontId="0" fillId="0" borderId="0" xfId="0" applyNumberFormat="1" applyAlignment="1">
      <alignment vertical="center" wrapText="1"/>
    </xf>
    <xf numFmtId="176" fontId="0" fillId="0" borderId="15" xfId="0" applyNumberFormat="1" applyBorder="1" applyAlignment="1">
      <alignment vertical="center" wrapText="1"/>
    </xf>
    <xf numFmtId="0" fontId="6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7" fontId="6" fillId="0" borderId="2" xfId="0" quotePrefix="1" applyNumberFormat="1" applyFont="1" applyBorder="1">
      <alignment vertical="center"/>
    </xf>
    <xf numFmtId="177" fontId="6" fillId="0" borderId="2" xfId="3" applyNumberFormat="1" applyFont="1" applyBorder="1" applyAlignment="1">
      <alignment vertical="center" wrapText="1"/>
    </xf>
    <xf numFmtId="177" fontId="6" fillId="0" borderId="10" xfId="0" quotePrefix="1" applyNumberFormat="1" applyFont="1" applyBorder="1">
      <alignment vertical="center"/>
    </xf>
    <xf numFmtId="177" fontId="6" fillId="0" borderId="10" xfId="3" applyNumberFormat="1" applyFont="1" applyBorder="1" applyAlignment="1">
      <alignment vertical="center" wrapText="1"/>
    </xf>
    <xf numFmtId="177" fontId="6" fillId="0" borderId="2" xfId="0" applyNumberFormat="1" applyFont="1" applyBorder="1" applyAlignment="1" applyProtection="1">
      <alignment vertical="center" wrapText="1"/>
      <protection locked="0"/>
    </xf>
    <xf numFmtId="177" fontId="6" fillId="0" borderId="11" xfId="0" quotePrefix="1" applyNumberFormat="1" applyFont="1" applyBorder="1">
      <alignment vertical="center"/>
    </xf>
    <xf numFmtId="177" fontId="6" fillId="0" borderId="11" xfId="3" applyNumberFormat="1" applyFont="1" applyBorder="1" applyAlignment="1">
      <alignment vertical="center" wrapText="1"/>
    </xf>
    <xf numFmtId="177" fontId="6" fillId="0" borderId="6" xfId="2" applyNumberFormat="1" applyFont="1" applyBorder="1" applyAlignment="1">
      <alignment vertical="center"/>
    </xf>
    <xf numFmtId="177" fontId="6" fillId="0" borderId="12" xfId="3" applyNumberFormat="1" applyFont="1" applyBorder="1" applyAlignment="1">
      <alignment horizontal="left" vertical="center"/>
    </xf>
    <xf numFmtId="177" fontId="6" fillId="0" borderId="2" xfId="0" applyNumberFormat="1" applyFont="1" applyBorder="1" applyAlignment="1" applyProtection="1">
      <alignment horizontal="left" vertical="center"/>
      <protection locked="0"/>
    </xf>
    <xf numFmtId="177" fontId="6" fillId="0" borderId="2" xfId="3" applyNumberFormat="1" applyFont="1" applyBorder="1" applyAlignment="1">
      <alignment horizontal="left" vertical="center"/>
    </xf>
    <xf numFmtId="177" fontId="6" fillId="0" borderId="11" xfId="3" applyNumberFormat="1" applyFont="1" applyBorder="1" applyAlignment="1">
      <alignment horizontal="left" vertical="center"/>
    </xf>
    <xf numFmtId="177" fontId="6" fillId="0" borderId="7" xfId="0" applyNumberFormat="1" applyFont="1" applyBorder="1">
      <alignment vertical="center"/>
    </xf>
    <xf numFmtId="0" fontId="6" fillId="0" borderId="10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16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3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176" fontId="6" fillId="0" borderId="2" xfId="3" applyNumberFormat="1" applyFont="1" applyBorder="1" applyAlignment="1">
      <alignment vertical="center" wrapText="1"/>
    </xf>
    <xf numFmtId="176" fontId="6" fillId="0" borderId="11" xfId="3" applyNumberFormat="1" applyFont="1" applyBorder="1" applyAlignment="1">
      <alignment vertical="center" wrapText="1"/>
    </xf>
    <xf numFmtId="176" fontId="6" fillId="0" borderId="10" xfId="3" applyNumberFormat="1" applyFont="1" applyBorder="1" applyAlignment="1">
      <alignment vertical="center" wrapText="1"/>
    </xf>
    <xf numFmtId="176" fontId="6" fillId="0" borderId="2" xfId="0" applyNumberFormat="1" applyFont="1" applyBorder="1" applyAlignment="1" applyProtection="1">
      <alignment vertical="center" wrapText="1"/>
      <protection locked="0"/>
    </xf>
    <xf numFmtId="176" fontId="6" fillId="0" borderId="6" xfId="3" applyNumberFormat="1" applyFont="1" applyBorder="1" applyAlignment="1">
      <alignment horizontal="center" vertical="center" wrapText="1"/>
    </xf>
    <xf numFmtId="176" fontId="6" fillId="0" borderId="12" xfId="3" applyNumberFormat="1" applyFont="1" applyBorder="1" applyAlignment="1">
      <alignment vertical="center" wrapText="1"/>
    </xf>
    <xf numFmtId="177" fontId="6" fillId="0" borderId="12" xfId="0" quotePrefix="1" applyNumberFormat="1" applyFont="1" applyBorder="1">
      <alignment vertical="center"/>
    </xf>
    <xf numFmtId="177" fontId="6" fillId="0" borderId="10" xfId="3" applyNumberFormat="1" applyFont="1" applyBorder="1" applyAlignment="1">
      <alignment horizontal="left" vertical="center"/>
    </xf>
    <xf numFmtId="177" fontId="6" fillId="0" borderId="6" xfId="0" applyNumberFormat="1" applyFont="1" applyBorder="1">
      <alignment vertical="center"/>
    </xf>
    <xf numFmtId="176" fontId="6" fillId="0" borderId="7" xfId="3" applyNumberFormat="1" applyFont="1" applyBorder="1" applyAlignment="1">
      <alignment horizontal="center" vertical="center" wrapText="1"/>
    </xf>
    <xf numFmtId="176" fontId="6" fillId="0" borderId="17" xfId="3" applyNumberFormat="1" applyFont="1" applyBorder="1" applyAlignment="1">
      <alignment vertical="center"/>
    </xf>
    <xf numFmtId="0" fontId="6" fillId="0" borderId="21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distributed" vertical="center" justifyLastLine="1"/>
    </xf>
    <xf numFmtId="0" fontId="8" fillId="0" borderId="22" xfId="0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_Sheet1" xfId="2" xr:uid="{00000000-0005-0000-0000-000002000000}"/>
    <cellStyle name="標準_平14下落修正結果調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8"/>
  <sheetViews>
    <sheetView showZeros="0" tabSelected="1" view="pageBreakPreview" zoomScale="90" zoomScaleNormal="75" zoomScaleSheetLayoutView="90" zoomScalePageLayoutView="70" workbookViewId="0">
      <selection activeCell="G8" sqref="G8"/>
    </sheetView>
  </sheetViews>
  <sheetFormatPr defaultColWidth="9" defaultRowHeight="13" x14ac:dyDescent="0.2"/>
  <cols>
    <col min="1" max="12" width="12.6328125" style="3" customWidth="1"/>
    <col min="13" max="21" width="11.6328125" style="3" customWidth="1"/>
    <col min="22" max="22" width="8.6328125" style="3" customWidth="1"/>
  </cols>
  <sheetData>
    <row r="1" spans="1:22" ht="13.5" customHeight="1" x14ac:dyDescent="0.2">
      <c r="A1" s="3" t="s">
        <v>89</v>
      </c>
      <c r="L1" s="3" t="s">
        <v>89</v>
      </c>
    </row>
    <row r="2" spans="1:22" ht="13.5" customHeight="1" x14ac:dyDescent="0.2">
      <c r="A2" s="38" t="s">
        <v>5</v>
      </c>
      <c r="B2" s="47" t="s">
        <v>78</v>
      </c>
      <c r="C2" s="48"/>
      <c r="D2" s="48"/>
      <c r="E2" s="48"/>
      <c r="F2" s="54"/>
      <c r="G2" s="4" t="s">
        <v>6</v>
      </c>
      <c r="H2" s="41" t="s">
        <v>88</v>
      </c>
      <c r="I2" s="42"/>
      <c r="J2" s="20"/>
      <c r="K2" s="20"/>
      <c r="L2" s="51" t="s">
        <v>5</v>
      </c>
      <c r="M2" s="61" t="s">
        <v>79</v>
      </c>
      <c r="N2" s="62"/>
      <c r="O2" s="62"/>
      <c r="P2" s="62"/>
      <c r="Q2" s="62"/>
      <c r="R2" s="62"/>
      <c r="S2" s="62"/>
      <c r="T2" s="62"/>
      <c r="U2" s="62"/>
      <c r="V2" s="42"/>
    </row>
    <row r="3" spans="1:22" ht="13.5" customHeight="1" x14ac:dyDescent="0.2">
      <c r="A3" s="39"/>
      <c r="B3" s="47" t="s">
        <v>1</v>
      </c>
      <c r="C3" s="48"/>
      <c r="D3" s="48"/>
      <c r="E3" s="49" t="s">
        <v>87</v>
      </c>
      <c r="F3" s="50"/>
      <c r="G3" s="5" t="s">
        <v>7</v>
      </c>
      <c r="H3" s="55" t="s">
        <v>8</v>
      </c>
      <c r="I3" s="57" t="s">
        <v>73</v>
      </c>
      <c r="J3" s="21" t="s">
        <v>10</v>
      </c>
      <c r="K3" s="21" t="s">
        <v>91</v>
      </c>
      <c r="L3" s="52"/>
      <c r="M3" s="63" t="s">
        <v>14</v>
      </c>
      <c r="N3" s="63"/>
      <c r="O3" s="63"/>
      <c r="P3" s="63"/>
      <c r="Q3" s="63"/>
      <c r="R3" s="63"/>
      <c r="S3" s="63"/>
      <c r="T3" s="63"/>
      <c r="U3" s="63"/>
      <c r="V3" s="64" t="s">
        <v>13</v>
      </c>
    </row>
    <row r="4" spans="1:22" ht="13.5" customHeight="1" x14ac:dyDescent="0.2">
      <c r="A4" s="39"/>
      <c r="B4" s="43" t="s">
        <v>75</v>
      </c>
      <c r="C4" s="43" t="s">
        <v>76</v>
      </c>
      <c r="D4" s="45" t="s">
        <v>0</v>
      </c>
      <c r="E4" s="22" t="s">
        <v>77</v>
      </c>
      <c r="F4" s="23" t="s">
        <v>90</v>
      </c>
      <c r="G4" s="5" t="s">
        <v>8</v>
      </c>
      <c r="H4" s="56"/>
      <c r="I4" s="58"/>
      <c r="J4" s="21" t="s">
        <v>8</v>
      </c>
      <c r="K4" s="21" t="s">
        <v>8</v>
      </c>
      <c r="L4" s="52"/>
      <c r="M4" s="60" t="s">
        <v>80</v>
      </c>
      <c r="N4" s="60" t="s">
        <v>93</v>
      </c>
      <c r="O4" s="60" t="s">
        <v>81</v>
      </c>
      <c r="P4" s="60" t="s">
        <v>82</v>
      </c>
      <c r="Q4" s="60" t="s">
        <v>94</v>
      </c>
      <c r="R4" s="60" t="s">
        <v>83</v>
      </c>
      <c r="S4" s="59" t="s">
        <v>84</v>
      </c>
      <c r="T4" s="60" t="s">
        <v>85</v>
      </c>
      <c r="U4" s="60" t="s">
        <v>86</v>
      </c>
      <c r="V4" s="64"/>
    </row>
    <row r="5" spans="1:22" ht="24.9" customHeight="1" x14ac:dyDescent="0.2">
      <c r="A5" s="40"/>
      <c r="B5" s="44"/>
      <c r="C5" s="44"/>
      <c r="D5" s="46"/>
      <c r="E5" s="25" t="s">
        <v>3</v>
      </c>
      <c r="F5" s="6" t="s">
        <v>4</v>
      </c>
      <c r="G5" s="24" t="s">
        <v>9</v>
      </c>
      <c r="H5" s="26" t="s">
        <v>9</v>
      </c>
      <c r="I5" s="26" t="s">
        <v>9</v>
      </c>
      <c r="J5" s="26" t="s">
        <v>9</v>
      </c>
      <c r="K5" s="26" t="s">
        <v>9</v>
      </c>
      <c r="L5" s="53"/>
      <c r="M5" s="60"/>
      <c r="N5" s="60"/>
      <c r="O5" s="60"/>
      <c r="P5" s="60"/>
      <c r="Q5" s="60"/>
      <c r="R5" s="60"/>
      <c r="S5" s="59"/>
      <c r="T5" s="60"/>
      <c r="U5" s="60"/>
      <c r="V5" s="64"/>
    </row>
    <row r="6" spans="1:22" s="1" customFormat="1" ht="17.399999999999999" customHeight="1" x14ac:dyDescent="0.2">
      <c r="A6" s="27" t="s">
        <v>15</v>
      </c>
      <c r="B6" s="7">
        <v>142561</v>
      </c>
      <c r="C6" s="7">
        <v>119</v>
      </c>
      <c r="D6" s="7">
        <v>142680</v>
      </c>
      <c r="E6" s="7">
        <v>0</v>
      </c>
      <c r="F6" s="7">
        <v>0</v>
      </c>
      <c r="G6" s="7">
        <v>133311</v>
      </c>
      <c r="H6" s="7">
        <v>7963</v>
      </c>
      <c r="I6" s="7">
        <v>2977</v>
      </c>
      <c r="J6" s="7">
        <v>103857</v>
      </c>
      <c r="K6" s="7">
        <v>142569</v>
      </c>
      <c r="L6" s="8" t="s">
        <v>15</v>
      </c>
      <c r="M6" s="7">
        <v>52</v>
      </c>
      <c r="N6" s="7">
        <v>17</v>
      </c>
      <c r="O6" s="7">
        <v>335</v>
      </c>
      <c r="P6" s="7">
        <v>52</v>
      </c>
      <c r="Q6" s="7">
        <v>323</v>
      </c>
      <c r="R6" s="7">
        <v>127</v>
      </c>
      <c r="S6" s="7">
        <v>1153</v>
      </c>
      <c r="T6" s="7">
        <v>49</v>
      </c>
      <c r="U6" s="7">
        <v>6213</v>
      </c>
      <c r="V6" s="7">
        <v>8321</v>
      </c>
    </row>
    <row r="7" spans="1:22" s="1" customFormat="1" ht="17.399999999999999" customHeight="1" x14ac:dyDescent="0.2">
      <c r="A7" s="27" t="s">
        <v>16</v>
      </c>
      <c r="B7" s="7">
        <v>59008</v>
      </c>
      <c r="C7" s="7">
        <v>0</v>
      </c>
      <c r="D7" s="7">
        <v>59008</v>
      </c>
      <c r="E7" s="7">
        <v>204</v>
      </c>
      <c r="F7" s="7">
        <v>41</v>
      </c>
      <c r="G7" s="7">
        <v>53652</v>
      </c>
      <c r="H7" s="7">
        <v>3511</v>
      </c>
      <c r="I7" s="7">
        <v>1233</v>
      </c>
      <c r="J7" s="7">
        <v>46239</v>
      </c>
      <c r="K7" s="7">
        <v>59014</v>
      </c>
      <c r="L7" s="8" t="s">
        <v>16</v>
      </c>
      <c r="M7" s="7">
        <v>23</v>
      </c>
      <c r="N7" s="7">
        <v>8</v>
      </c>
      <c r="O7" s="7">
        <v>195</v>
      </c>
      <c r="P7" s="7">
        <v>27</v>
      </c>
      <c r="Q7" s="7">
        <v>140</v>
      </c>
      <c r="R7" s="7">
        <v>55</v>
      </c>
      <c r="S7" s="7">
        <v>563</v>
      </c>
      <c r="T7" s="7">
        <v>26</v>
      </c>
      <c r="U7" s="7">
        <v>2624</v>
      </c>
      <c r="V7" s="7">
        <v>3661</v>
      </c>
    </row>
    <row r="8" spans="1:22" s="1" customFormat="1" ht="17.399999999999999" customHeight="1" x14ac:dyDescent="0.2">
      <c r="A8" s="27" t="s">
        <v>17</v>
      </c>
      <c r="B8" s="7">
        <v>171239</v>
      </c>
      <c r="C8" s="7">
        <v>246</v>
      </c>
      <c r="D8" s="7">
        <v>171485</v>
      </c>
      <c r="E8" s="7">
        <v>3726</v>
      </c>
      <c r="F8" s="7">
        <v>1882</v>
      </c>
      <c r="G8" s="7">
        <v>156882</v>
      </c>
      <c r="H8" s="7">
        <v>13955</v>
      </c>
      <c r="I8" s="7">
        <v>4903</v>
      </c>
      <c r="J8" s="7">
        <v>126298</v>
      </c>
      <c r="K8" s="7">
        <v>171239</v>
      </c>
      <c r="L8" s="8" t="s">
        <v>17</v>
      </c>
      <c r="M8" s="7">
        <v>78</v>
      </c>
      <c r="N8" s="7">
        <v>29</v>
      </c>
      <c r="O8" s="7">
        <v>716</v>
      </c>
      <c r="P8" s="7">
        <v>77</v>
      </c>
      <c r="Q8" s="7">
        <v>635</v>
      </c>
      <c r="R8" s="7">
        <v>151</v>
      </c>
      <c r="S8" s="7">
        <v>2093</v>
      </c>
      <c r="T8" s="7">
        <v>85</v>
      </c>
      <c r="U8" s="7">
        <v>10335</v>
      </c>
      <c r="V8" s="7">
        <v>14199</v>
      </c>
    </row>
    <row r="9" spans="1:22" s="1" customFormat="1" ht="17.399999999999999" customHeight="1" x14ac:dyDescent="0.2">
      <c r="A9" s="27" t="s">
        <v>18</v>
      </c>
      <c r="B9" s="7">
        <v>163278</v>
      </c>
      <c r="C9" s="7">
        <v>0</v>
      </c>
      <c r="D9" s="7">
        <v>163278</v>
      </c>
      <c r="E9" s="7">
        <v>0</v>
      </c>
      <c r="F9" s="7">
        <v>0</v>
      </c>
      <c r="G9" s="7">
        <v>148684</v>
      </c>
      <c r="H9" s="7">
        <v>10800</v>
      </c>
      <c r="I9" s="7">
        <v>3344</v>
      </c>
      <c r="J9" s="7">
        <v>125958</v>
      </c>
      <c r="K9" s="7">
        <v>163278</v>
      </c>
      <c r="L9" s="8" t="s">
        <v>18</v>
      </c>
      <c r="M9" s="7">
        <v>58</v>
      </c>
      <c r="N9" s="7">
        <v>22</v>
      </c>
      <c r="O9" s="7">
        <v>353</v>
      </c>
      <c r="P9" s="7">
        <v>61</v>
      </c>
      <c r="Q9" s="7">
        <v>332</v>
      </c>
      <c r="R9" s="7">
        <v>140</v>
      </c>
      <c r="S9" s="7">
        <v>1232</v>
      </c>
      <c r="T9" s="7">
        <v>86</v>
      </c>
      <c r="U9" s="7">
        <v>8786</v>
      </c>
      <c r="V9" s="7">
        <v>11070</v>
      </c>
    </row>
    <row r="10" spans="1:22" s="1" customFormat="1" ht="17.399999999999999" customHeight="1" x14ac:dyDescent="0.2">
      <c r="A10" s="28" t="s">
        <v>19</v>
      </c>
      <c r="B10" s="7">
        <v>31452</v>
      </c>
      <c r="C10" s="7">
        <v>16</v>
      </c>
      <c r="D10" s="7">
        <v>31468</v>
      </c>
      <c r="E10" s="7">
        <v>0</v>
      </c>
      <c r="F10" s="7">
        <v>0</v>
      </c>
      <c r="G10" s="7">
        <v>28652</v>
      </c>
      <c r="H10" s="7">
        <v>1910</v>
      </c>
      <c r="I10" s="7">
        <v>761</v>
      </c>
      <c r="J10" s="7">
        <v>25887</v>
      </c>
      <c r="K10" s="7">
        <v>31457</v>
      </c>
      <c r="L10" s="8" t="s">
        <v>19</v>
      </c>
      <c r="M10" s="7">
        <v>14</v>
      </c>
      <c r="N10" s="7">
        <v>3</v>
      </c>
      <c r="O10" s="7">
        <v>133</v>
      </c>
      <c r="P10" s="7">
        <v>14</v>
      </c>
      <c r="Q10" s="7">
        <v>79</v>
      </c>
      <c r="R10" s="7">
        <v>27</v>
      </c>
      <c r="S10" s="7">
        <v>285</v>
      </c>
      <c r="T10" s="7">
        <v>12</v>
      </c>
      <c r="U10" s="7">
        <v>1343</v>
      </c>
      <c r="V10" s="7">
        <v>1910</v>
      </c>
    </row>
    <row r="11" spans="1:22" s="1" customFormat="1" ht="17.399999999999999" customHeight="1" x14ac:dyDescent="0.2">
      <c r="A11" s="29" t="s">
        <v>20</v>
      </c>
      <c r="B11" s="9">
        <v>39285</v>
      </c>
      <c r="C11" s="9">
        <v>0</v>
      </c>
      <c r="D11" s="9">
        <v>39285</v>
      </c>
      <c r="E11" s="9">
        <v>0</v>
      </c>
      <c r="F11" s="9">
        <v>0</v>
      </c>
      <c r="G11" s="9">
        <v>35523</v>
      </c>
      <c r="H11" s="9">
        <v>1884</v>
      </c>
      <c r="I11" s="9">
        <v>805</v>
      </c>
      <c r="J11" s="9">
        <v>32865</v>
      </c>
      <c r="K11" s="9">
        <v>39285</v>
      </c>
      <c r="L11" s="10" t="s">
        <v>20</v>
      </c>
      <c r="M11" s="9">
        <v>13</v>
      </c>
      <c r="N11" s="9">
        <v>4</v>
      </c>
      <c r="O11" s="9">
        <v>99</v>
      </c>
      <c r="P11" s="9">
        <v>15</v>
      </c>
      <c r="Q11" s="9">
        <v>65</v>
      </c>
      <c r="R11" s="9">
        <v>34</v>
      </c>
      <c r="S11" s="9">
        <v>289</v>
      </c>
      <c r="T11" s="9">
        <v>12</v>
      </c>
      <c r="U11" s="9">
        <v>1388</v>
      </c>
      <c r="V11" s="9">
        <v>1919</v>
      </c>
    </row>
    <row r="12" spans="1:22" s="1" customFormat="1" ht="17.399999999999999" customHeight="1" x14ac:dyDescent="0.2">
      <c r="A12" s="27" t="s">
        <v>21</v>
      </c>
      <c r="B12" s="7">
        <v>22674</v>
      </c>
      <c r="C12" s="7">
        <v>0</v>
      </c>
      <c r="D12" s="7">
        <v>22674</v>
      </c>
      <c r="E12" s="7">
        <v>0</v>
      </c>
      <c r="F12" s="7">
        <v>0</v>
      </c>
      <c r="G12" s="7">
        <v>20311</v>
      </c>
      <c r="H12" s="7">
        <v>1292</v>
      </c>
      <c r="I12" s="7">
        <v>478</v>
      </c>
      <c r="J12" s="7">
        <v>20925</v>
      </c>
      <c r="K12" s="7">
        <v>22674</v>
      </c>
      <c r="L12" s="8" t="s">
        <v>21</v>
      </c>
      <c r="M12" s="7">
        <v>3</v>
      </c>
      <c r="N12" s="7">
        <v>5</v>
      </c>
      <c r="O12" s="7">
        <v>63</v>
      </c>
      <c r="P12" s="7">
        <v>10</v>
      </c>
      <c r="Q12" s="7">
        <v>50</v>
      </c>
      <c r="R12" s="7">
        <v>15</v>
      </c>
      <c r="S12" s="7">
        <v>187</v>
      </c>
      <c r="T12" s="7">
        <v>5</v>
      </c>
      <c r="U12" s="7">
        <v>956</v>
      </c>
      <c r="V12" s="7">
        <v>1294</v>
      </c>
    </row>
    <row r="13" spans="1:22" s="1" customFormat="1" ht="17.399999999999999" customHeight="1" x14ac:dyDescent="0.2">
      <c r="A13" s="30" t="s">
        <v>22</v>
      </c>
      <c r="B13" s="7">
        <v>17150</v>
      </c>
      <c r="C13" s="7">
        <v>0</v>
      </c>
      <c r="D13" s="7">
        <v>17150</v>
      </c>
      <c r="E13" s="7">
        <v>0</v>
      </c>
      <c r="F13" s="7">
        <v>0</v>
      </c>
      <c r="G13" s="7">
        <v>15481</v>
      </c>
      <c r="H13" s="7">
        <v>1267</v>
      </c>
      <c r="I13" s="7">
        <v>392</v>
      </c>
      <c r="J13" s="7">
        <v>15651</v>
      </c>
      <c r="K13" s="7">
        <v>17160</v>
      </c>
      <c r="L13" s="11" t="s">
        <v>22</v>
      </c>
      <c r="M13" s="7">
        <v>7</v>
      </c>
      <c r="N13" s="7">
        <v>0</v>
      </c>
      <c r="O13" s="7">
        <v>91</v>
      </c>
      <c r="P13" s="7">
        <v>6</v>
      </c>
      <c r="Q13" s="7">
        <v>66</v>
      </c>
      <c r="R13" s="7">
        <v>13</v>
      </c>
      <c r="S13" s="7">
        <v>194</v>
      </c>
      <c r="T13" s="7">
        <v>7</v>
      </c>
      <c r="U13" s="7">
        <v>913</v>
      </c>
      <c r="V13" s="7">
        <v>1297</v>
      </c>
    </row>
    <row r="14" spans="1:22" s="1" customFormat="1" ht="17.399999999999999" customHeight="1" x14ac:dyDescent="0.2">
      <c r="A14" s="27" t="s">
        <v>23</v>
      </c>
      <c r="B14" s="7">
        <v>27404</v>
      </c>
      <c r="C14" s="7">
        <v>0</v>
      </c>
      <c r="D14" s="7">
        <v>27404</v>
      </c>
      <c r="E14" s="7">
        <v>0</v>
      </c>
      <c r="F14" s="7">
        <v>0</v>
      </c>
      <c r="G14" s="7">
        <v>24544</v>
      </c>
      <c r="H14" s="7">
        <v>1516</v>
      </c>
      <c r="I14" s="7">
        <v>507</v>
      </c>
      <c r="J14" s="7">
        <v>24745</v>
      </c>
      <c r="K14" s="7">
        <v>27404</v>
      </c>
      <c r="L14" s="8" t="s">
        <v>23</v>
      </c>
      <c r="M14" s="7">
        <v>8</v>
      </c>
      <c r="N14" s="7">
        <v>5</v>
      </c>
      <c r="O14" s="7">
        <v>54</v>
      </c>
      <c r="P14" s="7">
        <v>6</v>
      </c>
      <c r="Q14" s="7">
        <v>51</v>
      </c>
      <c r="R14" s="7">
        <v>38</v>
      </c>
      <c r="S14" s="7">
        <v>228</v>
      </c>
      <c r="T14" s="7">
        <v>19</v>
      </c>
      <c r="U14" s="7">
        <v>1107</v>
      </c>
      <c r="V14" s="7">
        <v>1516</v>
      </c>
    </row>
    <row r="15" spans="1:22" s="1" customFormat="1" ht="17.399999999999999" customHeight="1" x14ac:dyDescent="0.2">
      <c r="A15" s="28" t="s">
        <v>24</v>
      </c>
      <c r="B15" s="12">
        <v>16674</v>
      </c>
      <c r="C15" s="12">
        <v>137</v>
      </c>
      <c r="D15" s="12">
        <v>16811</v>
      </c>
      <c r="E15" s="12">
        <v>0</v>
      </c>
      <c r="F15" s="12">
        <v>0</v>
      </c>
      <c r="G15" s="12">
        <v>14725</v>
      </c>
      <c r="H15" s="12">
        <v>863</v>
      </c>
      <c r="I15" s="12">
        <v>302</v>
      </c>
      <c r="J15" s="12">
        <v>17999</v>
      </c>
      <c r="K15" s="12">
        <v>16674</v>
      </c>
      <c r="L15" s="13" t="s">
        <v>24</v>
      </c>
      <c r="M15" s="12">
        <v>7</v>
      </c>
      <c r="N15" s="12">
        <v>2</v>
      </c>
      <c r="O15" s="12">
        <v>43</v>
      </c>
      <c r="P15" s="12">
        <v>5</v>
      </c>
      <c r="Q15" s="12">
        <v>36</v>
      </c>
      <c r="R15" s="12">
        <v>15</v>
      </c>
      <c r="S15" s="12">
        <v>114</v>
      </c>
      <c r="T15" s="12">
        <v>12</v>
      </c>
      <c r="U15" s="12">
        <v>629</v>
      </c>
      <c r="V15" s="12">
        <v>863</v>
      </c>
    </row>
    <row r="16" spans="1:22" s="1" customFormat="1" ht="17.399999999999999" customHeight="1" x14ac:dyDescent="0.2">
      <c r="A16" s="29" t="s">
        <v>25</v>
      </c>
      <c r="B16" s="7">
        <v>29195</v>
      </c>
      <c r="C16" s="7">
        <v>0</v>
      </c>
      <c r="D16" s="7">
        <v>29195</v>
      </c>
      <c r="E16" s="7">
        <v>0</v>
      </c>
      <c r="F16" s="7">
        <v>0</v>
      </c>
      <c r="G16" s="7">
        <v>26387</v>
      </c>
      <c r="H16" s="7">
        <v>2395</v>
      </c>
      <c r="I16" s="7">
        <v>749</v>
      </c>
      <c r="J16" s="7">
        <v>27182</v>
      </c>
      <c r="K16" s="7">
        <v>29202</v>
      </c>
      <c r="L16" s="8" t="s">
        <v>25</v>
      </c>
      <c r="M16" s="7">
        <v>11</v>
      </c>
      <c r="N16" s="7">
        <v>4</v>
      </c>
      <c r="O16" s="7">
        <v>127</v>
      </c>
      <c r="P16" s="7">
        <v>4</v>
      </c>
      <c r="Q16" s="7">
        <v>101</v>
      </c>
      <c r="R16" s="7">
        <v>23</v>
      </c>
      <c r="S16" s="7">
        <v>410</v>
      </c>
      <c r="T16" s="7">
        <v>11</v>
      </c>
      <c r="U16" s="7">
        <v>1707</v>
      </c>
      <c r="V16" s="7">
        <v>2398</v>
      </c>
    </row>
    <row r="17" spans="1:23" s="1" customFormat="1" ht="17.399999999999999" customHeight="1" x14ac:dyDescent="0.2">
      <c r="A17" s="27" t="s">
        <v>26</v>
      </c>
      <c r="B17" s="7">
        <v>29802</v>
      </c>
      <c r="C17" s="7">
        <v>0</v>
      </c>
      <c r="D17" s="7">
        <v>29802</v>
      </c>
      <c r="E17" s="7">
        <v>0</v>
      </c>
      <c r="F17" s="7">
        <v>0</v>
      </c>
      <c r="G17" s="7">
        <v>26503</v>
      </c>
      <c r="H17" s="7">
        <v>1450</v>
      </c>
      <c r="I17" s="7">
        <v>486</v>
      </c>
      <c r="J17" s="7">
        <v>26267</v>
      </c>
      <c r="K17" s="7">
        <v>29802</v>
      </c>
      <c r="L17" s="8" t="s">
        <v>26</v>
      </c>
      <c r="M17" s="7">
        <v>9</v>
      </c>
      <c r="N17" s="7">
        <v>5</v>
      </c>
      <c r="O17" s="7">
        <v>57</v>
      </c>
      <c r="P17" s="7">
        <v>11</v>
      </c>
      <c r="Q17" s="7">
        <v>44</v>
      </c>
      <c r="R17" s="7">
        <v>20</v>
      </c>
      <c r="S17" s="7">
        <v>242</v>
      </c>
      <c r="T17" s="7">
        <v>5</v>
      </c>
      <c r="U17" s="7">
        <v>1059</v>
      </c>
      <c r="V17" s="7">
        <v>1452</v>
      </c>
    </row>
    <row r="18" spans="1:23" s="1" customFormat="1" ht="17.399999999999999" customHeight="1" x14ac:dyDescent="0.2">
      <c r="A18" s="28" t="s">
        <v>74</v>
      </c>
      <c r="B18" s="12">
        <v>16341</v>
      </c>
      <c r="C18" s="12">
        <v>0</v>
      </c>
      <c r="D18" s="12">
        <v>16341</v>
      </c>
      <c r="E18" s="12">
        <v>0</v>
      </c>
      <c r="F18" s="12">
        <v>0</v>
      </c>
      <c r="G18" s="12">
        <v>14837</v>
      </c>
      <c r="H18" s="12">
        <v>973</v>
      </c>
      <c r="I18" s="12">
        <v>409</v>
      </c>
      <c r="J18" s="12">
        <v>13418</v>
      </c>
      <c r="K18" s="12">
        <v>16341</v>
      </c>
      <c r="L18" s="13" t="s">
        <v>74</v>
      </c>
      <c r="M18" s="12">
        <v>9</v>
      </c>
      <c r="N18" s="12">
        <v>5</v>
      </c>
      <c r="O18" s="12">
        <v>76</v>
      </c>
      <c r="P18" s="12">
        <v>15</v>
      </c>
      <c r="Q18" s="12">
        <v>59</v>
      </c>
      <c r="R18" s="12">
        <v>19</v>
      </c>
      <c r="S18" s="12">
        <v>162</v>
      </c>
      <c r="T18" s="12">
        <v>8</v>
      </c>
      <c r="U18" s="12">
        <v>620</v>
      </c>
      <c r="V18" s="12">
        <v>973</v>
      </c>
    </row>
    <row r="19" spans="1:23" s="1" customFormat="1" ht="17.399999999999999" customHeight="1" thickBot="1" x14ac:dyDescent="0.25">
      <c r="A19" s="31" t="s">
        <v>2</v>
      </c>
      <c r="B19" s="14">
        <f>SUM(B6:B18)</f>
        <v>766063</v>
      </c>
      <c r="C19" s="14">
        <f>SUM(C6:C18)</f>
        <v>518</v>
      </c>
      <c r="D19" s="14">
        <f t="shared" ref="D19:M19" si="0">SUM(D6:D18)</f>
        <v>766581</v>
      </c>
      <c r="E19" s="14">
        <f t="shared" si="0"/>
        <v>3930</v>
      </c>
      <c r="F19" s="14">
        <f t="shared" si="0"/>
        <v>1923</v>
      </c>
      <c r="G19" s="14">
        <f t="shared" si="0"/>
        <v>699492</v>
      </c>
      <c r="H19" s="14">
        <f t="shared" si="0"/>
        <v>49779</v>
      </c>
      <c r="I19" s="14">
        <f t="shared" si="0"/>
        <v>17346</v>
      </c>
      <c r="J19" s="14">
        <f t="shared" si="0"/>
        <v>607291</v>
      </c>
      <c r="K19" s="14">
        <f t="shared" si="0"/>
        <v>766099</v>
      </c>
      <c r="L19" s="31" t="s">
        <v>2</v>
      </c>
      <c r="M19" s="14">
        <f t="shared" si="0"/>
        <v>292</v>
      </c>
      <c r="N19" s="14">
        <f t="shared" ref="N19:V19" si="1">SUM(N6:N18)</f>
        <v>109</v>
      </c>
      <c r="O19" s="14">
        <f t="shared" si="1"/>
        <v>2342</v>
      </c>
      <c r="P19" s="14">
        <f t="shared" si="1"/>
        <v>303</v>
      </c>
      <c r="Q19" s="14">
        <f t="shared" si="1"/>
        <v>1981</v>
      </c>
      <c r="R19" s="14">
        <f t="shared" si="1"/>
        <v>677</v>
      </c>
      <c r="S19" s="14">
        <f t="shared" si="1"/>
        <v>7152</v>
      </c>
      <c r="T19" s="14">
        <f t="shared" si="1"/>
        <v>337</v>
      </c>
      <c r="U19" s="14">
        <f t="shared" si="1"/>
        <v>37680</v>
      </c>
      <c r="V19" s="14">
        <f t="shared" si="1"/>
        <v>50873</v>
      </c>
    </row>
    <row r="20" spans="1:23" s="1" customFormat="1" ht="17.399999999999999" customHeight="1" thickTop="1" x14ac:dyDescent="0.2">
      <c r="A20" s="32" t="s">
        <v>27</v>
      </c>
      <c r="B20" s="33">
        <v>5798</v>
      </c>
      <c r="C20" s="33">
        <v>5</v>
      </c>
      <c r="D20" s="33">
        <v>5803</v>
      </c>
      <c r="E20" s="33">
        <v>0</v>
      </c>
      <c r="F20" s="33">
        <v>0</v>
      </c>
      <c r="G20" s="33">
        <v>5108</v>
      </c>
      <c r="H20" s="33">
        <v>279</v>
      </c>
      <c r="I20" s="33">
        <v>121</v>
      </c>
      <c r="J20" s="33">
        <v>5304</v>
      </c>
      <c r="K20" s="33">
        <v>5798</v>
      </c>
      <c r="L20" s="15" t="s">
        <v>27</v>
      </c>
      <c r="M20" s="33">
        <v>1</v>
      </c>
      <c r="N20" s="33">
        <v>0</v>
      </c>
      <c r="O20" s="33">
        <v>20</v>
      </c>
      <c r="P20" s="33">
        <v>4</v>
      </c>
      <c r="Q20" s="33">
        <v>9</v>
      </c>
      <c r="R20" s="33">
        <v>4</v>
      </c>
      <c r="S20" s="33">
        <v>50</v>
      </c>
      <c r="T20" s="33">
        <v>0</v>
      </c>
      <c r="U20" s="33">
        <v>191</v>
      </c>
      <c r="V20" s="33">
        <v>279</v>
      </c>
    </row>
    <row r="21" spans="1:23" s="1" customFormat="1" ht="17.399999999999999" customHeight="1" x14ac:dyDescent="0.2">
      <c r="A21" s="30" t="s">
        <v>28</v>
      </c>
      <c r="B21" s="7">
        <v>4315</v>
      </c>
      <c r="C21" s="7">
        <v>0</v>
      </c>
      <c r="D21" s="7">
        <v>4315</v>
      </c>
      <c r="E21" s="7">
        <v>0</v>
      </c>
      <c r="F21" s="7">
        <v>0</v>
      </c>
      <c r="G21" s="7">
        <v>3762</v>
      </c>
      <c r="H21" s="7">
        <v>220</v>
      </c>
      <c r="I21" s="7">
        <v>89</v>
      </c>
      <c r="J21" s="7">
        <v>4253</v>
      </c>
      <c r="K21" s="7">
        <v>4315</v>
      </c>
      <c r="L21" s="16" t="s">
        <v>28</v>
      </c>
      <c r="M21" s="7">
        <v>0</v>
      </c>
      <c r="N21" s="7">
        <v>1</v>
      </c>
      <c r="O21" s="7">
        <v>13</v>
      </c>
      <c r="P21" s="7">
        <v>1</v>
      </c>
      <c r="Q21" s="7">
        <v>9</v>
      </c>
      <c r="R21" s="7">
        <v>3</v>
      </c>
      <c r="S21" s="7">
        <v>35</v>
      </c>
      <c r="T21" s="7">
        <v>0</v>
      </c>
      <c r="U21" s="7">
        <v>160</v>
      </c>
      <c r="V21" s="7">
        <v>222</v>
      </c>
    </row>
    <row r="22" spans="1:23" s="1" customFormat="1" ht="17.399999999999999" customHeight="1" x14ac:dyDescent="0.2">
      <c r="A22" s="27" t="s">
        <v>29</v>
      </c>
      <c r="B22" s="7">
        <v>5876</v>
      </c>
      <c r="C22" s="7">
        <v>8</v>
      </c>
      <c r="D22" s="7">
        <v>5884</v>
      </c>
      <c r="E22" s="7">
        <v>0</v>
      </c>
      <c r="F22" s="7">
        <v>0</v>
      </c>
      <c r="G22" s="7">
        <v>5035</v>
      </c>
      <c r="H22" s="7">
        <v>390</v>
      </c>
      <c r="I22" s="7">
        <v>118</v>
      </c>
      <c r="J22" s="7">
        <v>5852</v>
      </c>
      <c r="K22" s="7">
        <v>5881</v>
      </c>
      <c r="L22" s="17" t="s">
        <v>29</v>
      </c>
      <c r="M22" s="7">
        <v>0</v>
      </c>
      <c r="N22" s="7">
        <v>1</v>
      </c>
      <c r="O22" s="7">
        <v>29</v>
      </c>
      <c r="P22" s="7">
        <v>5</v>
      </c>
      <c r="Q22" s="7">
        <v>18</v>
      </c>
      <c r="R22" s="7">
        <v>7</v>
      </c>
      <c r="S22" s="7">
        <v>64</v>
      </c>
      <c r="T22" s="7">
        <v>0</v>
      </c>
      <c r="U22" s="7">
        <v>273</v>
      </c>
      <c r="V22" s="7">
        <v>397</v>
      </c>
    </row>
    <row r="23" spans="1:23" s="1" customFormat="1" ht="17.399999999999999" customHeight="1" x14ac:dyDescent="0.2">
      <c r="A23" s="27" t="s">
        <v>30</v>
      </c>
      <c r="B23" s="7">
        <v>4773</v>
      </c>
      <c r="C23" s="7">
        <v>138</v>
      </c>
      <c r="D23" s="7">
        <v>4911</v>
      </c>
      <c r="E23" s="7">
        <v>0</v>
      </c>
      <c r="F23" s="7">
        <v>0</v>
      </c>
      <c r="G23" s="7">
        <v>4313</v>
      </c>
      <c r="H23" s="7">
        <v>193</v>
      </c>
      <c r="I23" s="7">
        <v>76</v>
      </c>
      <c r="J23" s="7">
        <v>4290</v>
      </c>
      <c r="K23" s="7">
        <v>4773</v>
      </c>
      <c r="L23" s="17" t="s">
        <v>30</v>
      </c>
      <c r="M23" s="7">
        <v>1</v>
      </c>
      <c r="N23" s="7">
        <v>1</v>
      </c>
      <c r="O23" s="7">
        <v>9</v>
      </c>
      <c r="P23" s="7">
        <v>0</v>
      </c>
      <c r="Q23" s="7">
        <v>9</v>
      </c>
      <c r="R23" s="7">
        <v>3</v>
      </c>
      <c r="S23" s="7">
        <v>28</v>
      </c>
      <c r="T23" s="7">
        <v>0</v>
      </c>
      <c r="U23" s="7">
        <v>147</v>
      </c>
      <c r="V23" s="7">
        <v>198</v>
      </c>
    </row>
    <row r="24" spans="1:23" s="1" customFormat="1" ht="17.399999999999999" customHeight="1" x14ac:dyDescent="0.2">
      <c r="A24" s="28" t="s">
        <v>31</v>
      </c>
      <c r="B24" s="12">
        <v>6689</v>
      </c>
      <c r="C24" s="12">
        <v>0</v>
      </c>
      <c r="D24" s="12">
        <v>6689</v>
      </c>
      <c r="E24" s="12">
        <v>0</v>
      </c>
      <c r="F24" s="12">
        <v>0</v>
      </c>
      <c r="G24" s="12">
        <v>6019</v>
      </c>
      <c r="H24" s="12">
        <v>380</v>
      </c>
      <c r="I24" s="12">
        <v>129</v>
      </c>
      <c r="J24" s="12">
        <v>5809</v>
      </c>
      <c r="K24" s="12">
        <v>6689</v>
      </c>
      <c r="L24" s="18" t="s">
        <v>31</v>
      </c>
      <c r="M24" s="12">
        <v>2</v>
      </c>
      <c r="N24" s="12">
        <v>2</v>
      </c>
      <c r="O24" s="12">
        <v>11</v>
      </c>
      <c r="P24" s="12">
        <v>2</v>
      </c>
      <c r="Q24" s="12">
        <v>17</v>
      </c>
      <c r="R24" s="12">
        <v>6</v>
      </c>
      <c r="S24" s="12">
        <v>55</v>
      </c>
      <c r="T24" s="12">
        <v>2</v>
      </c>
      <c r="U24" s="12">
        <v>284</v>
      </c>
      <c r="V24" s="12">
        <v>381</v>
      </c>
      <c r="W24" s="2"/>
    </row>
    <row r="25" spans="1:23" s="1" customFormat="1" ht="17.399999999999999" customHeight="1" x14ac:dyDescent="0.2">
      <c r="A25" s="29" t="s">
        <v>32</v>
      </c>
      <c r="B25" s="9">
        <v>2729</v>
      </c>
      <c r="C25" s="9">
        <v>624</v>
      </c>
      <c r="D25" s="9">
        <v>3353</v>
      </c>
      <c r="E25" s="9">
        <v>0</v>
      </c>
      <c r="F25" s="9">
        <v>0</v>
      </c>
      <c r="G25" s="9">
        <v>2396</v>
      </c>
      <c r="H25" s="9">
        <v>198</v>
      </c>
      <c r="I25" s="9">
        <v>56</v>
      </c>
      <c r="J25" s="9">
        <v>4310</v>
      </c>
      <c r="K25" s="9">
        <v>2729</v>
      </c>
      <c r="L25" s="34" t="s">
        <v>32</v>
      </c>
      <c r="M25" s="9">
        <v>0</v>
      </c>
      <c r="N25" s="9">
        <v>0</v>
      </c>
      <c r="O25" s="9">
        <v>15</v>
      </c>
      <c r="P25" s="9">
        <v>0</v>
      </c>
      <c r="Q25" s="9">
        <v>7</v>
      </c>
      <c r="R25" s="9">
        <v>4</v>
      </c>
      <c r="S25" s="9">
        <v>40</v>
      </c>
      <c r="T25" s="9">
        <v>2</v>
      </c>
      <c r="U25" s="9">
        <v>130</v>
      </c>
      <c r="V25" s="9">
        <v>198</v>
      </c>
      <c r="W25" s="2"/>
    </row>
    <row r="26" spans="1:23" s="1" customFormat="1" ht="17.399999999999999" customHeight="1" x14ac:dyDescent="0.2">
      <c r="A26" s="27" t="s">
        <v>33</v>
      </c>
      <c r="B26" s="7">
        <v>2310</v>
      </c>
      <c r="C26" s="7">
        <v>0</v>
      </c>
      <c r="D26" s="7">
        <v>2310</v>
      </c>
      <c r="E26" s="7">
        <v>0</v>
      </c>
      <c r="F26" s="7">
        <v>0</v>
      </c>
      <c r="G26" s="7">
        <v>2022</v>
      </c>
      <c r="H26" s="7">
        <v>168</v>
      </c>
      <c r="I26" s="7">
        <v>57</v>
      </c>
      <c r="J26" s="7">
        <v>2938</v>
      </c>
      <c r="K26" s="7">
        <v>2310</v>
      </c>
      <c r="L26" s="17" t="s">
        <v>33</v>
      </c>
      <c r="M26" s="7">
        <v>0</v>
      </c>
      <c r="N26" s="7">
        <v>0</v>
      </c>
      <c r="O26" s="7">
        <v>18</v>
      </c>
      <c r="P26" s="7">
        <v>2</v>
      </c>
      <c r="Q26" s="7">
        <v>2</v>
      </c>
      <c r="R26" s="7">
        <v>1</v>
      </c>
      <c r="S26" s="7">
        <v>20</v>
      </c>
      <c r="T26" s="7">
        <v>0</v>
      </c>
      <c r="U26" s="7">
        <v>125</v>
      </c>
      <c r="V26" s="7">
        <v>168</v>
      </c>
      <c r="W26" s="2"/>
    </row>
    <row r="27" spans="1:23" s="1" customFormat="1" ht="17.399999999999999" customHeight="1" x14ac:dyDescent="0.2">
      <c r="A27" s="27" t="s">
        <v>34</v>
      </c>
      <c r="B27" s="7">
        <v>244</v>
      </c>
      <c r="C27" s="7">
        <v>0</v>
      </c>
      <c r="D27" s="7">
        <v>244</v>
      </c>
      <c r="E27" s="7">
        <v>0</v>
      </c>
      <c r="F27" s="7">
        <v>0</v>
      </c>
      <c r="G27" s="7">
        <v>217</v>
      </c>
      <c r="H27" s="7">
        <v>22</v>
      </c>
      <c r="I27" s="7">
        <v>7</v>
      </c>
      <c r="J27" s="7">
        <v>216</v>
      </c>
      <c r="K27" s="7">
        <v>244</v>
      </c>
      <c r="L27" s="17" t="s">
        <v>34</v>
      </c>
      <c r="M27" s="7">
        <v>0</v>
      </c>
      <c r="N27" s="7">
        <v>0</v>
      </c>
      <c r="O27" s="7">
        <v>3</v>
      </c>
      <c r="P27" s="7">
        <v>0</v>
      </c>
      <c r="Q27" s="7">
        <v>1</v>
      </c>
      <c r="R27" s="7">
        <v>0</v>
      </c>
      <c r="S27" s="7">
        <v>3</v>
      </c>
      <c r="T27" s="7">
        <v>0</v>
      </c>
      <c r="U27" s="7">
        <v>16</v>
      </c>
      <c r="V27" s="7">
        <v>23</v>
      </c>
      <c r="W27" s="2"/>
    </row>
    <row r="28" spans="1:23" s="1" customFormat="1" ht="17.399999999999999" customHeight="1" x14ac:dyDescent="0.2">
      <c r="A28" s="27" t="s">
        <v>35</v>
      </c>
      <c r="B28" s="7">
        <v>1804</v>
      </c>
      <c r="C28" s="7">
        <v>160</v>
      </c>
      <c r="D28" s="7">
        <v>1964</v>
      </c>
      <c r="E28" s="7">
        <v>0</v>
      </c>
      <c r="F28" s="7">
        <v>0</v>
      </c>
      <c r="G28" s="7">
        <v>1608</v>
      </c>
      <c r="H28" s="7">
        <v>125</v>
      </c>
      <c r="I28" s="7">
        <v>45</v>
      </c>
      <c r="J28" s="7">
        <v>2248</v>
      </c>
      <c r="K28" s="7">
        <v>1804</v>
      </c>
      <c r="L28" s="17" t="s">
        <v>35</v>
      </c>
      <c r="M28" s="7">
        <v>0</v>
      </c>
      <c r="N28" s="7">
        <v>0</v>
      </c>
      <c r="O28" s="7">
        <v>7</v>
      </c>
      <c r="P28" s="7">
        <v>0</v>
      </c>
      <c r="Q28" s="7">
        <v>2</v>
      </c>
      <c r="R28" s="7">
        <v>3</v>
      </c>
      <c r="S28" s="7">
        <v>20</v>
      </c>
      <c r="T28" s="7">
        <v>0</v>
      </c>
      <c r="U28" s="7">
        <v>93</v>
      </c>
      <c r="V28" s="7">
        <v>125</v>
      </c>
      <c r="W28" s="2"/>
    </row>
    <row r="29" spans="1:23" s="1" customFormat="1" ht="17.399999999999999" customHeight="1" x14ac:dyDescent="0.2">
      <c r="A29" s="28" t="s">
        <v>36</v>
      </c>
      <c r="B29" s="12">
        <v>6760</v>
      </c>
      <c r="C29" s="12">
        <v>12</v>
      </c>
      <c r="D29" s="12">
        <v>6772</v>
      </c>
      <c r="E29" s="12">
        <v>0</v>
      </c>
      <c r="F29" s="12">
        <v>0</v>
      </c>
      <c r="G29" s="12">
        <v>6034</v>
      </c>
      <c r="H29" s="12">
        <v>411</v>
      </c>
      <c r="I29" s="12">
        <v>131</v>
      </c>
      <c r="J29" s="12">
        <v>9062</v>
      </c>
      <c r="K29" s="12">
        <v>6760</v>
      </c>
      <c r="L29" s="18" t="s">
        <v>36</v>
      </c>
      <c r="M29" s="12">
        <v>3</v>
      </c>
      <c r="N29" s="12">
        <v>0</v>
      </c>
      <c r="O29" s="12">
        <v>18</v>
      </c>
      <c r="P29" s="12">
        <v>2</v>
      </c>
      <c r="Q29" s="12">
        <v>19</v>
      </c>
      <c r="R29" s="12">
        <v>4</v>
      </c>
      <c r="S29" s="12">
        <v>77</v>
      </c>
      <c r="T29" s="12">
        <v>2</v>
      </c>
      <c r="U29" s="12">
        <v>287</v>
      </c>
      <c r="V29" s="12">
        <v>412</v>
      </c>
    </row>
    <row r="30" spans="1:23" s="1" customFormat="1" ht="17.399999999999999" customHeight="1" x14ac:dyDescent="0.2">
      <c r="A30" s="29" t="s">
        <v>37</v>
      </c>
      <c r="B30" s="9">
        <v>1164</v>
      </c>
      <c r="C30" s="9">
        <v>198</v>
      </c>
      <c r="D30" s="9">
        <v>1362</v>
      </c>
      <c r="E30" s="9">
        <v>0</v>
      </c>
      <c r="F30" s="9">
        <v>0</v>
      </c>
      <c r="G30" s="9">
        <v>1026</v>
      </c>
      <c r="H30" s="9">
        <v>122</v>
      </c>
      <c r="I30" s="9">
        <v>31</v>
      </c>
      <c r="J30" s="9">
        <v>1883</v>
      </c>
      <c r="K30" s="9">
        <v>1164</v>
      </c>
      <c r="L30" s="34" t="s">
        <v>37</v>
      </c>
      <c r="M30" s="9">
        <v>0</v>
      </c>
      <c r="N30" s="9">
        <v>0</v>
      </c>
      <c r="O30" s="9">
        <v>4</v>
      </c>
      <c r="P30" s="9">
        <v>0</v>
      </c>
      <c r="Q30" s="9">
        <v>4</v>
      </c>
      <c r="R30" s="9">
        <v>1</v>
      </c>
      <c r="S30" s="9">
        <v>26</v>
      </c>
      <c r="T30" s="9">
        <v>2</v>
      </c>
      <c r="U30" s="9">
        <v>96</v>
      </c>
      <c r="V30" s="9">
        <v>133</v>
      </c>
    </row>
    <row r="31" spans="1:23" s="1" customFormat="1" ht="17.399999999999999" customHeight="1" x14ac:dyDescent="0.2">
      <c r="A31" s="27" t="s">
        <v>38</v>
      </c>
      <c r="B31" s="7">
        <v>2521</v>
      </c>
      <c r="C31" s="7">
        <v>175</v>
      </c>
      <c r="D31" s="7">
        <v>2696</v>
      </c>
      <c r="E31" s="7">
        <v>0</v>
      </c>
      <c r="F31" s="7">
        <v>0</v>
      </c>
      <c r="G31" s="7">
        <v>2155</v>
      </c>
      <c r="H31" s="7">
        <v>142</v>
      </c>
      <c r="I31" s="7">
        <v>67</v>
      </c>
      <c r="J31" s="7">
        <v>3824</v>
      </c>
      <c r="K31" s="7">
        <v>2521</v>
      </c>
      <c r="L31" s="17" t="s">
        <v>38</v>
      </c>
      <c r="M31" s="7">
        <v>0</v>
      </c>
      <c r="N31" s="7">
        <v>0</v>
      </c>
      <c r="O31" s="7">
        <v>11</v>
      </c>
      <c r="P31" s="7">
        <v>0</v>
      </c>
      <c r="Q31" s="7">
        <v>8</v>
      </c>
      <c r="R31" s="7">
        <v>4</v>
      </c>
      <c r="S31" s="7">
        <v>22</v>
      </c>
      <c r="T31" s="7">
        <v>0</v>
      </c>
      <c r="U31" s="7">
        <v>97</v>
      </c>
      <c r="V31" s="7">
        <v>142</v>
      </c>
    </row>
    <row r="32" spans="1:23" s="1" customFormat="1" ht="17.399999999999999" customHeight="1" x14ac:dyDescent="0.2">
      <c r="A32" s="27" t="s">
        <v>39</v>
      </c>
      <c r="B32" s="7">
        <v>1658</v>
      </c>
      <c r="C32" s="7">
        <v>85</v>
      </c>
      <c r="D32" s="7">
        <v>1743</v>
      </c>
      <c r="E32" s="7">
        <v>0</v>
      </c>
      <c r="F32" s="7">
        <v>0</v>
      </c>
      <c r="G32" s="7">
        <v>1437</v>
      </c>
      <c r="H32" s="7">
        <v>100</v>
      </c>
      <c r="I32" s="7">
        <v>50</v>
      </c>
      <c r="J32" s="7">
        <v>2030</v>
      </c>
      <c r="K32" s="7">
        <v>1658</v>
      </c>
      <c r="L32" s="17" t="s">
        <v>39</v>
      </c>
      <c r="M32" s="7">
        <v>0</v>
      </c>
      <c r="N32" s="7">
        <v>0</v>
      </c>
      <c r="O32" s="7">
        <v>9</v>
      </c>
      <c r="P32" s="7">
        <v>3</v>
      </c>
      <c r="Q32" s="7">
        <v>5</v>
      </c>
      <c r="R32" s="7">
        <v>0</v>
      </c>
      <c r="S32" s="7">
        <v>23</v>
      </c>
      <c r="T32" s="7">
        <v>0</v>
      </c>
      <c r="U32" s="7">
        <v>63</v>
      </c>
      <c r="V32" s="7">
        <v>103</v>
      </c>
    </row>
    <row r="33" spans="1:23" s="1" customFormat="1" ht="17.399999999999999" customHeight="1" x14ac:dyDescent="0.2">
      <c r="A33" s="27" t="s">
        <v>40</v>
      </c>
      <c r="B33" s="7">
        <v>6641</v>
      </c>
      <c r="C33" s="7">
        <v>776</v>
      </c>
      <c r="D33" s="7">
        <v>7417</v>
      </c>
      <c r="E33" s="7">
        <v>0</v>
      </c>
      <c r="F33" s="7">
        <v>0</v>
      </c>
      <c r="G33" s="7">
        <v>5880</v>
      </c>
      <c r="H33" s="7">
        <v>425</v>
      </c>
      <c r="I33" s="7">
        <v>160</v>
      </c>
      <c r="J33" s="7">
        <v>8555</v>
      </c>
      <c r="K33" s="7">
        <v>6641</v>
      </c>
      <c r="L33" s="17" t="s">
        <v>40</v>
      </c>
      <c r="M33" s="7">
        <v>3</v>
      </c>
      <c r="N33" s="7">
        <v>0</v>
      </c>
      <c r="O33" s="7">
        <v>29</v>
      </c>
      <c r="P33" s="7">
        <v>1</v>
      </c>
      <c r="Q33" s="7">
        <v>36</v>
      </c>
      <c r="R33" s="7">
        <v>4</v>
      </c>
      <c r="S33" s="7">
        <v>111</v>
      </c>
      <c r="T33" s="7">
        <v>1</v>
      </c>
      <c r="U33" s="7">
        <v>338</v>
      </c>
      <c r="V33" s="7">
        <v>523</v>
      </c>
    </row>
    <row r="34" spans="1:23" s="1" customFormat="1" ht="17.399999999999999" customHeight="1" x14ac:dyDescent="0.2">
      <c r="A34" s="28" t="s">
        <v>41</v>
      </c>
      <c r="B34" s="12">
        <v>7425</v>
      </c>
      <c r="C34" s="12">
        <v>24</v>
      </c>
      <c r="D34" s="12">
        <v>7449</v>
      </c>
      <c r="E34" s="12">
        <v>0</v>
      </c>
      <c r="F34" s="12">
        <v>0</v>
      </c>
      <c r="G34" s="12">
        <v>6565</v>
      </c>
      <c r="H34" s="12">
        <v>432</v>
      </c>
      <c r="I34" s="12">
        <v>179</v>
      </c>
      <c r="J34" s="12">
        <v>7035</v>
      </c>
      <c r="K34" s="12">
        <v>7425</v>
      </c>
      <c r="L34" s="18" t="s">
        <v>41</v>
      </c>
      <c r="M34" s="12">
        <v>2</v>
      </c>
      <c r="N34" s="12">
        <v>1</v>
      </c>
      <c r="O34" s="12">
        <v>31</v>
      </c>
      <c r="P34" s="12">
        <v>2</v>
      </c>
      <c r="Q34" s="12">
        <v>17</v>
      </c>
      <c r="R34" s="12">
        <v>4</v>
      </c>
      <c r="S34" s="12">
        <v>70</v>
      </c>
      <c r="T34" s="12">
        <v>3</v>
      </c>
      <c r="U34" s="12">
        <v>306</v>
      </c>
      <c r="V34" s="12">
        <v>436</v>
      </c>
      <c r="W34" s="2"/>
    </row>
    <row r="35" spans="1:23" s="1" customFormat="1" ht="17.399999999999999" customHeight="1" x14ac:dyDescent="0.2">
      <c r="A35" s="29" t="s">
        <v>42</v>
      </c>
      <c r="B35" s="9">
        <v>1622</v>
      </c>
      <c r="C35" s="9">
        <v>0</v>
      </c>
      <c r="D35" s="9">
        <v>1622</v>
      </c>
      <c r="E35" s="9">
        <v>0</v>
      </c>
      <c r="F35" s="9">
        <v>0</v>
      </c>
      <c r="G35" s="9">
        <v>1465</v>
      </c>
      <c r="H35" s="9">
        <v>64</v>
      </c>
      <c r="I35" s="9">
        <v>30</v>
      </c>
      <c r="J35" s="9">
        <v>1440</v>
      </c>
      <c r="K35" s="9">
        <v>1622</v>
      </c>
      <c r="L35" s="34" t="s">
        <v>42</v>
      </c>
      <c r="M35" s="9">
        <v>0</v>
      </c>
      <c r="N35" s="9">
        <v>0</v>
      </c>
      <c r="O35" s="9">
        <v>3</v>
      </c>
      <c r="P35" s="9">
        <v>0</v>
      </c>
      <c r="Q35" s="9">
        <v>4</v>
      </c>
      <c r="R35" s="9">
        <v>1</v>
      </c>
      <c r="S35" s="9">
        <v>14</v>
      </c>
      <c r="T35" s="9">
        <v>0</v>
      </c>
      <c r="U35" s="9">
        <v>43</v>
      </c>
      <c r="V35" s="9">
        <v>65</v>
      </c>
      <c r="W35" s="2"/>
    </row>
    <row r="36" spans="1:23" s="1" customFormat="1" ht="17.399999999999999" customHeight="1" x14ac:dyDescent="0.2">
      <c r="A36" s="27" t="s">
        <v>43</v>
      </c>
      <c r="B36" s="7">
        <v>1347</v>
      </c>
      <c r="C36" s="7">
        <v>0</v>
      </c>
      <c r="D36" s="7">
        <v>1347</v>
      </c>
      <c r="E36" s="7">
        <v>0</v>
      </c>
      <c r="F36" s="7">
        <v>0</v>
      </c>
      <c r="G36" s="7">
        <v>1162</v>
      </c>
      <c r="H36" s="7">
        <v>78</v>
      </c>
      <c r="I36" s="7">
        <v>36</v>
      </c>
      <c r="J36" s="7">
        <v>1751</v>
      </c>
      <c r="K36" s="7">
        <v>1347</v>
      </c>
      <c r="L36" s="17" t="s">
        <v>43</v>
      </c>
      <c r="M36" s="7">
        <v>0</v>
      </c>
      <c r="N36" s="7">
        <v>0</v>
      </c>
      <c r="O36" s="7">
        <v>4</v>
      </c>
      <c r="P36" s="7">
        <v>0</v>
      </c>
      <c r="Q36" s="7">
        <v>5</v>
      </c>
      <c r="R36" s="7">
        <v>2</v>
      </c>
      <c r="S36" s="7">
        <v>14</v>
      </c>
      <c r="T36" s="7">
        <v>1</v>
      </c>
      <c r="U36" s="7">
        <v>52</v>
      </c>
      <c r="V36" s="7">
        <v>78</v>
      </c>
      <c r="W36" s="2"/>
    </row>
    <row r="37" spans="1:23" s="1" customFormat="1" ht="17.399999999999999" customHeight="1" x14ac:dyDescent="0.2">
      <c r="A37" s="27" t="s">
        <v>44</v>
      </c>
      <c r="B37" s="7">
        <v>618</v>
      </c>
      <c r="C37" s="7">
        <v>0</v>
      </c>
      <c r="D37" s="7">
        <v>618</v>
      </c>
      <c r="E37" s="7">
        <v>0</v>
      </c>
      <c r="F37" s="7">
        <v>0</v>
      </c>
      <c r="G37" s="7">
        <v>545</v>
      </c>
      <c r="H37" s="7">
        <v>51</v>
      </c>
      <c r="I37" s="7">
        <v>11</v>
      </c>
      <c r="J37" s="7">
        <v>934</v>
      </c>
      <c r="K37" s="7">
        <v>618</v>
      </c>
      <c r="L37" s="17" t="s">
        <v>44</v>
      </c>
      <c r="M37" s="7">
        <v>0</v>
      </c>
      <c r="N37" s="7">
        <v>0</v>
      </c>
      <c r="O37" s="7">
        <v>7</v>
      </c>
      <c r="P37" s="7">
        <v>0</v>
      </c>
      <c r="Q37" s="7">
        <v>4</v>
      </c>
      <c r="R37" s="7">
        <v>1</v>
      </c>
      <c r="S37" s="7">
        <v>5</v>
      </c>
      <c r="T37" s="7">
        <v>0</v>
      </c>
      <c r="U37" s="7">
        <v>34</v>
      </c>
      <c r="V37" s="7">
        <v>51</v>
      </c>
      <c r="W37" s="2"/>
    </row>
    <row r="38" spans="1:23" s="1" customFormat="1" ht="17.399999999999999" customHeight="1" x14ac:dyDescent="0.2">
      <c r="A38" s="27" t="s">
        <v>45</v>
      </c>
      <c r="B38" s="7">
        <v>795</v>
      </c>
      <c r="C38" s="7">
        <v>120</v>
      </c>
      <c r="D38" s="7">
        <v>915</v>
      </c>
      <c r="E38" s="7">
        <v>0</v>
      </c>
      <c r="F38" s="7">
        <v>0</v>
      </c>
      <c r="G38" s="7">
        <v>686</v>
      </c>
      <c r="H38" s="7">
        <v>61</v>
      </c>
      <c r="I38" s="7">
        <v>30</v>
      </c>
      <c r="J38" s="7">
        <v>1390</v>
      </c>
      <c r="K38" s="7">
        <v>795</v>
      </c>
      <c r="L38" s="17" t="s">
        <v>45</v>
      </c>
      <c r="M38" s="7">
        <v>0</v>
      </c>
      <c r="N38" s="7">
        <v>0</v>
      </c>
      <c r="O38" s="7">
        <v>7</v>
      </c>
      <c r="P38" s="7">
        <v>0</v>
      </c>
      <c r="Q38" s="7">
        <v>1</v>
      </c>
      <c r="R38" s="7">
        <v>0</v>
      </c>
      <c r="S38" s="7">
        <v>10</v>
      </c>
      <c r="T38" s="7">
        <v>0</v>
      </c>
      <c r="U38" s="7">
        <v>43</v>
      </c>
      <c r="V38" s="7">
        <v>61</v>
      </c>
      <c r="W38" s="2"/>
    </row>
    <row r="39" spans="1:23" s="1" customFormat="1" ht="17.399999999999999" customHeight="1" x14ac:dyDescent="0.2">
      <c r="A39" s="28" t="s">
        <v>46</v>
      </c>
      <c r="B39" s="12">
        <v>473</v>
      </c>
      <c r="C39" s="12">
        <v>0</v>
      </c>
      <c r="D39" s="12">
        <v>473</v>
      </c>
      <c r="E39" s="12">
        <v>0</v>
      </c>
      <c r="F39" s="12">
        <v>0</v>
      </c>
      <c r="G39" s="12">
        <v>385</v>
      </c>
      <c r="H39" s="12">
        <v>24</v>
      </c>
      <c r="I39" s="12">
        <v>13</v>
      </c>
      <c r="J39" s="12">
        <v>896</v>
      </c>
      <c r="K39" s="12">
        <v>473</v>
      </c>
      <c r="L39" s="18" t="s">
        <v>46</v>
      </c>
      <c r="M39" s="12">
        <v>0</v>
      </c>
      <c r="N39" s="12">
        <v>0</v>
      </c>
      <c r="O39" s="12">
        <v>2</v>
      </c>
      <c r="P39" s="12">
        <v>0</v>
      </c>
      <c r="Q39" s="12">
        <v>1</v>
      </c>
      <c r="R39" s="12">
        <v>0</v>
      </c>
      <c r="S39" s="12">
        <v>7</v>
      </c>
      <c r="T39" s="12">
        <v>0</v>
      </c>
      <c r="U39" s="12">
        <v>14</v>
      </c>
      <c r="V39" s="12">
        <v>24</v>
      </c>
    </row>
    <row r="40" spans="1:23" s="1" customFormat="1" ht="17.399999999999999" customHeight="1" x14ac:dyDescent="0.2">
      <c r="A40" s="29" t="s">
        <v>47</v>
      </c>
      <c r="B40" s="9">
        <v>9399</v>
      </c>
      <c r="C40" s="9">
        <v>0</v>
      </c>
      <c r="D40" s="9">
        <v>9399</v>
      </c>
      <c r="E40" s="9">
        <v>0</v>
      </c>
      <c r="F40" s="9">
        <v>0</v>
      </c>
      <c r="G40" s="9">
        <v>8249</v>
      </c>
      <c r="H40" s="9">
        <v>333</v>
      </c>
      <c r="I40" s="9">
        <v>128</v>
      </c>
      <c r="J40" s="9">
        <v>9630</v>
      </c>
      <c r="K40" s="9">
        <v>9399</v>
      </c>
      <c r="L40" s="34" t="s">
        <v>47</v>
      </c>
      <c r="M40" s="9">
        <v>2</v>
      </c>
      <c r="N40" s="9">
        <v>1</v>
      </c>
      <c r="O40" s="9">
        <v>14</v>
      </c>
      <c r="P40" s="9">
        <v>3</v>
      </c>
      <c r="Q40" s="9">
        <v>8</v>
      </c>
      <c r="R40" s="9">
        <v>4</v>
      </c>
      <c r="S40" s="9">
        <v>53</v>
      </c>
      <c r="T40" s="9">
        <v>3</v>
      </c>
      <c r="U40" s="9">
        <v>246</v>
      </c>
      <c r="V40" s="9">
        <v>334</v>
      </c>
    </row>
    <row r="41" spans="1:23" s="1" customFormat="1" ht="17.399999999999999" customHeight="1" x14ac:dyDescent="0.2">
      <c r="A41" s="27" t="s">
        <v>48</v>
      </c>
      <c r="B41" s="7">
        <v>11405</v>
      </c>
      <c r="C41" s="7">
        <v>0</v>
      </c>
      <c r="D41" s="7">
        <v>11405</v>
      </c>
      <c r="E41" s="7">
        <v>0</v>
      </c>
      <c r="F41" s="7">
        <v>0</v>
      </c>
      <c r="G41" s="7">
        <v>10466</v>
      </c>
      <c r="H41" s="7">
        <v>568</v>
      </c>
      <c r="I41" s="7">
        <v>243</v>
      </c>
      <c r="J41" s="7">
        <v>9864</v>
      </c>
      <c r="K41" s="7">
        <v>11405</v>
      </c>
      <c r="L41" s="17" t="s">
        <v>48</v>
      </c>
      <c r="M41" s="7">
        <v>4</v>
      </c>
      <c r="N41" s="7">
        <v>3</v>
      </c>
      <c r="O41" s="7">
        <v>42</v>
      </c>
      <c r="P41" s="7">
        <v>4</v>
      </c>
      <c r="Q41" s="7">
        <v>36</v>
      </c>
      <c r="R41" s="7">
        <v>7</v>
      </c>
      <c r="S41" s="7">
        <v>123</v>
      </c>
      <c r="T41" s="7">
        <v>3</v>
      </c>
      <c r="U41" s="7">
        <v>348</v>
      </c>
      <c r="V41" s="7">
        <v>570</v>
      </c>
    </row>
    <row r="42" spans="1:23" s="1" customFormat="1" ht="17.399999999999999" customHeight="1" x14ac:dyDescent="0.2">
      <c r="A42" s="27" t="s">
        <v>49</v>
      </c>
      <c r="B42" s="7">
        <v>3158</v>
      </c>
      <c r="C42" s="7">
        <v>46</v>
      </c>
      <c r="D42" s="7">
        <v>3204</v>
      </c>
      <c r="E42" s="7">
        <v>0</v>
      </c>
      <c r="F42" s="7">
        <v>0</v>
      </c>
      <c r="G42" s="7">
        <v>2770</v>
      </c>
      <c r="H42" s="7">
        <v>219</v>
      </c>
      <c r="I42" s="7">
        <v>96</v>
      </c>
      <c r="J42" s="7">
        <v>3287</v>
      </c>
      <c r="K42" s="7">
        <v>3158</v>
      </c>
      <c r="L42" s="17" t="s">
        <v>49</v>
      </c>
      <c r="M42" s="7">
        <v>2</v>
      </c>
      <c r="N42" s="7">
        <v>1</v>
      </c>
      <c r="O42" s="7">
        <v>20</v>
      </c>
      <c r="P42" s="7">
        <v>8</v>
      </c>
      <c r="Q42" s="7">
        <v>12</v>
      </c>
      <c r="R42" s="7">
        <v>6</v>
      </c>
      <c r="S42" s="7">
        <v>41</v>
      </c>
      <c r="T42" s="7">
        <v>2</v>
      </c>
      <c r="U42" s="7">
        <v>127</v>
      </c>
      <c r="V42" s="7">
        <v>219</v>
      </c>
    </row>
    <row r="43" spans="1:23" s="1" customFormat="1" ht="17.399999999999999" customHeight="1" x14ac:dyDescent="0.2">
      <c r="A43" s="27" t="s">
        <v>50</v>
      </c>
      <c r="B43" s="7">
        <v>2570</v>
      </c>
      <c r="C43" s="7">
        <v>0</v>
      </c>
      <c r="D43" s="7">
        <v>2570</v>
      </c>
      <c r="E43" s="7">
        <v>0</v>
      </c>
      <c r="F43" s="7">
        <v>0</v>
      </c>
      <c r="G43" s="7">
        <v>2313</v>
      </c>
      <c r="H43" s="7">
        <v>110</v>
      </c>
      <c r="I43" s="7">
        <v>50</v>
      </c>
      <c r="J43" s="7">
        <v>2240</v>
      </c>
      <c r="K43" s="7">
        <v>2570</v>
      </c>
      <c r="L43" s="17" t="s">
        <v>50</v>
      </c>
      <c r="M43" s="7">
        <v>0</v>
      </c>
      <c r="N43" s="7">
        <v>0</v>
      </c>
      <c r="O43" s="7">
        <v>4</v>
      </c>
      <c r="P43" s="7">
        <v>2</v>
      </c>
      <c r="Q43" s="7">
        <v>3</v>
      </c>
      <c r="R43" s="7">
        <v>0</v>
      </c>
      <c r="S43" s="7">
        <v>17</v>
      </c>
      <c r="T43" s="7">
        <v>2</v>
      </c>
      <c r="U43" s="7">
        <v>82</v>
      </c>
      <c r="V43" s="7">
        <v>110</v>
      </c>
    </row>
    <row r="44" spans="1:23" s="1" customFormat="1" ht="17.399999999999999" customHeight="1" x14ac:dyDescent="0.2">
      <c r="A44" s="28" t="s">
        <v>51</v>
      </c>
      <c r="B44" s="12">
        <v>9017</v>
      </c>
      <c r="C44" s="12">
        <v>12</v>
      </c>
      <c r="D44" s="12">
        <v>9029</v>
      </c>
      <c r="E44" s="12">
        <v>0</v>
      </c>
      <c r="F44" s="12">
        <v>0</v>
      </c>
      <c r="G44" s="12">
        <v>8195</v>
      </c>
      <c r="H44" s="12">
        <v>488</v>
      </c>
      <c r="I44" s="12">
        <v>195</v>
      </c>
      <c r="J44" s="12">
        <v>7694</v>
      </c>
      <c r="K44" s="12">
        <v>9019</v>
      </c>
      <c r="L44" s="18" t="s">
        <v>51</v>
      </c>
      <c r="M44" s="12">
        <v>4</v>
      </c>
      <c r="N44" s="12">
        <v>1</v>
      </c>
      <c r="O44" s="12">
        <v>31</v>
      </c>
      <c r="P44" s="12">
        <v>6</v>
      </c>
      <c r="Q44" s="12">
        <v>21</v>
      </c>
      <c r="R44" s="12">
        <v>8</v>
      </c>
      <c r="S44" s="12">
        <v>79</v>
      </c>
      <c r="T44" s="12">
        <v>5</v>
      </c>
      <c r="U44" s="12">
        <v>335</v>
      </c>
      <c r="V44" s="12">
        <v>490</v>
      </c>
      <c r="W44" s="2"/>
    </row>
    <row r="45" spans="1:23" s="1" customFormat="1" ht="17.399999999999999" customHeight="1" x14ac:dyDescent="0.2">
      <c r="A45" s="29" t="s">
        <v>52</v>
      </c>
      <c r="B45" s="9">
        <v>6746</v>
      </c>
      <c r="C45" s="9">
        <v>18</v>
      </c>
      <c r="D45" s="9">
        <v>6764</v>
      </c>
      <c r="E45" s="9">
        <v>0</v>
      </c>
      <c r="F45" s="9">
        <v>0</v>
      </c>
      <c r="G45" s="9">
        <v>5997</v>
      </c>
      <c r="H45" s="9">
        <v>358</v>
      </c>
      <c r="I45" s="9">
        <v>156</v>
      </c>
      <c r="J45" s="9">
        <v>6065</v>
      </c>
      <c r="K45" s="9">
        <v>6746</v>
      </c>
      <c r="L45" s="34" t="s">
        <v>52</v>
      </c>
      <c r="M45" s="9">
        <v>2</v>
      </c>
      <c r="N45" s="9">
        <v>3</v>
      </c>
      <c r="O45" s="9">
        <v>27</v>
      </c>
      <c r="P45" s="9">
        <v>0</v>
      </c>
      <c r="Q45" s="9">
        <v>18</v>
      </c>
      <c r="R45" s="9">
        <v>7</v>
      </c>
      <c r="S45" s="9">
        <v>76</v>
      </c>
      <c r="T45" s="9">
        <v>1</v>
      </c>
      <c r="U45" s="9">
        <v>224</v>
      </c>
      <c r="V45" s="9">
        <v>358</v>
      </c>
      <c r="W45" s="2"/>
    </row>
    <row r="46" spans="1:23" s="1" customFormat="1" ht="17.399999999999999" customHeight="1" x14ac:dyDescent="0.2">
      <c r="A46" s="27" t="s">
        <v>53</v>
      </c>
      <c r="B46" s="7">
        <v>2614</v>
      </c>
      <c r="C46" s="7">
        <v>0</v>
      </c>
      <c r="D46" s="7">
        <v>2614</v>
      </c>
      <c r="E46" s="7">
        <v>0</v>
      </c>
      <c r="F46" s="7">
        <v>0</v>
      </c>
      <c r="G46" s="7">
        <v>2339</v>
      </c>
      <c r="H46" s="7">
        <v>110</v>
      </c>
      <c r="I46" s="7">
        <v>47</v>
      </c>
      <c r="J46" s="7">
        <v>2946</v>
      </c>
      <c r="K46" s="7">
        <v>2614</v>
      </c>
      <c r="L46" s="17" t="s">
        <v>53</v>
      </c>
      <c r="M46" s="7">
        <v>1</v>
      </c>
      <c r="N46" s="7">
        <v>0</v>
      </c>
      <c r="O46" s="7">
        <v>6</v>
      </c>
      <c r="P46" s="7">
        <v>1</v>
      </c>
      <c r="Q46" s="7">
        <v>5</v>
      </c>
      <c r="R46" s="7">
        <v>0</v>
      </c>
      <c r="S46" s="7">
        <v>19</v>
      </c>
      <c r="T46" s="7">
        <v>0</v>
      </c>
      <c r="U46" s="7">
        <v>79</v>
      </c>
      <c r="V46" s="7">
        <v>111</v>
      </c>
      <c r="W46" s="2"/>
    </row>
    <row r="47" spans="1:23" s="1" customFormat="1" ht="17.399999999999999" customHeight="1" x14ac:dyDescent="0.2">
      <c r="A47" s="27" t="s">
        <v>54</v>
      </c>
      <c r="B47" s="7">
        <v>4004</v>
      </c>
      <c r="C47" s="7">
        <v>12</v>
      </c>
      <c r="D47" s="7">
        <v>4016</v>
      </c>
      <c r="E47" s="7">
        <v>0</v>
      </c>
      <c r="F47" s="7">
        <v>0</v>
      </c>
      <c r="G47" s="7">
        <v>3546</v>
      </c>
      <c r="H47" s="7">
        <v>201</v>
      </c>
      <c r="I47" s="7">
        <v>78</v>
      </c>
      <c r="J47" s="7">
        <v>4450</v>
      </c>
      <c r="K47" s="7">
        <v>4004</v>
      </c>
      <c r="L47" s="17" t="s">
        <v>54</v>
      </c>
      <c r="M47" s="7">
        <v>0</v>
      </c>
      <c r="N47" s="7">
        <v>0</v>
      </c>
      <c r="O47" s="7">
        <v>11</v>
      </c>
      <c r="P47" s="7">
        <v>1</v>
      </c>
      <c r="Q47" s="7">
        <v>4</v>
      </c>
      <c r="R47" s="7">
        <v>4</v>
      </c>
      <c r="S47" s="7">
        <v>27</v>
      </c>
      <c r="T47" s="7">
        <v>0</v>
      </c>
      <c r="U47" s="7">
        <v>159</v>
      </c>
      <c r="V47" s="7">
        <v>206</v>
      </c>
      <c r="W47" s="2"/>
    </row>
    <row r="48" spans="1:23" s="1" customFormat="1" ht="17.399999999999999" customHeight="1" x14ac:dyDescent="0.2">
      <c r="A48" s="27" t="s">
        <v>55</v>
      </c>
      <c r="B48" s="7">
        <v>1394</v>
      </c>
      <c r="C48" s="7">
        <v>0</v>
      </c>
      <c r="D48" s="7">
        <v>1394</v>
      </c>
      <c r="E48" s="7">
        <v>0</v>
      </c>
      <c r="F48" s="7">
        <v>0</v>
      </c>
      <c r="G48" s="7">
        <v>1192</v>
      </c>
      <c r="H48" s="7">
        <v>63</v>
      </c>
      <c r="I48" s="7">
        <v>22</v>
      </c>
      <c r="J48" s="7">
        <v>1677</v>
      </c>
      <c r="K48" s="7">
        <v>1394</v>
      </c>
      <c r="L48" s="17" t="s">
        <v>55</v>
      </c>
      <c r="M48" s="7">
        <v>0</v>
      </c>
      <c r="N48" s="7">
        <v>0</v>
      </c>
      <c r="O48" s="7">
        <v>3</v>
      </c>
      <c r="P48" s="7">
        <v>0</v>
      </c>
      <c r="Q48" s="7">
        <v>3</v>
      </c>
      <c r="R48" s="7">
        <v>1</v>
      </c>
      <c r="S48" s="7">
        <v>11</v>
      </c>
      <c r="T48" s="7">
        <v>2</v>
      </c>
      <c r="U48" s="7">
        <v>43</v>
      </c>
      <c r="V48" s="7">
        <v>63</v>
      </c>
      <c r="W48" s="2"/>
    </row>
    <row r="49" spans="1:23" s="1" customFormat="1" ht="17.399999999999999" customHeight="1" x14ac:dyDescent="0.2">
      <c r="A49" s="28" t="s">
        <v>56</v>
      </c>
      <c r="B49" s="12">
        <v>6989</v>
      </c>
      <c r="C49" s="12">
        <v>7</v>
      </c>
      <c r="D49" s="12">
        <v>6996</v>
      </c>
      <c r="E49" s="12">
        <v>0</v>
      </c>
      <c r="F49" s="12">
        <v>0</v>
      </c>
      <c r="G49" s="12">
        <v>6208</v>
      </c>
      <c r="H49" s="12">
        <v>446</v>
      </c>
      <c r="I49" s="12">
        <v>152</v>
      </c>
      <c r="J49" s="12">
        <v>6411</v>
      </c>
      <c r="K49" s="12">
        <v>6989</v>
      </c>
      <c r="L49" s="18" t="s">
        <v>56</v>
      </c>
      <c r="M49" s="12">
        <v>3</v>
      </c>
      <c r="N49" s="12">
        <v>1</v>
      </c>
      <c r="O49" s="12">
        <v>26</v>
      </c>
      <c r="P49" s="12">
        <v>4</v>
      </c>
      <c r="Q49" s="12">
        <v>13</v>
      </c>
      <c r="R49" s="12">
        <v>5</v>
      </c>
      <c r="S49" s="12">
        <v>54</v>
      </c>
      <c r="T49" s="12">
        <v>1</v>
      </c>
      <c r="U49" s="12">
        <v>339</v>
      </c>
      <c r="V49" s="12">
        <v>446</v>
      </c>
    </row>
    <row r="50" spans="1:23" s="1" customFormat="1" ht="17.399999999999999" customHeight="1" x14ac:dyDescent="0.2">
      <c r="A50" s="29" t="s">
        <v>57</v>
      </c>
      <c r="B50" s="9">
        <v>3214</v>
      </c>
      <c r="C50" s="9">
        <v>0</v>
      </c>
      <c r="D50" s="9">
        <v>3214</v>
      </c>
      <c r="E50" s="9">
        <v>0</v>
      </c>
      <c r="F50" s="9">
        <v>0</v>
      </c>
      <c r="G50" s="9">
        <v>2855</v>
      </c>
      <c r="H50" s="9">
        <v>143</v>
      </c>
      <c r="I50" s="9">
        <v>70</v>
      </c>
      <c r="J50" s="9">
        <v>2830</v>
      </c>
      <c r="K50" s="9">
        <v>3214</v>
      </c>
      <c r="L50" s="34" t="s">
        <v>57</v>
      </c>
      <c r="M50" s="9">
        <v>0</v>
      </c>
      <c r="N50" s="9">
        <v>2</v>
      </c>
      <c r="O50" s="9">
        <v>5</v>
      </c>
      <c r="P50" s="9">
        <v>1</v>
      </c>
      <c r="Q50" s="9">
        <v>7</v>
      </c>
      <c r="R50" s="9">
        <v>3</v>
      </c>
      <c r="S50" s="9">
        <v>27</v>
      </c>
      <c r="T50" s="9">
        <v>0</v>
      </c>
      <c r="U50" s="9">
        <v>98</v>
      </c>
      <c r="V50" s="9">
        <v>143</v>
      </c>
    </row>
    <row r="51" spans="1:23" s="1" customFormat="1" ht="17.399999999999999" customHeight="1" x14ac:dyDescent="0.2">
      <c r="A51" s="27" t="s">
        <v>58</v>
      </c>
      <c r="B51" s="7">
        <v>2601</v>
      </c>
      <c r="C51" s="7">
        <v>26</v>
      </c>
      <c r="D51" s="7">
        <v>2627</v>
      </c>
      <c r="E51" s="7">
        <v>0</v>
      </c>
      <c r="F51" s="7">
        <v>0</v>
      </c>
      <c r="G51" s="7">
        <v>2233</v>
      </c>
      <c r="H51" s="7">
        <v>142</v>
      </c>
      <c r="I51" s="7">
        <v>48</v>
      </c>
      <c r="J51" s="7">
        <v>2713</v>
      </c>
      <c r="K51" s="7">
        <v>2601</v>
      </c>
      <c r="L51" s="17" t="s">
        <v>58</v>
      </c>
      <c r="M51" s="7">
        <v>0</v>
      </c>
      <c r="N51" s="7">
        <v>1</v>
      </c>
      <c r="O51" s="7">
        <v>6</v>
      </c>
      <c r="P51" s="7">
        <v>0</v>
      </c>
      <c r="Q51" s="7">
        <v>3</v>
      </c>
      <c r="R51" s="7">
        <v>2</v>
      </c>
      <c r="S51" s="7">
        <v>23</v>
      </c>
      <c r="T51" s="7">
        <v>0</v>
      </c>
      <c r="U51" s="7">
        <v>107</v>
      </c>
      <c r="V51" s="7">
        <v>142</v>
      </c>
    </row>
    <row r="52" spans="1:23" s="1" customFormat="1" ht="17.399999999999999" customHeight="1" x14ac:dyDescent="0.2">
      <c r="A52" s="27" t="s">
        <v>59</v>
      </c>
      <c r="B52" s="7">
        <v>2989</v>
      </c>
      <c r="C52" s="7">
        <v>2</v>
      </c>
      <c r="D52" s="7">
        <v>2991</v>
      </c>
      <c r="E52" s="7">
        <v>0</v>
      </c>
      <c r="F52" s="7">
        <v>0</v>
      </c>
      <c r="G52" s="7">
        <v>2685</v>
      </c>
      <c r="H52" s="7">
        <v>114</v>
      </c>
      <c r="I52" s="7">
        <v>53</v>
      </c>
      <c r="J52" s="7">
        <v>2609</v>
      </c>
      <c r="K52" s="7">
        <v>2989</v>
      </c>
      <c r="L52" s="17" t="s">
        <v>59</v>
      </c>
      <c r="M52" s="7">
        <v>0</v>
      </c>
      <c r="N52" s="7">
        <v>1</v>
      </c>
      <c r="O52" s="7">
        <v>6</v>
      </c>
      <c r="P52" s="7">
        <v>0</v>
      </c>
      <c r="Q52" s="7">
        <v>2</v>
      </c>
      <c r="R52" s="7">
        <v>4</v>
      </c>
      <c r="S52" s="7">
        <v>17</v>
      </c>
      <c r="T52" s="7">
        <v>0</v>
      </c>
      <c r="U52" s="7">
        <v>88</v>
      </c>
      <c r="V52" s="7">
        <v>118</v>
      </c>
    </row>
    <row r="53" spans="1:23" s="1" customFormat="1" ht="17.399999999999999" customHeight="1" x14ac:dyDescent="0.2">
      <c r="A53" s="27" t="s">
        <v>60</v>
      </c>
      <c r="B53" s="7">
        <v>2170</v>
      </c>
      <c r="C53" s="7">
        <v>10</v>
      </c>
      <c r="D53" s="7">
        <v>2180</v>
      </c>
      <c r="E53" s="7">
        <v>0</v>
      </c>
      <c r="F53" s="7">
        <v>0</v>
      </c>
      <c r="G53" s="7">
        <v>1877</v>
      </c>
      <c r="H53" s="7">
        <v>122</v>
      </c>
      <c r="I53" s="7">
        <v>48</v>
      </c>
      <c r="J53" s="7">
        <v>2522</v>
      </c>
      <c r="K53" s="7">
        <v>2170</v>
      </c>
      <c r="L53" s="17" t="s">
        <v>60</v>
      </c>
      <c r="M53" s="7">
        <v>0</v>
      </c>
      <c r="N53" s="7">
        <v>0</v>
      </c>
      <c r="O53" s="7">
        <v>9</v>
      </c>
      <c r="P53" s="7">
        <v>0</v>
      </c>
      <c r="Q53" s="7">
        <v>3</v>
      </c>
      <c r="R53" s="7">
        <v>0</v>
      </c>
      <c r="S53" s="7">
        <v>23</v>
      </c>
      <c r="T53" s="7">
        <v>3</v>
      </c>
      <c r="U53" s="7">
        <v>84</v>
      </c>
      <c r="V53" s="7">
        <v>122</v>
      </c>
    </row>
    <row r="54" spans="1:23" s="1" customFormat="1" ht="17.399999999999999" customHeight="1" x14ac:dyDescent="0.2">
      <c r="A54" s="28" t="s">
        <v>61</v>
      </c>
      <c r="B54" s="12">
        <v>8428</v>
      </c>
      <c r="C54" s="12">
        <v>0</v>
      </c>
      <c r="D54" s="12">
        <v>8428</v>
      </c>
      <c r="E54" s="12">
        <v>0</v>
      </c>
      <c r="F54" s="12">
        <v>0</v>
      </c>
      <c r="G54" s="12">
        <v>7515</v>
      </c>
      <c r="H54" s="12">
        <v>427</v>
      </c>
      <c r="I54" s="12">
        <v>131</v>
      </c>
      <c r="J54" s="12">
        <v>8082</v>
      </c>
      <c r="K54" s="12">
        <v>8428</v>
      </c>
      <c r="L54" s="18" t="s">
        <v>61</v>
      </c>
      <c r="M54" s="12">
        <v>4</v>
      </c>
      <c r="N54" s="12">
        <v>2</v>
      </c>
      <c r="O54" s="12">
        <v>28</v>
      </c>
      <c r="P54" s="12">
        <v>5</v>
      </c>
      <c r="Q54" s="12">
        <v>10</v>
      </c>
      <c r="R54" s="12">
        <v>6</v>
      </c>
      <c r="S54" s="12">
        <v>59</v>
      </c>
      <c r="T54" s="12">
        <v>2</v>
      </c>
      <c r="U54" s="12">
        <v>314</v>
      </c>
      <c r="V54" s="12">
        <v>430</v>
      </c>
      <c r="W54" s="2"/>
    </row>
    <row r="55" spans="1:23" s="1" customFormat="1" ht="17.399999999999999" customHeight="1" x14ac:dyDescent="0.2">
      <c r="A55" s="29" t="s">
        <v>62</v>
      </c>
      <c r="B55" s="9">
        <v>4593</v>
      </c>
      <c r="C55" s="9">
        <v>0</v>
      </c>
      <c r="D55" s="9">
        <v>4593</v>
      </c>
      <c r="E55" s="9">
        <v>0</v>
      </c>
      <c r="F55" s="9">
        <v>0</v>
      </c>
      <c r="G55" s="9">
        <v>4079</v>
      </c>
      <c r="H55" s="9">
        <v>268</v>
      </c>
      <c r="I55" s="9">
        <v>83</v>
      </c>
      <c r="J55" s="9">
        <v>4709</v>
      </c>
      <c r="K55" s="9">
        <v>4593</v>
      </c>
      <c r="L55" s="34" t="s">
        <v>62</v>
      </c>
      <c r="M55" s="9">
        <v>1</v>
      </c>
      <c r="N55" s="9">
        <v>0</v>
      </c>
      <c r="O55" s="9">
        <v>18</v>
      </c>
      <c r="P55" s="9">
        <v>2</v>
      </c>
      <c r="Q55" s="9">
        <v>12</v>
      </c>
      <c r="R55" s="9">
        <v>5</v>
      </c>
      <c r="S55" s="9">
        <v>44</v>
      </c>
      <c r="T55" s="9">
        <v>1</v>
      </c>
      <c r="U55" s="9">
        <v>185</v>
      </c>
      <c r="V55" s="9">
        <v>268</v>
      </c>
      <c r="W55" s="2"/>
    </row>
    <row r="56" spans="1:23" s="1" customFormat="1" ht="17.399999999999999" customHeight="1" x14ac:dyDescent="0.2">
      <c r="A56" s="27" t="s">
        <v>63</v>
      </c>
      <c r="B56" s="7">
        <v>2431</v>
      </c>
      <c r="C56" s="7">
        <v>0</v>
      </c>
      <c r="D56" s="7">
        <v>2431</v>
      </c>
      <c r="E56" s="7">
        <v>0</v>
      </c>
      <c r="F56" s="7">
        <v>0</v>
      </c>
      <c r="G56" s="7">
        <v>2211</v>
      </c>
      <c r="H56" s="7">
        <v>259</v>
      </c>
      <c r="I56" s="7">
        <v>90</v>
      </c>
      <c r="J56" s="7">
        <v>2159</v>
      </c>
      <c r="K56" s="7">
        <v>2431</v>
      </c>
      <c r="L56" s="17" t="s">
        <v>63</v>
      </c>
      <c r="M56" s="7">
        <v>7</v>
      </c>
      <c r="N56" s="7">
        <v>1</v>
      </c>
      <c r="O56" s="7">
        <v>40</v>
      </c>
      <c r="P56" s="7">
        <v>2</v>
      </c>
      <c r="Q56" s="7">
        <v>13</v>
      </c>
      <c r="R56" s="7">
        <v>3</v>
      </c>
      <c r="S56" s="7">
        <v>47</v>
      </c>
      <c r="T56" s="7">
        <v>0</v>
      </c>
      <c r="U56" s="7">
        <v>150</v>
      </c>
      <c r="V56" s="7">
        <v>263</v>
      </c>
      <c r="W56" s="2"/>
    </row>
    <row r="57" spans="1:23" s="1" customFormat="1" ht="17.399999999999999" customHeight="1" x14ac:dyDescent="0.2">
      <c r="A57" s="27" t="s">
        <v>64</v>
      </c>
      <c r="B57" s="7">
        <v>3163</v>
      </c>
      <c r="C57" s="7">
        <v>0</v>
      </c>
      <c r="D57" s="7">
        <v>3163</v>
      </c>
      <c r="E57" s="7">
        <v>0</v>
      </c>
      <c r="F57" s="7">
        <v>0</v>
      </c>
      <c r="G57" s="7">
        <v>2841</v>
      </c>
      <c r="H57" s="7">
        <v>293</v>
      </c>
      <c r="I57" s="7">
        <v>120</v>
      </c>
      <c r="J57" s="7">
        <v>2846</v>
      </c>
      <c r="K57" s="7">
        <v>3163</v>
      </c>
      <c r="L57" s="17" t="s">
        <v>64</v>
      </c>
      <c r="M57" s="7">
        <v>4</v>
      </c>
      <c r="N57" s="7">
        <v>1</v>
      </c>
      <c r="O57" s="7">
        <v>38</v>
      </c>
      <c r="P57" s="7">
        <v>3</v>
      </c>
      <c r="Q57" s="7">
        <v>13</v>
      </c>
      <c r="R57" s="7">
        <v>5</v>
      </c>
      <c r="S57" s="7">
        <v>63</v>
      </c>
      <c r="T57" s="7">
        <v>1</v>
      </c>
      <c r="U57" s="7">
        <v>165</v>
      </c>
      <c r="V57" s="7">
        <v>293</v>
      </c>
      <c r="W57" s="2"/>
    </row>
    <row r="58" spans="1:23" s="1" customFormat="1" ht="17.399999999999999" customHeight="1" x14ac:dyDescent="0.2">
      <c r="A58" s="27" t="s">
        <v>65</v>
      </c>
      <c r="B58" s="7">
        <v>5452</v>
      </c>
      <c r="C58" s="7">
        <v>0</v>
      </c>
      <c r="D58" s="7">
        <v>5452</v>
      </c>
      <c r="E58" s="7">
        <v>0</v>
      </c>
      <c r="F58" s="7">
        <v>0</v>
      </c>
      <c r="G58" s="7">
        <v>5077</v>
      </c>
      <c r="H58" s="7">
        <v>536</v>
      </c>
      <c r="I58" s="7">
        <v>163</v>
      </c>
      <c r="J58" s="7">
        <v>4085</v>
      </c>
      <c r="K58" s="7">
        <v>5452</v>
      </c>
      <c r="L58" s="17" t="s">
        <v>65</v>
      </c>
      <c r="M58" s="7">
        <v>2</v>
      </c>
      <c r="N58" s="7">
        <v>1</v>
      </c>
      <c r="O58" s="7">
        <v>60</v>
      </c>
      <c r="P58" s="7">
        <v>3</v>
      </c>
      <c r="Q58" s="7">
        <v>28</v>
      </c>
      <c r="R58" s="7">
        <v>3</v>
      </c>
      <c r="S58" s="7">
        <v>117</v>
      </c>
      <c r="T58" s="7">
        <v>3</v>
      </c>
      <c r="U58" s="7">
        <v>320</v>
      </c>
      <c r="V58" s="7">
        <v>537</v>
      </c>
      <c r="W58" s="2"/>
    </row>
    <row r="59" spans="1:23" s="1" customFormat="1" ht="17.399999999999999" customHeight="1" x14ac:dyDescent="0.2">
      <c r="A59" s="28" t="s">
        <v>66</v>
      </c>
      <c r="B59" s="12">
        <v>977</v>
      </c>
      <c r="C59" s="12">
        <v>0</v>
      </c>
      <c r="D59" s="12">
        <v>977</v>
      </c>
      <c r="E59" s="12">
        <v>0</v>
      </c>
      <c r="F59" s="12">
        <v>0</v>
      </c>
      <c r="G59" s="12">
        <v>873</v>
      </c>
      <c r="H59" s="12">
        <v>130</v>
      </c>
      <c r="I59" s="12">
        <v>33</v>
      </c>
      <c r="J59" s="12">
        <v>2136</v>
      </c>
      <c r="K59" s="12">
        <v>977</v>
      </c>
      <c r="L59" s="18" t="s">
        <v>66</v>
      </c>
      <c r="M59" s="12">
        <v>0</v>
      </c>
      <c r="N59" s="12">
        <v>0</v>
      </c>
      <c r="O59" s="12">
        <v>17</v>
      </c>
      <c r="P59" s="12">
        <v>0</v>
      </c>
      <c r="Q59" s="12">
        <v>5</v>
      </c>
      <c r="R59" s="12">
        <v>0</v>
      </c>
      <c r="S59" s="12">
        <v>22</v>
      </c>
      <c r="T59" s="12">
        <v>1</v>
      </c>
      <c r="U59" s="12">
        <v>86</v>
      </c>
      <c r="V59" s="12">
        <v>131</v>
      </c>
    </row>
    <row r="60" spans="1:23" s="1" customFormat="1" ht="17.399999999999999" customHeight="1" x14ac:dyDescent="0.2">
      <c r="A60" s="29" t="s">
        <v>67</v>
      </c>
      <c r="B60" s="9">
        <v>4537</v>
      </c>
      <c r="C60" s="9">
        <v>0</v>
      </c>
      <c r="D60" s="9">
        <v>4537</v>
      </c>
      <c r="E60" s="9">
        <v>0</v>
      </c>
      <c r="F60" s="9">
        <v>0</v>
      </c>
      <c r="G60" s="9">
        <v>4198</v>
      </c>
      <c r="H60" s="9">
        <v>390</v>
      </c>
      <c r="I60" s="9">
        <v>88</v>
      </c>
      <c r="J60" s="9">
        <v>1696</v>
      </c>
      <c r="K60" s="9">
        <v>4537</v>
      </c>
      <c r="L60" s="34" t="s">
        <v>67</v>
      </c>
      <c r="M60" s="9">
        <v>5</v>
      </c>
      <c r="N60" s="9">
        <v>1</v>
      </c>
      <c r="O60" s="9">
        <v>45</v>
      </c>
      <c r="P60" s="9">
        <v>3</v>
      </c>
      <c r="Q60" s="9">
        <v>18</v>
      </c>
      <c r="R60" s="9">
        <v>2</v>
      </c>
      <c r="S60" s="9">
        <v>78</v>
      </c>
      <c r="T60" s="9">
        <v>2</v>
      </c>
      <c r="U60" s="9">
        <v>243</v>
      </c>
      <c r="V60" s="9">
        <v>397</v>
      </c>
    </row>
    <row r="61" spans="1:23" s="1" customFormat="1" ht="17.399999999999999" customHeight="1" x14ac:dyDescent="0.2">
      <c r="A61" s="27" t="s">
        <v>68</v>
      </c>
      <c r="B61" s="7">
        <v>2260</v>
      </c>
      <c r="C61" s="7">
        <v>0</v>
      </c>
      <c r="D61" s="7">
        <v>2260</v>
      </c>
      <c r="E61" s="7">
        <v>0</v>
      </c>
      <c r="F61" s="7">
        <v>0</v>
      </c>
      <c r="G61" s="7">
        <v>2041</v>
      </c>
      <c r="H61" s="7">
        <v>154</v>
      </c>
      <c r="I61" s="7">
        <v>40</v>
      </c>
      <c r="J61" s="7">
        <v>1034</v>
      </c>
      <c r="K61" s="7">
        <v>2260</v>
      </c>
      <c r="L61" s="17" t="s">
        <v>68</v>
      </c>
      <c r="M61" s="7">
        <v>1</v>
      </c>
      <c r="N61" s="7">
        <v>0</v>
      </c>
      <c r="O61" s="7">
        <v>18</v>
      </c>
      <c r="P61" s="7">
        <v>1</v>
      </c>
      <c r="Q61" s="7">
        <v>5</v>
      </c>
      <c r="R61" s="7">
        <v>1</v>
      </c>
      <c r="S61" s="7">
        <v>42</v>
      </c>
      <c r="T61" s="7">
        <v>3</v>
      </c>
      <c r="U61" s="7">
        <v>83</v>
      </c>
      <c r="V61" s="7">
        <v>154</v>
      </c>
    </row>
    <row r="62" spans="1:23" s="1" customFormat="1" ht="17.399999999999999" customHeight="1" x14ac:dyDescent="0.2">
      <c r="A62" s="27" t="s">
        <v>69</v>
      </c>
      <c r="B62" s="7">
        <v>6270</v>
      </c>
      <c r="C62" s="7">
        <v>0</v>
      </c>
      <c r="D62" s="7">
        <v>6270</v>
      </c>
      <c r="E62" s="7">
        <v>0</v>
      </c>
      <c r="F62" s="7">
        <v>0</v>
      </c>
      <c r="G62" s="7">
        <v>5633</v>
      </c>
      <c r="H62" s="7">
        <v>534</v>
      </c>
      <c r="I62" s="7">
        <v>122</v>
      </c>
      <c r="J62" s="7">
        <v>5003</v>
      </c>
      <c r="K62" s="7">
        <v>6270</v>
      </c>
      <c r="L62" s="17" t="s">
        <v>69</v>
      </c>
      <c r="M62" s="7">
        <v>2</v>
      </c>
      <c r="N62" s="7">
        <v>0</v>
      </c>
      <c r="O62" s="7">
        <v>40</v>
      </c>
      <c r="P62" s="7">
        <v>0</v>
      </c>
      <c r="Q62" s="7">
        <v>13</v>
      </c>
      <c r="R62" s="7">
        <v>2</v>
      </c>
      <c r="S62" s="7">
        <v>90</v>
      </c>
      <c r="T62" s="7">
        <v>0</v>
      </c>
      <c r="U62" s="7">
        <v>389</v>
      </c>
      <c r="V62" s="7">
        <v>536</v>
      </c>
    </row>
    <row r="63" spans="1:23" s="1" customFormat="1" ht="17.399999999999999" customHeight="1" x14ac:dyDescent="0.2">
      <c r="A63" s="27" t="s">
        <v>70</v>
      </c>
      <c r="B63" s="7">
        <v>541</v>
      </c>
      <c r="C63" s="7">
        <v>26</v>
      </c>
      <c r="D63" s="7">
        <v>567</v>
      </c>
      <c r="E63" s="7">
        <v>0</v>
      </c>
      <c r="F63" s="7">
        <v>0</v>
      </c>
      <c r="G63" s="7">
        <v>474</v>
      </c>
      <c r="H63" s="7">
        <v>63</v>
      </c>
      <c r="I63" s="7">
        <v>12</v>
      </c>
      <c r="J63" s="7">
        <v>598</v>
      </c>
      <c r="K63" s="7">
        <v>541</v>
      </c>
      <c r="L63" s="17" t="s">
        <v>70</v>
      </c>
      <c r="M63" s="7">
        <v>0</v>
      </c>
      <c r="N63" s="7">
        <v>0</v>
      </c>
      <c r="O63" s="7">
        <v>8</v>
      </c>
      <c r="P63" s="7">
        <v>0</v>
      </c>
      <c r="Q63" s="7">
        <v>2</v>
      </c>
      <c r="R63" s="7">
        <v>0</v>
      </c>
      <c r="S63" s="7">
        <v>14</v>
      </c>
      <c r="T63" s="7">
        <v>0</v>
      </c>
      <c r="U63" s="7">
        <v>39</v>
      </c>
      <c r="V63" s="7">
        <v>63</v>
      </c>
      <c r="W63" s="2"/>
    </row>
    <row r="64" spans="1:23" s="1" customFormat="1" ht="17.399999999999999" customHeight="1" x14ac:dyDescent="0.2">
      <c r="A64" s="28" t="s">
        <v>71</v>
      </c>
      <c r="B64" s="12">
        <v>3891</v>
      </c>
      <c r="C64" s="12">
        <v>24</v>
      </c>
      <c r="D64" s="12">
        <v>3915</v>
      </c>
      <c r="E64" s="12">
        <v>0</v>
      </c>
      <c r="F64" s="12">
        <v>0</v>
      </c>
      <c r="G64" s="12">
        <v>3468</v>
      </c>
      <c r="H64" s="12">
        <v>219</v>
      </c>
      <c r="I64" s="12">
        <v>87</v>
      </c>
      <c r="J64" s="12">
        <v>3585</v>
      </c>
      <c r="K64" s="12">
        <v>3891</v>
      </c>
      <c r="L64" s="18" t="s">
        <v>71</v>
      </c>
      <c r="M64" s="12">
        <v>3</v>
      </c>
      <c r="N64" s="12">
        <v>1</v>
      </c>
      <c r="O64" s="12">
        <v>24</v>
      </c>
      <c r="P64" s="12">
        <v>1</v>
      </c>
      <c r="Q64" s="12">
        <v>14</v>
      </c>
      <c r="R64" s="12">
        <v>2</v>
      </c>
      <c r="S64" s="12">
        <v>39</v>
      </c>
      <c r="T64" s="12">
        <v>4</v>
      </c>
      <c r="U64" s="12">
        <v>131</v>
      </c>
      <c r="V64" s="12">
        <v>219</v>
      </c>
    </row>
    <row r="65" spans="1:22" s="1" customFormat="1" ht="17.399999999999999" customHeight="1" x14ac:dyDescent="0.2">
      <c r="A65" s="27" t="s">
        <v>72</v>
      </c>
      <c r="B65" s="12">
        <v>1812</v>
      </c>
      <c r="C65" s="12">
        <v>0</v>
      </c>
      <c r="D65" s="12">
        <v>1812</v>
      </c>
      <c r="E65" s="12">
        <v>0</v>
      </c>
      <c r="F65" s="12">
        <v>0</v>
      </c>
      <c r="G65" s="12">
        <v>1589</v>
      </c>
      <c r="H65" s="12">
        <v>149</v>
      </c>
      <c r="I65" s="12">
        <v>56</v>
      </c>
      <c r="J65" s="12">
        <v>2146</v>
      </c>
      <c r="K65" s="12">
        <v>1812</v>
      </c>
      <c r="L65" s="18" t="s">
        <v>72</v>
      </c>
      <c r="M65" s="12">
        <v>0</v>
      </c>
      <c r="N65" s="12">
        <v>1</v>
      </c>
      <c r="O65" s="12">
        <v>17</v>
      </c>
      <c r="P65" s="12">
        <v>0</v>
      </c>
      <c r="Q65" s="12">
        <v>6</v>
      </c>
      <c r="R65" s="12">
        <v>1</v>
      </c>
      <c r="S65" s="12">
        <v>27</v>
      </c>
      <c r="T65" s="12">
        <v>0</v>
      </c>
      <c r="U65" s="12">
        <v>97</v>
      </c>
      <c r="V65" s="12">
        <v>149</v>
      </c>
    </row>
    <row r="66" spans="1:22" s="1" customFormat="1" ht="17.399999999999999" customHeight="1" thickBot="1" x14ac:dyDescent="0.25">
      <c r="A66" s="31" t="s">
        <v>11</v>
      </c>
      <c r="B66" s="35">
        <f t="shared" ref="B66:J66" si="2">SUM(B20:B65)</f>
        <v>178187</v>
      </c>
      <c r="C66" s="35">
        <f t="shared" si="2"/>
        <v>2508</v>
      </c>
      <c r="D66" s="35">
        <f t="shared" si="2"/>
        <v>180695</v>
      </c>
      <c r="E66" s="35">
        <f t="shared" si="2"/>
        <v>0</v>
      </c>
      <c r="F66" s="35">
        <f t="shared" si="2"/>
        <v>0</v>
      </c>
      <c r="G66" s="35">
        <f t="shared" si="2"/>
        <v>158744</v>
      </c>
      <c r="H66" s="35">
        <f t="shared" si="2"/>
        <v>10724</v>
      </c>
      <c r="I66" s="35">
        <f t="shared" si="2"/>
        <v>3847</v>
      </c>
      <c r="J66" s="35">
        <f t="shared" si="2"/>
        <v>177037</v>
      </c>
      <c r="K66" s="35">
        <f t="shared" ref="K66" si="3">SUM(K20:K65)</f>
        <v>178194</v>
      </c>
      <c r="L66" s="31" t="s">
        <v>11</v>
      </c>
      <c r="M66" s="35">
        <f t="shared" ref="M66:V66" si="4">SUM(M20:M65)</f>
        <v>59</v>
      </c>
      <c r="N66" s="35">
        <f t="shared" si="4"/>
        <v>28</v>
      </c>
      <c r="O66" s="35">
        <f t="shared" si="4"/>
        <v>813</v>
      </c>
      <c r="P66" s="35">
        <f t="shared" si="4"/>
        <v>72</v>
      </c>
      <c r="Q66" s="35">
        <f t="shared" si="4"/>
        <v>455</v>
      </c>
      <c r="R66" s="35">
        <f t="shared" si="4"/>
        <v>133</v>
      </c>
      <c r="S66" s="35">
        <f t="shared" si="4"/>
        <v>1926</v>
      </c>
      <c r="T66" s="35">
        <f t="shared" si="4"/>
        <v>52</v>
      </c>
      <c r="U66" s="35">
        <f t="shared" si="4"/>
        <v>7353</v>
      </c>
      <c r="V66" s="35">
        <f t="shared" si="4"/>
        <v>10891</v>
      </c>
    </row>
    <row r="67" spans="1:22" s="1" customFormat="1" ht="17.399999999999999" customHeight="1" thickTop="1" x14ac:dyDescent="0.2">
      <c r="A67" s="36" t="s">
        <v>12</v>
      </c>
      <c r="B67" s="19">
        <f>B19+B66</f>
        <v>944250</v>
      </c>
      <c r="C67" s="19">
        <f>C19+C66</f>
        <v>3026</v>
      </c>
      <c r="D67" s="19">
        <f t="shared" ref="D67:M67" si="5">D19+D66</f>
        <v>947276</v>
      </c>
      <c r="E67" s="19">
        <f t="shared" si="5"/>
        <v>3930</v>
      </c>
      <c r="F67" s="19">
        <f t="shared" si="5"/>
        <v>1923</v>
      </c>
      <c r="G67" s="19">
        <f t="shared" si="5"/>
        <v>858236</v>
      </c>
      <c r="H67" s="19">
        <f t="shared" si="5"/>
        <v>60503</v>
      </c>
      <c r="I67" s="19">
        <f t="shared" si="5"/>
        <v>21193</v>
      </c>
      <c r="J67" s="19">
        <f t="shared" si="5"/>
        <v>784328</v>
      </c>
      <c r="K67" s="19">
        <f t="shared" ref="K67" si="6">K19+K66</f>
        <v>944293</v>
      </c>
      <c r="L67" s="36" t="s">
        <v>12</v>
      </c>
      <c r="M67" s="19">
        <f t="shared" si="5"/>
        <v>351</v>
      </c>
      <c r="N67" s="19">
        <f t="shared" ref="N67:V67" si="7">N19+N66</f>
        <v>137</v>
      </c>
      <c r="O67" s="19">
        <f t="shared" si="7"/>
        <v>3155</v>
      </c>
      <c r="P67" s="19">
        <f t="shared" si="7"/>
        <v>375</v>
      </c>
      <c r="Q67" s="19">
        <f t="shared" si="7"/>
        <v>2436</v>
      </c>
      <c r="R67" s="19">
        <f t="shared" si="7"/>
        <v>810</v>
      </c>
      <c r="S67" s="19">
        <f t="shared" si="7"/>
        <v>9078</v>
      </c>
      <c r="T67" s="19">
        <f>T19+T66</f>
        <v>389</v>
      </c>
      <c r="U67" s="19">
        <f t="shared" si="7"/>
        <v>45033</v>
      </c>
      <c r="V67" s="19">
        <f t="shared" si="7"/>
        <v>61764</v>
      </c>
    </row>
    <row r="68" spans="1:22" x14ac:dyDescent="0.2">
      <c r="A68" s="37" t="s">
        <v>92</v>
      </c>
      <c r="L68" s="37" t="s">
        <v>92</v>
      </c>
    </row>
  </sheetData>
  <mergeCells count="23">
    <mergeCell ref="T4:T5"/>
    <mergeCell ref="U4:U5"/>
    <mergeCell ref="M2:V2"/>
    <mergeCell ref="M3:U3"/>
    <mergeCell ref="M4:M5"/>
    <mergeCell ref="V3:V5"/>
    <mergeCell ref="N4:N5"/>
    <mergeCell ref="O4:O5"/>
    <mergeCell ref="P4:P5"/>
    <mergeCell ref="Q4:Q5"/>
    <mergeCell ref="R4:R5"/>
    <mergeCell ref="L2:L5"/>
    <mergeCell ref="B2:F2"/>
    <mergeCell ref="H3:H4"/>
    <mergeCell ref="I3:I4"/>
    <mergeCell ref="S4:S5"/>
    <mergeCell ref="A2:A5"/>
    <mergeCell ref="H2:I2"/>
    <mergeCell ref="B4:B5"/>
    <mergeCell ref="C4:C5"/>
    <mergeCell ref="D4:D5"/>
    <mergeCell ref="B3:D3"/>
    <mergeCell ref="E3:F3"/>
  </mergeCells>
  <phoneticPr fontId="2"/>
  <dataValidations count="1">
    <dataValidation imeMode="on" allowBlank="1" showInputMessage="1" showErrorMessage="1" sqref="A6:A65 L6:L65" xr:uid="{00000000-0002-0000-0100-000000000000}"/>
  </dataValidations>
  <pageMargins left="0.78740157480314965" right="0" top="0.78740157480314965" bottom="0.39370078740157483" header="0.59055118110236227" footer="0.31496062992125984"/>
  <pageSetup paperSize="9" scale="65" firstPageNumber="208" fitToWidth="2" orientation="portrait" blackAndWhite="1" cellComments="asDisplayed" useFirstPageNumber="1" r:id="rId1"/>
  <headerFooter alignWithMargins="0">
    <oddHeader>&amp;L&amp;14第２２表の２　令和６年度市町村税課税状況等の調べ</oddHeader>
    <oddFooter>&amp;C&amp;14&amp;P</oddFooter>
  </headerFooter>
  <colBreaks count="1" manualBreakCount="1">
    <brk id="11" max="6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（２）市町村民税の納税義務者数に関する調べ</vt:lpstr>
      <vt:lpstr>'（２）市町村民税の納税義務者数に関する調べ'!Print_Area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中垣内 大佑</dc:creator>
  <cp:lastModifiedBy>菊地 浩二郎</cp:lastModifiedBy>
  <cp:lastPrinted>2026-03-17T12:53:55Z</cp:lastPrinted>
  <dcterms:created xsi:type="dcterms:W3CDTF">2003-11-05T01:30:51Z</dcterms:created>
  <dcterms:modified xsi:type="dcterms:W3CDTF">2026-03-30T10:03:59Z</dcterms:modified>
</cp:coreProperties>
</file>