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8_{28BB1B6F-4035-44A9-8C97-4139EAD315DA}" xr6:coauthVersionLast="47" xr6:coauthVersionMax="47" xr10:uidLastSave="{00000000-0000-0000-0000-000000000000}"/>
  <bookViews>
    <workbookView xWindow="28680" yWindow="-120" windowWidth="29040" windowHeight="15720" xr2:uid="{56403924-43AB-4450-B314-D7C03E425C97}"/>
  </bookViews>
  <sheets>
    <sheet name="土地(1)-1" sheetId="1" r:id="rId1"/>
  </sheets>
  <definedNames>
    <definedName name="_xlnm.Print_Area" localSheetId="0">'土地(1)-1'!$A$1:$M$70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O7" i="1"/>
  <c r="N8" i="1"/>
  <c r="O8" i="1" s="1"/>
  <c r="N9" i="1"/>
  <c r="O9" i="1"/>
  <c r="N10" i="1"/>
  <c r="O10" i="1"/>
  <c r="N11" i="1"/>
  <c r="O11" i="1"/>
  <c r="N12" i="1"/>
  <c r="O12" i="1"/>
  <c r="N13" i="1"/>
  <c r="O13" i="1"/>
  <c r="N14" i="1"/>
  <c r="O14" i="1" s="1"/>
  <c r="N15" i="1"/>
  <c r="O15" i="1"/>
  <c r="N16" i="1"/>
  <c r="O16" i="1"/>
  <c r="N17" i="1"/>
  <c r="O17" i="1"/>
  <c r="N18" i="1"/>
  <c r="O18" i="1"/>
  <c r="N19" i="1"/>
  <c r="O19" i="1"/>
  <c r="B20" i="1"/>
  <c r="C20" i="1"/>
  <c r="D20" i="1"/>
  <c r="E20" i="1"/>
  <c r="F20" i="1"/>
  <c r="G20" i="1"/>
  <c r="H20" i="1"/>
  <c r="I20" i="1"/>
  <c r="J20" i="1"/>
  <c r="K20" i="1"/>
  <c r="O20" i="1" s="1"/>
  <c r="L20" i="1"/>
  <c r="M20" i="1"/>
  <c r="N20" i="1"/>
  <c r="N21" i="1"/>
  <c r="O21" i="1"/>
  <c r="N22" i="1"/>
  <c r="O22" i="1"/>
  <c r="N23" i="1"/>
  <c r="O23" i="1"/>
  <c r="N24" i="1"/>
  <c r="O24" i="1"/>
  <c r="N25" i="1"/>
  <c r="O25" i="1"/>
  <c r="N26" i="1"/>
  <c r="O26" i="1" s="1"/>
  <c r="N27" i="1"/>
  <c r="O27" i="1"/>
  <c r="N28" i="1"/>
  <c r="O28" i="1"/>
  <c r="N29" i="1"/>
  <c r="O29" i="1"/>
  <c r="N30" i="1"/>
  <c r="O30" i="1"/>
  <c r="N31" i="1"/>
  <c r="O31" i="1"/>
  <c r="N32" i="1"/>
  <c r="O32" i="1" s="1"/>
  <c r="N33" i="1"/>
  <c r="O33" i="1"/>
  <c r="N34" i="1"/>
  <c r="O34" i="1"/>
  <c r="N35" i="1"/>
  <c r="O35" i="1"/>
  <c r="N36" i="1"/>
  <c r="O36" i="1"/>
  <c r="N37" i="1"/>
  <c r="O37" i="1"/>
  <c r="N38" i="1"/>
  <c r="O38" i="1" s="1"/>
  <c r="N39" i="1"/>
  <c r="O39" i="1"/>
  <c r="N40" i="1"/>
  <c r="O40" i="1"/>
  <c r="N41" i="1"/>
  <c r="O41" i="1"/>
  <c r="N42" i="1"/>
  <c r="O42" i="1"/>
  <c r="N43" i="1"/>
  <c r="O43" i="1"/>
  <c r="N44" i="1"/>
  <c r="O44" i="1" s="1"/>
  <c r="N45" i="1"/>
  <c r="O45" i="1"/>
  <c r="N46" i="1"/>
  <c r="O46" i="1"/>
  <c r="N47" i="1"/>
  <c r="O47" i="1"/>
  <c r="N48" i="1"/>
  <c r="O48" i="1"/>
  <c r="N49" i="1"/>
  <c r="O49" i="1"/>
  <c r="N50" i="1"/>
  <c r="O50" i="1" s="1"/>
  <c r="N51" i="1"/>
  <c r="O51" i="1"/>
  <c r="N52" i="1"/>
  <c r="O52" i="1"/>
  <c r="N53" i="1"/>
  <c r="O53" i="1"/>
  <c r="N54" i="1"/>
  <c r="O54" i="1"/>
  <c r="N55" i="1"/>
  <c r="O55" i="1"/>
  <c r="N56" i="1"/>
  <c r="O56" i="1" s="1"/>
  <c r="N57" i="1"/>
  <c r="O57" i="1"/>
  <c r="N58" i="1"/>
  <c r="O58" i="1"/>
  <c r="N59" i="1"/>
  <c r="O59" i="1"/>
  <c r="N60" i="1"/>
  <c r="O60" i="1"/>
  <c r="N61" i="1"/>
  <c r="O61" i="1"/>
  <c r="N62" i="1"/>
  <c r="O62" i="1" s="1"/>
  <c r="N63" i="1"/>
  <c r="O63" i="1"/>
  <c r="N64" i="1"/>
  <c r="O64" i="1"/>
  <c r="N65" i="1"/>
  <c r="O65" i="1"/>
  <c r="N66" i="1"/>
  <c r="O66" i="1"/>
  <c r="B67" i="1"/>
  <c r="C67" i="1"/>
  <c r="C68" i="1" s="1"/>
  <c r="D67" i="1"/>
  <c r="D68" i="1" s="1"/>
  <c r="E67" i="1"/>
  <c r="E68" i="1" s="1"/>
  <c r="F67" i="1"/>
  <c r="G67" i="1"/>
  <c r="G68" i="1" s="1"/>
  <c r="H67" i="1"/>
  <c r="I67" i="1"/>
  <c r="J67" i="1"/>
  <c r="K67" i="1"/>
  <c r="L67" i="1"/>
  <c r="M67" i="1"/>
  <c r="N67" i="1"/>
  <c r="O67" i="1"/>
  <c r="B68" i="1"/>
  <c r="F68" i="1"/>
  <c r="H68" i="1"/>
  <c r="I68" i="1"/>
  <c r="J68" i="1"/>
  <c r="K68" i="1"/>
  <c r="O68" i="1" s="1"/>
  <c r="L68" i="1"/>
  <c r="M68" i="1"/>
  <c r="N68" i="1"/>
</calcChain>
</file>

<file path=xl/sharedStrings.xml><?xml version="1.0" encoding="utf-8"?>
<sst xmlns="http://schemas.openxmlformats.org/spreadsheetml/2006/main" count="83" uniqueCount="83">
  <si>
    <t>※　調査基準日：令和７年１月１日</t>
    <rPh sb="2" eb="4">
      <t>チョウサ</t>
    </rPh>
    <rPh sb="4" eb="7">
      <t>キジュンビ</t>
    </rPh>
    <rPh sb="8" eb="10">
      <t>レイワ</t>
    </rPh>
    <rPh sb="11" eb="12">
      <t>ネン</t>
    </rPh>
    <rPh sb="12" eb="13">
      <t>ヘイネン</t>
    </rPh>
    <rPh sb="13" eb="14">
      <t>ガツ</t>
    </rPh>
    <rPh sb="15" eb="16">
      <t>ニチ</t>
    </rPh>
    <phoneticPr fontId="4"/>
  </si>
  <si>
    <t>合　計</t>
  </si>
  <si>
    <t>町村計</t>
  </si>
  <si>
    <t>飯舘村</t>
  </si>
  <si>
    <t>新地町</t>
  </si>
  <si>
    <t>葛尾村</t>
  </si>
  <si>
    <t>浪江町</t>
  </si>
  <si>
    <t>双葉町</t>
  </si>
  <si>
    <t>大熊町</t>
  </si>
  <si>
    <t>川内村</t>
  </si>
  <si>
    <t>富岡町</t>
  </si>
  <si>
    <t>楢葉町</t>
  </si>
  <si>
    <t>広野町</t>
  </si>
  <si>
    <t>小野町</t>
  </si>
  <si>
    <t>三春町</t>
  </si>
  <si>
    <t>古殿町</t>
  </si>
  <si>
    <t>浅川町</t>
  </si>
  <si>
    <t>平田村</t>
  </si>
  <si>
    <t>玉川村</t>
  </si>
  <si>
    <t>石川町</t>
  </si>
  <si>
    <t>鮫川村</t>
  </si>
  <si>
    <t>塙町</t>
  </si>
  <si>
    <t>矢祭町</t>
  </si>
  <si>
    <t>棚倉町</t>
  </si>
  <si>
    <t>矢吹町</t>
  </si>
  <si>
    <t>中島村</t>
  </si>
  <si>
    <t>泉崎村</t>
  </si>
  <si>
    <t>西郷村</t>
  </si>
  <si>
    <t>会津美里町</t>
    <rPh sb="0" eb="5">
      <t>アイヅミサトマチ</t>
    </rPh>
    <phoneticPr fontId="4"/>
  </si>
  <si>
    <t>昭和村</t>
  </si>
  <si>
    <t>金山町</t>
  </si>
  <si>
    <t>三島町</t>
  </si>
  <si>
    <t>柳津町</t>
  </si>
  <si>
    <t>湯川村</t>
  </si>
  <si>
    <t>会津坂下町</t>
  </si>
  <si>
    <t>猪苗代町</t>
  </si>
  <si>
    <t>磐梯町</t>
  </si>
  <si>
    <t>西会津町</t>
  </si>
  <si>
    <t>北塩原村</t>
  </si>
  <si>
    <t>南会津町</t>
    <rPh sb="0" eb="1">
      <t>ミナミ</t>
    </rPh>
    <rPh sb="1" eb="4">
      <t>アイヅマチ</t>
    </rPh>
    <phoneticPr fontId="4"/>
  </si>
  <si>
    <t>只見町</t>
  </si>
  <si>
    <t>檜枝岐村</t>
  </si>
  <si>
    <t>下郷町</t>
  </si>
  <si>
    <t>天栄村</t>
  </si>
  <si>
    <t>鏡石町</t>
  </si>
  <si>
    <t>大玉村</t>
  </si>
  <si>
    <t>川俣町</t>
  </si>
  <si>
    <t>国見町</t>
  </si>
  <si>
    <t>桑折町</t>
  </si>
  <si>
    <t>市　計</t>
    <rPh sb="0" eb="1">
      <t>シ</t>
    </rPh>
    <phoneticPr fontId="4"/>
  </si>
  <si>
    <t>本宮市</t>
    <rPh sb="0" eb="2">
      <t>モトミヤ</t>
    </rPh>
    <rPh sb="2" eb="3">
      <t>シ</t>
    </rPh>
    <phoneticPr fontId="4"/>
  </si>
  <si>
    <t>伊達市</t>
    <rPh sb="0" eb="3">
      <t>ダテシ</t>
    </rPh>
    <phoneticPr fontId="4"/>
  </si>
  <si>
    <t>南相馬市</t>
    <rPh sb="0" eb="4">
      <t>ミナミソウマシ</t>
    </rPh>
    <phoneticPr fontId="4"/>
  </si>
  <si>
    <t>田村市</t>
    <rPh sb="0" eb="3">
      <t>タムラシ</t>
    </rPh>
    <phoneticPr fontId="4"/>
  </si>
  <si>
    <t>二本松市</t>
    <rPh sb="0" eb="4">
      <t>ニホンマツシ</t>
    </rPh>
    <phoneticPr fontId="4"/>
  </si>
  <si>
    <t>相馬市</t>
  </si>
  <si>
    <t>喜多方市</t>
  </si>
  <si>
    <t>須賀川市</t>
    <rPh sb="0" eb="4">
      <t>スカガワシ</t>
    </rPh>
    <phoneticPr fontId="4"/>
  </si>
  <si>
    <t>白河市</t>
    <rPh sb="0" eb="3">
      <t>シラカワシ</t>
    </rPh>
    <phoneticPr fontId="4"/>
  </si>
  <si>
    <t>いわき市</t>
  </si>
  <si>
    <t>郡山市</t>
  </si>
  <si>
    <t>会津若松市</t>
    <rPh sb="0" eb="5">
      <t>アイヅワカマツシ</t>
    </rPh>
    <phoneticPr fontId="4"/>
  </si>
  <si>
    <t>福島市</t>
  </si>
  <si>
    <t>宅地エラーチェック</t>
    <rPh sb="0" eb="2">
      <t>タクチ</t>
    </rPh>
    <phoneticPr fontId="4"/>
  </si>
  <si>
    <t>（非住宅用地）</t>
    <rPh sb="1" eb="2">
      <t>ヒ</t>
    </rPh>
    <rPh sb="2" eb="4">
      <t>ジュウタク</t>
    </rPh>
    <rPh sb="4" eb="6">
      <t>ヨウチ</t>
    </rPh>
    <phoneticPr fontId="4"/>
  </si>
  <si>
    <t>計</t>
    <rPh sb="0" eb="1">
      <t>ケイ</t>
    </rPh>
    <phoneticPr fontId="4"/>
  </si>
  <si>
    <t>商業地等</t>
    <rPh sb="0" eb="3">
      <t>ショウギョウチ</t>
    </rPh>
    <rPh sb="3" eb="4">
      <t>トウ</t>
    </rPh>
    <phoneticPr fontId="4"/>
  </si>
  <si>
    <t>一般住宅用地</t>
    <rPh sb="0" eb="2">
      <t>イッパン</t>
    </rPh>
    <rPh sb="2" eb="4">
      <t>ジュウタク</t>
    </rPh>
    <rPh sb="4" eb="6">
      <t>ヨウチ</t>
    </rPh>
    <phoneticPr fontId="4"/>
  </si>
  <si>
    <t>小規模住宅用地</t>
    <rPh sb="0" eb="3">
      <t>ショウキボ</t>
    </rPh>
    <rPh sb="3" eb="5">
      <t>ジュウタク</t>
    </rPh>
    <rPh sb="5" eb="7">
      <t>ヨウチ</t>
    </rPh>
    <phoneticPr fontId="4"/>
  </si>
  <si>
    <t>宅地介在畑等</t>
    <rPh sb="0" eb="2">
      <t>タクチ</t>
    </rPh>
    <rPh sb="2" eb="4">
      <t>カイザイ</t>
    </rPh>
    <rPh sb="4" eb="5">
      <t>ハタケ</t>
    </rPh>
    <rPh sb="5" eb="6">
      <t>トウ</t>
    </rPh>
    <phoneticPr fontId="4"/>
  </si>
  <si>
    <t>勧告遊休畑</t>
    <rPh sb="0" eb="2">
      <t>カンコク</t>
    </rPh>
    <rPh sb="2" eb="4">
      <t>ユウキュウ</t>
    </rPh>
    <rPh sb="4" eb="5">
      <t>ハタケ</t>
    </rPh>
    <phoneticPr fontId="4"/>
  </si>
  <si>
    <t>一般畑</t>
    <rPh sb="0" eb="2">
      <t>イッパン</t>
    </rPh>
    <rPh sb="2" eb="3">
      <t>ハタケ</t>
    </rPh>
    <phoneticPr fontId="4"/>
  </si>
  <si>
    <t>宅地介在田等</t>
    <rPh sb="0" eb="2">
      <t>タクチ</t>
    </rPh>
    <rPh sb="2" eb="4">
      <t>カイザイ</t>
    </rPh>
    <rPh sb="4" eb="5">
      <t>タ</t>
    </rPh>
    <rPh sb="5" eb="6">
      <t>トウ</t>
    </rPh>
    <phoneticPr fontId="4"/>
  </si>
  <si>
    <t>勧告遊休田</t>
    <rPh sb="0" eb="2">
      <t>カンコク</t>
    </rPh>
    <rPh sb="2" eb="4">
      <t>ユウキュウ</t>
    </rPh>
    <rPh sb="4" eb="5">
      <t>デン</t>
    </rPh>
    <phoneticPr fontId="4"/>
  </si>
  <si>
    <t>一般田</t>
    <rPh sb="0" eb="2">
      <t>イッパン</t>
    </rPh>
    <rPh sb="2" eb="3">
      <t>タ</t>
    </rPh>
    <phoneticPr fontId="4"/>
  </si>
  <si>
    <t>池沼</t>
    <rPh sb="0" eb="2">
      <t>チショウ</t>
    </rPh>
    <phoneticPr fontId="4"/>
  </si>
  <si>
    <t>鉱泉地</t>
    <rPh sb="0" eb="3">
      <t>コウセンチ</t>
    </rPh>
    <phoneticPr fontId="4"/>
  </si>
  <si>
    <t>宅　　　　　　　　　地</t>
    <rPh sb="0" eb="1">
      <t>タク</t>
    </rPh>
    <rPh sb="10" eb="11">
      <t>チ</t>
    </rPh>
    <phoneticPr fontId="4"/>
  </si>
  <si>
    <t>畑</t>
    <rPh sb="0" eb="1">
      <t>ハタケ</t>
    </rPh>
    <phoneticPr fontId="4"/>
  </si>
  <si>
    <t>田</t>
    <rPh sb="0" eb="1">
      <t>タ</t>
    </rPh>
    <phoneticPr fontId="4"/>
  </si>
  <si>
    <t>評　　　　　　価　　　　　　総　　　　　　地　　　　　　積　　　　　　（　　　㎡　　　）</t>
    <rPh sb="0" eb="1">
      <t>ヒョウ</t>
    </rPh>
    <rPh sb="7" eb="8">
      <t>アタイ</t>
    </rPh>
    <rPh sb="14" eb="15">
      <t>ソウ</t>
    </rPh>
    <rPh sb="21" eb="22">
      <t>チ</t>
    </rPh>
    <rPh sb="28" eb="29">
      <t>セキ</t>
    </rPh>
    <phoneticPr fontId="4"/>
  </si>
  <si>
    <t>市町村名</t>
  </si>
  <si>
    <t>（１）地目ごとの評価総地積</t>
    <rPh sb="3" eb="5">
      <t>チモク</t>
    </rPh>
    <rPh sb="8" eb="10">
      <t>ヒョウカ</t>
    </rPh>
    <rPh sb="10" eb="11">
      <t>ソウ</t>
    </rPh>
    <rPh sb="11" eb="13">
      <t>チセキ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</si>
</sst>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;&quot;▲ &quot;#,##0"/>
  </numFmts>
  <fonts count="10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2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38" fontId="5" fillId="0" borderId="0" applyFont="0" applyFill="0" applyBorder="0" applyAlignment="0" applyProtection="0"/>
    <xf numFmtId="3" fontId="1" fillId="0" borderId="0"/>
  </cellStyleXfs>
  <cellXfs count="46">
    <xf numFmtId="0" fontId="0" fillId="0" borderId="0" xfId="0"/>
    <xf numFmtId="3" fontId="1" fillId="0" borderId="0" xfId="2"/>
    <xf numFmtId="3" fontId="3" fillId="0" borderId="0" xfId="2" applyFont="1"/>
    <xf numFmtId="176" fontId="3" fillId="0" borderId="0" xfId="2" applyNumberFormat="1" applyFont="1"/>
    <xf numFmtId="177" fontId="3" fillId="0" borderId="0" xfId="2" applyNumberFormat="1" applyFont="1" applyAlignment="1">
      <alignment vertical="center"/>
    </xf>
    <xf numFmtId="176" fontId="3" fillId="0" borderId="0" xfId="2" applyNumberFormat="1" applyFont="1" applyAlignment="1">
      <alignment horizontal="center" vertical="center"/>
    </xf>
    <xf numFmtId="177" fontId="3" fillId="0" borderId="1" xfId="2" applyNumberFormat="1" applyFont="1" applyBorder="1" applyAlignment="1">
      <alignment vertical="center"/>
    </xf>
    <xf numFmtId="177" fontId="3" fillId="0" borderId="1" xfId="2" applyNumberFormat="1" applyFont="1" applyBorder="1" applyAlignment="1">
      <alignment vertical="center" shrinkToFit="1"/>
    </xf>
    <xf numFmtId="176" fontId="3" fillId="0" borderId="1" xfId="2" applyNumberFormat="1" applyFont="1" applyBorder="1" applyAlignment="1">
      <alignment horizontal="center" vertical="center"/>
    </xf>
    <xf numFmtId="177" fontId="3" fillId="0" borderId="2" xfId="2" applyNumberFormat="1" applyFont="1" applyBorder="1" applyAlignment="1">
      <alignment vertical="center"/>
    </xf>
    <xf numFmtId="177" fontId="3" fillId="0" borderId="3" xfId="2" applyNumberFormat="1" applyFont="1" applyBorder="1" applyAlignment="1">
      <alignment vertical="center"/>
    </xf>
    <xf numFmtId="176" fontId="3" fillId="0" borderId="3" xfId="2" applyNumberFormat="1" applyFont="1" applyBorder="1" applyAlignment="1">
      <alignment horizontal="center" vertical="center"/>
    </xf>
    <xf numFmtId="38" fontId="3" fillId="0" borderId="4" xfId="1" quotePrefix="1" applyFont="1" applyFill="1" applyBorder="1" applyAlignment="1">
      <alignment wrapText="1"/>
    </xf>
    <xf numFmtId="38" fontId="3" fillId="0" borderId="5" xfId="1" quotePrefix="1" applyFont="1" applyFill="1" applyBorder="1" applyAlignment="1">
      <alignment wrapText="1"/>
    </xf>
    <xf numFmtId="0" fontId="3" fillId="0" borderId="6" xfId="0" applyFont="1" applyBorder="1" applyAlignment="1">
      <alignment horizontal="left"/>
    </xf>
    <xf numFmtId="176" fontId="3" fillId="0" borderId="7" xfId="2" applyNumberFormat="1" applyFont="1" applyBorder="1"/>
    <xf numFmtId="38" fontId="3" fillId="0" borderId="8" xfId="1" quotePrefix="1" applyFont="1" applyFill="1" applyBorder="1" applyAlignment="1">
      <alignment wrapText="1"/>
    </xf>
    <xf numFmtId="38" fontId="3" fillId="0" borderId="1" xfId="1" quotePrefix="1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38" fontId="3" fillId="0" borderId="2" xfId="1" quotePrefix="1" applyFont="1" applyFill="1" applyBorder="1" applyAlignment="1">
      <alignment wrapText="1"/>
    </xf>
    <xf numFmtId="38" fontId="3" fillId="0" borderId="3" xfId="1" quotePrefix="1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3" fontId="6" fillId="0" borderId="0" xfId="2" applyFont="1"/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shrinkToFit="1"/>
    </xf>
    <xf numFmtId="3" fontId="6" fillId="0" borderId="10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8" fillId="0" borderId="9" xfId="0" applyFont="1" applyBorder="1"/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4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3" fontId="6" fillId="0" borderId="15" xfId="2" applyFont="1" applyBorder="1" applyAlignment="1">
      <alignment horizontal="center" vertical="center" wrapText="1"/>
    </xf>
    <xf numFmtId="3" fontId="9" fillId="0" borderId="0" xfId="2" applyFont="1"/>
  </cellXfs>
  <cellStyles count="3">
    <cellStyle name="桁区切り" xfId="1" builtinId="6"/>
    <cellStyle name="標準" xfId="0" builtinId="0"/>
    <cellStyle name="標準_第１表決算収支の状況b" xfId="2" xr:uid="{58B127A1-F92C-436B-A18F-A4A38D88E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F98B-C931-411A-9824-D39CD5407E82}">
  <sheetPr>
    <pageSetUpPr autoPageBreaks="0"/>
  </sheetPr>
  <dimension ref="A1:IV71"/>
  <sheetViews>
    <sheetView tabSelected="1" showOutlineSymbols="0" view="pageBreakPreview" zoomScale="50" zoomScaleNormal="50" zoomScaleSheetLayoutView="50" zoomScalePageLayoutView="55" workbookViewId="0">
      <selection activeCell="G14" sqref="G14"/>
    </sheetView>
  </sheetViews>
  <sheetFormatPr defaultColWidth="24.81640625" defaultRowHeight="14" x14ac:dyDescent="0.2"/>
  <cols>
    <col min="1" max="1" width="20.6328125" style="1" customWidth="1"/>
    <col min="2" max="10" width="21.90625" style="1" customWidth="1"/>
    <col min="11" max="11" width="20.08984375" style="1" customWidth="1"/>
    <col min="12" max="12" width="15.08984375" style="1" customWidth="1"/>
    <col min="13" max="13" width="20.08984375" style="1" customWidth="1"/>
    <col min="14" max="16384" width="24.81640625" style="1"/>
  </cols>
  <sheetData>
    <row r="1" spans="1:256" ht="25.5" x14ac:dyDescent="0.35">
      <c r="A1" s="45" t="s">
        <v>82</v>
      </c>
    </row>
    <row r="2" spans="1:256" ht="21" customHeight="1" x14ac:dyDescent="0.3">
      <c r="A2" s="44" t="s">
        <v>81</v>
      </c>
      <c r="B2" s="42" t="s">
        <v>80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0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</row>
    <row r="3" spans="1:256" ht="21" customHeight="1" x14ac:dyDescent="0.3">
      <c r="A3" s="31"/>
      <c r="B3" s="42" t="s">
        <v>79</v>
      </c>
      <c r="C3" s="41"/>
      <c r="D3" s="40"/>
      <c r="E3" s="42" t="s">
        <v>78</v>
      </c>
      <c r="F3" s="41"/>
      <c r="G3" s="43"/>
      <c r="H3" s="42" t="s">
        <v>77</v>
      </c>
      <c r="I3" s="41"/>
      <c r="J3" s="41"/>
      <c r="K3" s="40"/>
      <c r="L3" s="39" t="s">
        <v>76</v>
      </c>
      <c r="M3" s="38" t="s">
        <v>75</v>
      </c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</row>
    <row r="4" spans="1:256" ht="21" customHeight="1" x14ac:dyDescent="0.3">
      <c r="A4" s="31"/>
      <c r="B4" s="37"/>
      <c r="C4" s="37"/>
      <c r="D4" s="37"/>
      <c r="E4" s="37"/>
      <c r="F4" s="37"/>
      <c r="G4" s="37"/>
      <c r="H4" s="37"/>
      <c r="I4" s="37"/>
      <c r="J4" s="37"/>
      <c r="K4" s="37"/>
      <c r="L4" s="33"/>
      <c r="M4" s="32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pans="1:256" ht="21" customHeight="1" x14ac:dyDescent="0.3">
      <c r="A5" s="31"/>
      <c r="B5" s="35" t="s">
        <v>74</v>
      </c>
      <c r="C5" s="35" t="s">
        <v>73</v>
      </c>
      <c r="D5" s="36" t="s">
        <v>72</v>
      </c>
      <c r="E5" s="35" t="s">
        <v>71</v>
      </c>
      <c r="F5" s="35" t="s">
        <v>70</v>
      </c>
      <c r="G5" s="36" t="s">
        <v>69</v>
      </c>
      <c r="H5" s="35" t="s">
        <v>68</v>
      </c>
      <c r="I5" s="35" t="s">
        <v>67</v>
      </c>
      <c r="J5" s="35" t="s">
        <v>66</v>
      </c>
      <c r="K5" s="34" t="s">
        <v>65</v>
      </c>
      <c r="L5" s="33"/>
      <c r="M5" s="32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</row>
    <row r="6" spans="1:256" ht="21" customHeight="1" x14ac:dyDescent="0.3">
      <c r="A6" s="31"/>
      <c r="B6" s="30"/>
      <c r="C6" s="30"/>
      <c r="D6" s="30"/>
      <c r="E6" s="30"/>
      <c r="F6" s="30"/>
      <c r="G6" s="30"/>
      <c r="H6" s="30"/>
      <c r="I6" s="30"/>
      <c r="J6" s="30" t="s">
        <v>64</v>
      </c>
      <c r="K6" s="29"/>
      <c r="L6" s="28"/>
      <c r="M6" s="27"/>
      <c r="N6" s="26" t="s">
        <v>63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3" customFormat="1" ht="29.25" customHeight="1" x14ac:dyDescent="0.35">
      <c r="A7" s="25" t="s">
        <v>62</v>
      </c>
      <c r="B7" s="13">
        <v>33878057</v>
      </c>
      <c r="C7" s="13">
        <v>0</v>
      </c>
      <c r="D7" s="13">
        <v>619992</v>
      </c>
      <c r="E7" s="13">
        <v>66136841</v>
      </c>
      <c r="F7" s="13">
        <v>0</v>
      </c>
      <c r="G7" s="13">
        <v>1734291</v>
      </c>
      <c r="H7" s="13">
        <v>19789765</v>
      </c>
      <c r="I7" s="13">
        <v>13400606</v>
      </c>
      <c r="J7" s="13">
        <v>11882549</v>
      </c>
      <c r="K7" s="13">
        <v>45072920</v>
      </c>
      <c r="L7" s="13">
        <v>742</v>
      </c>
      <c r="M7" s="12">
        <v>158489</v>
      </c>
      <c r="N7" s="3">
        <f>SUM(H7:J7)</f>
        <v>45072920</v>
      </c>
      <c r="O7" s="3" t="str">
        <f>IF(K7=N7,"ok","NG")</f>
        <v>ok</v>
      </c>
    </row>
    <row r="8" spans="1:256" s="3" customFormat="1" ht="29.25" customHeight="1" x14ac:dyDescent="0.35">
      <c r="A8" s="20" t="s">
        <v>61</v>
      </c>
      <c r="B8" s="13">
        <v>57551946</v>
      </c>
      <c r="C8" s="13">
        <v>0</v>
      </c>
      <c r="D8" s="13">
        <v>454538</v>
      </c>
      <c r="E8" s="13">
        <v>13487892</v>
      </c>
      <c r="F8" s="13">
        <v>0</v>
      </c>
      <c r="G8" s="13">
        <v>410875</v>
      </c>
      <c r="H8" s="13">
        <v>8006758</v>
      </c>
      <c r="I8" s="13">
        <v>5638135</v>
      </c>
      <c r="J8" s="13">
        <v>7438911</v>
      </c>
      <c r="K8" s="13">
        <v>21083804</v>
      </c>
      <c r="L8" s="13">
        <v>164</v>
      </c>
      <c r="M8" s="12">
        <v>81436</v>
      </c>
      <c r="N8" s="3">
        <f>SUM(H8:J8)</f>
        <v>21083804</v>
      </c>
      <c r="O8" s="3" t="str">
        <f>IF(K8=N8,"ok","NG")</f>
        <v>ok</v>
      </c>
    </row>
    <row r="9" spans="1:256" s="3" customFormat="1" ht="29.25" customHeight="1" x14ac:dyDescent="0.35">
      <c r="A9" s="19" t="s">
        <v>60</v>
      </c>
      <c r="B9" s="13">
        <v>102312391</v>
      </c>
      <c r="C9" s="13">
        <v>0</v>
      </c>
      <c r="D9" s="13">
        <v>1124953</v>
      </c>
      <c r="E9" s="13">
        <v>44720477</v>
      </c>
      <c r="F9" s="13">
        <v>0</v>
      </c>
      <c r="G9" s="13">
        <v>1392740</v>
      </c>
      <c r="H9" s="13">
        <v>21644187</v>
      </c>
      <c r="I9" s="13">
        <v>13847669</v>
      </c>
      <c r="J9" s="13">
        <v>20618270</v>
      </c>
      <c r="K9" s="13">
        <v>56110126</v>
      </c>
      <c r="L9" s="13">
        <v>186</v>
      </c>
      <c r="M9" s="12">
        <v>234230</v>
      </c>
      <c r="N9" s="3">
        <f>SUM(H9:J9)</f>
        <v>56110126</v>
      </c>
      <c r="O9" s="3" t="str">
        <f>IF(K9=N9,"ok","NG")</f>
        <v>ok</v>
      </c>
    </row>
    <row r="10" spans="1:256" s="3" customFormat="1" ht="29.25" customHeight="1" x14ac:dyDescent="0.35">
      <c r="A10" s="19" t="s">
        <v>59</v>
      </c>
      <c r="B10" s="13">
        <v>63906519</v>
      </c>
      <c r="C10" s="13">
        <v>0</v>
      </c>
      <c r="D10" s="13">
        <v>1995723</v>
      </c>
      <c r="E10" s="13">
        <v>32732906</v>
      </c>
      <c r="F10" s="13">
        <v>0</v>
      </c>
      <c r="G10" s="13">
        <v>2910402</v>
      </c>
      <c r="H10" s="13">
        <v>25907599</v>
      </c>
      <c r="I10" s="13">
        <v>17557592</v>
      </c>
      <c r="J10" s="13">
        <v>27170677</v>
      </c>
      <c r="K10" s="13">
        <v>70635868</v>
      </c>
      <c r="L10" s="13">
        <v>766</v>
      </c>
      <c r="M10" s="12">
        <v>355131</v>
      </c>
      <c r="N10" s="3">
        <f>SUM(H10:J10)</f>
        <v>70635868</v>
      </c>
      <c r="O10" s="3" t="str">
        <f>IF(K10=N10,"ok","NG")</f>
        <v>ok</v>
      </c>
    </row>
    <row r="11" spans="1:256" s="3" customFormat="1" ht="29.25" customHeight="1" x14ac:dyDescent="0.35">
      <c r="A11" s="23" t="s">
        <v>58</v>
      </c>
      <c r="B11" s="17">
        <v>43309225</v>
      </c>
      <c r="C11" s="17">
        <v>0</v>
      </c>
      <c r="D11" s="17">
        <v>107400</v>
      </c>
      <c r="E11" s="17">
        <v>19782845</v>
      </c>
      <c r="F11" s="17">
        <v>0</v>
      </c>
      <c r="G11" s="17">
        <v>127380</v>
      </c>
      <c r="H11" s="17">
        <v>4604690</v>
      </c>
      <c r="I11" s="17">
        <v>4970839</v>
      </c>
      <c r="J11" s="17">
        <v>7350029</v>
      </c>
      <c r="K11" s="17">
        <v>16925558</v>
      </c>
      <c r="L11" s="17">
        <v>0</v>
      </c>
      <c r="M11" s="16">
        <v>70743</v>
      </c>
      <c r="N11" s="3">
        <f>SUM(H11:J11)</f>
        <v>16925558</v>
      </c>
      <c r="O11" s="3" t="str">
        <f>IF(K11=N11,"ok","NG")</f>
        <v>ok</v>
      </c>
    </row>
    <row r="12" spans="1:256" s="3" customFormat="1" ht="29.25" customHeight="1" x14ac:dyDescent="0.35">
      <c r="A12" s="24" t="s">
        <v>57</v>
      </c>
      <c r="B12" s="13">
        <v>61104011</v>
      </c>
      <c r="C12" s="13">
        <v>0</v>
      </c>
      <c r="D12" s="13">
        <v>248195</v>
      </c>
      <c r="E12" s="13">
        <v>24988280</v>
      </c>
      <c r="F12" s="13">
        <v>0</v>
      </c>
      <c r="G12" s="13">
        <v>699841</v>
      </c>
      <c r="H12" s="13">
        <v>5526194</v>
      </c>
      <c r="I12" s="13">
        <v>5579938</v>
      </c>
      <c r="J12" s="13">
        <v>5726527</v>
      </c>
      <c r="K12" s="13">
        <v>16832659</v>
      </c>
      <c r="L12" s="13">
        <v>46</v>
      </c>
      <c r="M12" s="12">
        <v>109865</v>
      </c>
      <c r="N12" s="3">
        <f>SUM(H12:J12)</f>
        <v>16832659</v>
      </c>
      <c r="O12" s="3" t="str">
        <f>IF(K12=N12,"ok","NG")</f>
        <v>ok</v>
      </c>
    </row>
    <row r="13" spans="1:256" s="3" customFormat="1" ht="29.25" customHeight="1" x14ac:dyDescent="0.35">
      <c r="A13" s="19" t="s">
        <v>56</v>
      </c>
      <c r="B13" s="13">
        <v>71290736</v>
      </c>
      <c r="C13" s="13">
        <v>0</v>
      </c>
      <c r="D13" s="13">
        <v>14697</v>
      </c>
      <c r="E13" s="13">
        <v>23541224</v>
      </c>
      <c r="F13" s="13">
        <v>0</v>
      </c>
      <c r="G13" s="13">
        <v>2583</v>
      </c>
      <c r="H13" s="13">
        <v>3585001</v>
      </c>
      <c r="I13" s="13">
        <v>5645736</v>
      </c>
      <c r="J13" s="13">
        <v>4186109</v>
      </c>
      <c r="K13" s="13">
        <v>13416846</v>
      </c>
      <c r="L13" s="13">
        <v>30</v>
      </c>
      <c r="M13" s="12">
        <v>1090018</v>
      </c>
      <c r="N13" s="3">
        <f>SUM(H13:J13)</f>
        <v>13416846</v>
      </c>
      <c r="O13" s="3" t="str">
        <f>IF(K13=N13,"ok","NG")</f>
        <v>ok</v>
      </c>
    </row>
    <row r="14" spans="1:256" s="3" customFormat="1" ht="29.25" customHeight="1" x14ac:dyDescent="0.35">
      <c r="A14" s="19" t="s">
        <v>55</v>
      </c>
      <c r="B14" s="13">
        <v>28825584</v>
      </c>
      <c r="C14" s="13">
        <v>0</v>
      </c>
      <c r="D14" s="13">
        <v>26834</v>
      </c>
      <c r="E14" s="13">
        <v>9958745</v>
      </c>
      <c r="F14" s="13">
        <v>0</v>
      </c>
      <c r="G14" s="13">
        <v>20677</v>
      </c>
      <c r="H14" s="13">
        <v>2697582</v>
      </c>
      <c r="I14" s="13">
        <v>3949743</v>
      </c>
      <c r="J14" s="13">
        <v>4459854</v>
      </c>
      <c r="K14" s="13">
        <v>11107179</v>
      </c>
      <c r="L14" s="13">
        <v>3</v>
      </c>
      <c r="M14" s="12">
        <v>323019</v>
      </c>
      <c r="N14" s="3">
        <f>SUM(H14:J14)</f>
        <v>11107179</v>
      </c>
      <c r="O14" s="3" t="str">
        <f>IF(K14=N14,"ok","NG")</f>
        <v>ok</v>
      </c>
    </row>
    <row r="15" spans="1:256" s="3" customFormat="1" ht="29.25" customHeight="1" x14ac:dyDescent="0.35">
      <c r="A15" s="20" t="s">
        <v>54</v>
      </c>
      <c r="B15" s="13">
        <v>37148449</v>
      </c>
      <c r="C15" s="13">
        <v>0</v>
      </c>
      <c r="D15" s="13">
        <v>25101</v>
      </c>
      <c r="E15" s="13">
        <v>55089848</v>
      </c>
      <c r="F15" s="13">
        <v>0</v>
      </c>
      <c r="G15" s="13">
        <v>85445</v>
      </c>
      <c r="H15" s="13">
        <v>3998002</v>
      </c>
      <c r="I15" s="13">
        <v>6097491</v>
      </c>
      <c r="J15" s="13">
        <v>6778379</v>
      </c>
      <c r="K15" s="13">
        <v>16873872</v>
      </c>
      <c r="L15" s="13">
        <v>56</v>
      </c>
      <c r="M15" s="12">
        <v>103177</v>
      </c>
      <c r="N15" s="3">
        <f>SUM(H15:J15)</f>
        <v>16873872</v>
      </c>
      <c r="O15" s="3" t="str">
        <f>IF(K15=N15,"ok","NG")</f>
        <v>ok</v>
      </c>
    </row>
    <row r="16" spans="1:256" s="3" customFormat="1" ht="29.25" customHeight="1" x14ac:dyDescent="0.35">
      <c r="A16" s="23" t="s">
        <v>53</v>
      </c>
      <c r="B16" s="17">
        <v>31044666</v>
      </c>
      <c r="C16" s="17">
        <v>0</v>
      </c>
      <c r="D16" s="17">
        <v>25840</v>
      </c>
      <c r="E16" s="17">
        <v>45396639</v>
      </c>
      <c r="F16" s="17">
        <v>0</v>
      </c>
      <c r="G16" s="17">
        <v>173940</v>
      </c>
      <c r="H16" s="17">
        <v>2957858</v>
      </c>
      <c r="I16" s="17">
        <v>4117164</v>
      </c>
      <c r="J16" s="17">
        <v>6842111</v>
      </c>
      <c r="K16" s="17">
        <v>13917133</v>
      </c>
      <c r="L16" s="17">
        <v>127</v>
      </c>
      <c r="M16" s="16">
        <v>144908</v>
      </c>
      <c r="N16" s="3">
        <f>SUM(H16:J16)</f>
        <v>13917133</v>
      </c>
      <c r="O16" s="3" t="str">
        <f>IF(K16=N16,"ok","NG")</f>
        <v>ok</v>
      </c>
    </row>
    <row r="17" spans="1:15" s="3" customFormat="1" ht="29.25" customHeight="1" x14ac:dyDescent="0.35">
      <c r="A17" s="20" t="s">
        <v>52</v>
      </c>
      <c r="B17" s="13">
        <v>62100519</v>
      </c>
      <c r="C17" s="13">
        <v>0</v>
      </c>
      <c r="D17" s="13">
        <v>49458</v>
      </c>
      <c r="E17" s="13">
        <v>23824681</v>
      </c>
      <c r="F17" s="13">
        <v>0</v>
      </c>
      <c r="G17" s="13">
        <v>103711</v>
      </c>
      <c r="H17" s="13">
        <v>5050600</v>
      </c>
      <c r="I17" s="13">
        <v>6190160</v>
      </c>
      <c r="J17" s="13">
        <v>8560608</v>
      </c>
      <c r="K17" s="13">
        <v>19801368</v>
      </c>
      <c r="L17" s="13">
        <v>2</v>
      </c>
      <c r="M17" s="12">
        <v>152350</v>
      </c>
      <c r="N17" s="3">
        <f>SUM(H17:J17)</f>
        <v>19801368</v>
      </c>
      <c r="O17" s="3" t="str">
        <f>IF(K17=N17,"ok","NG")</f>
        <v>ok</v>
      </c>
    </row>
    <row r="18" spans="1:15" s="3" customFormat="1" ht="29.25" customHeight="1" x14ac:dyDescent="0.35">
      <c r="A18" s="20" t="s">
        <v>51</v>
      </c>
      <c r="B18" s="13">
        <v>20504000</v>
      </c>
      <c r="C18" s="13">
        <v>0</v>
      </c>
      <c r="D18" s="13">
        <v>274505</v>
      </c>
      <c r="E18" s="13">
        <v>46526808</v>
      </c>
      <c r="F18" s="13">
        <v>0</v>
      </c>
      <c r="G18" s="13">
        <v>395149</v>
      </c>
      <c r="H18" s="13">
        <v>4492277</v>
      </c>
      <c r="I18" s="13">
        <v>6520593</v>
      </c>
      <c r="J18" s="13">
        <v>3798855</v>
      </c>
      <c r="K18" s="13">
        <v>14811725</v>
      </c>
      <c r="L18" s="13">
        <v>4</v>
      </c>
      <c r="M18" s="12">
        <v>147508</v>
      </c>
      <c r="N18" s="3">
        <f>SUM(H18:J18)</f>
        <v>14811725</v>
      </c>
      <c r="O18" s="3" t="str">
        <f>IF(K18=N18,"ok","NG")</f>
        <v>ok</v>
      </c>
    </row>
    <row r="19" spans="1:15" s="3" customFormat="1" ht="29.25" customHeight="1" thickBot="1" x14ac:dyDescent="0.4">
      <c r="A19" s="20" t="s">
        <v>50</v>
      </c>
      <c r="B19" s="13">
        <v>18004410</v>
      </c>
      <c r="C19" s="13">
        <v>0</v>
      </c>
      <c r="D19" s="13">
        <v>42881</v>
      </c>
      <c r="E19" s="13">
        <v>11836717</v>
      </c>
      <c r="F19" s="13">
        <v>0</v>
      </c>
      <c r="G19" s="13">
        <v>20148</v>
      </c>
      <c r="H19" s="13">
        <v>2111271</v>
      </c>
      <c r="I19" s="13">
        <v>2550897</v>
      </c>
      <c r="J19" s="13">
        <v>3805407</v>
      </c>
      <c r="K19" s="13">
        <v>8467575</v>
      </c>
      <c r="L19" s="13">
        <v>3</v>
      </c>
      <c r="M19" s="12">
        <v>24114</v>
      </c>
      <c r="N19" s="3">
        <f>SUM(H19:J19)</f>
        <v>8467575</v>
      </c>
      <c r="O19" s="3" t="str">
        <f>IF(K19=N19,"ok","NG")</f>
        <v>ok</v>
      </c>
    </row>
    <row r="20" spans="1:15" s="3" customFormat="1" ht="29.25" customHeight="1" thickTop="1" thickBot="1" x14ac:dyDescent="0.4">
      <c r="A20" s="11" t="s">
        <v>49</v>
      </c>
      <c r="B20" s="22">
        <f>SUM(B7:B19)</f>
        <v>630980513</v>
      </c>
      <c r="C20" s="22">
        <f>SUM(C7:C19)</f>
        <v>0</v>
      </c>
      <c r="D20" s="22">
        <f>SUM(D7:D19)</f>
        <v>5010117</v>
      </c>
      <c r="E20" s="22">
        <f>SUM(E7:E19)</f>
        <v>418023903</v>
      </c>
      <c r="F20" s="22">
        <f>SUM(F7:F19)</f>
        <v>0</v>
      </c>
      <c r="G20" s="22">
        <f>SUM(G7:G19)</f>
        <v>8077182</v>
      </c>
      <c r="H20" s="22">
        <f>SUM(H7:H19)</f>
        <v>110371784</v>
      </c>
      <c r="I20" s="22">
        <f>SUM(I7:I19)</f>
        <v>96066563</v>
      </c>
      <c r="J20" s="22">
        <f>SUM(J7:J19)</f>
        <v>118618286</v>
      </c>
      <c r="K20" s="22">
        <f>SUM(K7:K19)</f>
        <v>325056633</v>
      </c>
      <c r="L20" s="22">
        <f>SUM(L7:L19)</f>
        <v>2129</v>
      </c>
      <c r="M20" s="21">
        <f>SUM(M7:M19)</f>
        <v>2994988</v>
      </c>
      <c r="N20" s="3">
        <f>SUM(H20:J20)</f>
        <v>325056633</v>
      </c>
      <c r="O20" s="3" t="str">
        <f>IF(K20=N20,"ok","NG")</f>
        <v>ok</v>
      </c>
    </row>
    <row r="21" spans="1:15" s="3" customFormat="1" ht="29.25" customHeight="1" thickTop="1" x14ac:dyDescent="0.35">
      <c r="A21" s="19" t="s">
        <v>48</v>
      </c>
      <c r="B21" s="13">
        <v>5958433</v>
      </c>
      <c r="C21" s="13">
        <v>0</v>
      </c>
      <c r="D21" s="13">
        <v>55175</v>
      </c>
      <c r="E21" s="13">
        <v>6871022</v>
      </c>
      <c r="F21" s="13">
        <v>0</v>
      </c>
      <c r="G21" s="13">
        <v>133442</v>
      </c>
      <c r="H21" s="13">
        <v>828982</v>
      </c>
      <c r="I21" s="13">
        <v>1303139</v>
      </c>
      <c r="J21" s="13">
        <v>731095</v>
      </c>
      <c r="K21" s="13">
        <v>2863216</v>
      </c>
      <c r="L21" s="13">
        <v>0</v>
      </c>
      <c r="M21" s="12">
        <v>11686</v>
      </c>
      <c r="N21" s="3">
        <f>SUM(H21:J21)</f>
        <v>2863216</v>
      </c>
      <c r="O21" s="3" t="str">
        <f>IF(K21=N21,"ok","NG")</f>
        <v>ok</v>
      </c>
    </row>
    <row r="22" spans="1:15" s="3" customFormat="1" ht="29.25" customHeight="1" x14ac:dyDescent="0.35">
      <c r="A22" s="19" t="s">
        <v>47</v>
      </c>
      <c r="B22" s="13">
        <v>5595248</v>
      </c>
      <c r="C22" s="13">
        <v>0</v>
      </c>
      <c r="D22" s="13">
        <v>22356</v>
      </c>
      <c r="E22" s="13">
        <v>6178406</v>
      </c>
      <c r="F22" s="13">
        <v>0</v>
      </c>
      <c r="G22" s="13">
        <v>68820</v>
      </c>
      <c r="H22" s="13">
        <v>654091</v>
      </c>
      <c r="I22" s="13">
        <v>1375748</v>
      </c>
      <c r="J22" s="13">
        <v>600158</v>
      </c>
      <c r="K22" s="13">
        <v>2629997</v>
      </c>
      <c r="L22" s="13">
        <v>0</v>
      </c>
      <c r="M22" s="12">
        <v>10727</v>
      </c>
      <c r="N22" s="3">
        <f>SUM(H22:J22)</f>
        <v>2629997</v>
      </c>
      <c r="O22" s="3" t="str">
        <f>IF(K22=N22,"ok","NG")</f>
        <v>ok</v>
      </c>
    </row>
    <row r="23" spans="1:15" s="3" customFormat="1" ht="29.25" customHeight="1" x14ac:dyDescent="0.35">
      <c r="A23" s="19" t="s">
        <v>46</v>
      </c>
      <c r="B23" s="13">
        <v>7888231</v>
      </c>
      <c r="C23" s="13">
        <v>0</v>
      </c>
      <c r="D23" s="13">
        <v>0</v>
      </c>
      <c r="E23" s="13">
        <v>13371863</v>
      </c>
      <c r="F23" s="13">
        <v>0</v>
      </c>
      <c r="G23" s="13">
        <v>1241</v>
      </c>
      <c r="H23" s="13">
        <v>1064731</v>
      </c>
      <c r="I23" s="13">
        <v>1229010</v>
      </c>
      <c r="J23" s="13">
        <v>1881003</v>
      </c>
      <c r="K23" s="13">
        <v>4174744</v>
      </c>
      <c r="L23" s="13">
        <v>0</v>
      </c>
      <c r="M23" s="12">
        <v>8565</v>
      </c>
      <c r="N23" s="3">
        <f>SUM(H23:J23)</f>
        <v>4174744</v>
      </c>
      <c r="O23" s="3" t="str">
        <f>IF(K23=N23,"ok","NG")</f>
        <v>ok</v>
      </c>
    </row>
    <row r="24" spans="1:15" s="3" customFormat="1" ht="29.25" customHeight="1" x14ac:dyDescent="0.35">
      <c r="A24" s="19" t="s">
        <v>45</v>
      </c>
      <c r="B24" s="13">
        <v>12817006</v>
      </c>
      <c r="C24" s="13">
        <v>0</v>
      </c>
      <c r="D24" s="13">
        <v>5096</v>
      </c>
      <c r="E24" s="13">
        <v>3909114</v>
      </c>
      <c r="F24" s="13">
        <v>0</v>
      </c>
      <c r="G24" s="13">
        <v>9164</v>
      </c>
      <c r="H24" s="13">
        <v>691611</v>
      </c>
      <c r="I24" s="13">
        <v>1291557</v>
      </c>
      <c r="J24" s="13">
        <v>766747</v>
      </c>
      <c r="K24" s="13">
        <v>2749915</v>
      </c>
      <c r="L24" s="13">
        <v>40</v>
      </c>
      <c r="M24" s="12">
        <v>73861</v>
      </c>
      <c r="N24" s="3">
        <f>SUM(H24:J24)</f>
        <v>2749915</v>
      </c>
      <c r="O24" s="3" t="str">
        <f>IF(K24=N24,"ok","NG")</f>
        <v>ok</v>
      </c>
    </row>
    <row r="25" spans="1:15" s="15" customFormat="1" ht="29.25" customHeight="1" x14ac:dyDescent="0.35">
      <c r="A25" s="18" t="s">
        <v>44</v>
      </c>
      <c r="B25" s="17">
        <v>10527451</v>
      </c>
      <c r="C25" s="17">
        <v>0</v>
      </c>
      <c r="D25" s="17">
        <v>246895</v>
      </c>
      <c r="E25" s="17">
        <v>3853160</v>
      </c>
      <c r="F25" s="17">
        <v>0</v>
      </c>
      <c r="G25" s="17">
        <v>200575</v>
      </c>
      <c r="H25" s="17">
        <v>910577</v>
      </c>
      <c r="I25" s="17">
        <v>865115</v>
      </c>
      <c r="J25" s="17">
        <v>1624311</v>
      </c>
      <c r="K25" s="17">
        <v>3400003</v>
      </c>
      <c r="L25" s="17">
        <v>4</v>
      </c>
      <c r="M25" s="16">
        <v>38143</v>
      </c>
      <c r="N25" s="3">
        <f>SUM(H25:J25)</f>
        <v>3400003</v>
      </c>
      <c r="O25" s="3" t="str">
        <f>IF(K25=N25,"ok","NG")</f>
        <v>ok</v>
      </c>
    </row>
    <row r="26" spans="1:15" s="3" customFormat="1" ht="29.25" customHeight="1" x14ac:dyDescent="0.35">
      <c r="A26" s="19" t="s">
        <v>43</v>
      </c>
      <c r="B26" s="13">
        <v>11679297</v>
      </c>
      <c r="C26" s="13">
        <v>0</v>
      </c>
      <c r="D26" s="13">
        <v>0</v>
      </c>
      <c r="E26" s="13">
        <v>4635717</v>
      </c>
      <c r="F26" s="13">
        <v>0</v>
      </c>
      <c r="G26" s="13">
        <v>0</v>
      </c>
      <c r="H26" s="13">
        <v>482902</v>
      </c>
      <c r="I26" s="13">
        <v>949004</v>
      </c>
      <c r="J26" s="13">
        <v>816058</v>
      </c>
      <c r="K26" s="13">
        <v>2247964</v>
      </c>
      <c r="L26" s="13">
        <v>55</v>
      </c>
      <c r="M26" s="12">
        <v>127779</v>
      </c>
      <c r="N26" s="3">
        <f>SUM(H26:J26)</f>
        <v>2247964</v>
      </c>
      <c r="O26" s="3" t="str">
        <f>IF(K26=N26,"ok","NG")</f>
        <v>ok</v>
      </c>
    </row>
    <row r="27" spans="1:15" s="3" customFormat="1" ht="29.25" customHeight="1" x14ac:dyDescent="0.35">
      <c r="A27" s="19" t="s">
        <v>42</v>
      </c>
      <c r="B27" s="13">
        <v>6692250</v>
      </c>
      <c r="C27" s="13">
        <v>0</v>
      </c>
      <c r="D27" s="13">
        <v>0</v>
      </c>
      <c r="E27" s="13">
        <v>5966570</v>
      </c>
      <c r="F27" s="13">
        <v>0</v>
      </c>
      <c r="G27" s="13">
        <v>0</v>
      </c>
      <c r="H27" s="13">
        <v>495222</v>
      </c>
      <c r="I27" s="13">
        <v>925335</v>
      </c>
      <c r="J27" s="13">
        <v>602709</v>
      </c>
      <c r="K27" s="13">
        <v>2023266</v>
      </c>
      <c r="L27" s="13">
        <v>515</v>
      </c>
      <c r="M27" s="12">
        <v>301708</v>
      </c>
      <c r="N27" s="3">
        <f>SUM(H27:J27)</f>
        <v>2023266</v>
      </c>
      <c r="O27" s="3" t="str">
        <f>IF(K27=N27,"ok","NG")</f>
        <v>ok</v>
      </c>
    </row>
    <row r="28" spans="1:15" s="3" customFormat="1" ht="29.25" customHeight="1" x14ac:dyDescent="0.35">
      <c r="A28" s="19" t="s">
        <v>41</v>
      </c>
      <c r="B28" s="13">
        <v>0</v>
      </c>
      <c r="C28" s="13">
        <v>0</v>
      </c>
      <c r="D28" s="13">
        <v>0</v>
      </c>
      <c r="E28" s="13">
        <v>874183</v>
      </c>
      <c r="F28" s="13">
        <v>0</v>
      </c>
      <c r="G28" s="13">
        <v>0</v>
      </c>
      <c r="H28" s="13">
        <v>31537</v>
      </c>
      <c r="I28" s="13">
        <v>23458</v>
      </c>
      <c r="J28" s="13">
        <v>76539</v>
      </c>
      <c r="K28" s="13">
        <v>131534</v>
      </c>
      <c r="L28" s="13">
        <v>0</v>
      </c>
      <c r="M28" s="12">
        <v>155123</v>
      </c>
      <c r="N28" s="3">
        <f>SUM(H28:J28)</f>
        <v>131534</v>
      </c>
      <c r="O28" s="3" t="str">
        <f>IF(K28=N28,"ok","NG")</f>
        <v>ok</v>
      </c>
    </row>
    <row r="29" spans="1:15" s="3" customFormat="1" ht="29.25" customHeight="1" x14ac:dyDescent="0.35">
      <c r="A29" s="19" t="s">
        <v>40</v>
      </c>
      <c r="B29" s="13">
        <v>5804855</v>
      </c>
      <c r="C29" s="13">
        <v>0</v>
      </c>
      <c r="D29" s="13">
        <v>0</v>
      </c>
      <c r="E29" s="13">
        <v>2303562</v>
      </c>
      <c r="F29" s="13">
        <v>0</v>
      </c>
      <c r="G29" s="13">
        <v>0</v>
      </c>
      <c r="H29" s="13">
        <v>381841</v>
      </c>
      <c r="I29" s="13">
        <v>690638</v>
      </c>
      <c r="J29" s="13">
        <v>272127</v>
      </c>
      <c r="K29" s="13">
        <v>1344606</v>
      </c>
      <c r="L29" s="13">
        <v>0</v>
      </c>
      <c r="M29" s="12">
        <v>1147980</v>
      </c>
      <c r="N29" s="3">
        <f>SUM(H29:J29)</f>
        <v>1344606</v>
      </c>
      <c r="O29" s="3" t="str">
        <f>IF(K29=N29,"ok","NG")</f>
        <v>ok</v>
      </c>
    </row>
    <row r="30" spans="1:15" s="15" customFormat="1" ht="29.25" customHeight="1" x14ac:dyDescent="0.35">
      <c r="A30" s="18" t="s">
        <v>39</v>
      </c>
      <c r="B30" s="17">
        <v>15620995</v>
      </c>
      <c r="C30" s="17">
        <v>0</v>
      </c>
      <c r="D30" s="17">
        <v>10141</v>
      </c>
      <c r="E30" s="17">
        <v>10966107</v>
      </c>
      <c r="F30" s="17">
        <v>0</v>
      </c>
      <c r="G30" s="17">
        <v>32226</v>
      </c>
      <c r="H30" s="17">
        <v>1258555</v>
      </c>
      <c r="I30" s="17">
        <v>2171501</v>
      </c>
      <c r="J30" s="17">
        <v>1539959</v>
      </c>
      <c r="K30" s="17">
        <v>4970015</v>
      </c>
      <c r="L30" s="17">
        <v>71</v>
      </c>
      <c r="M30" s="16">
        <v>52010</v>
      </c>
      <c r="N30" s="3">
        <f>SUM(H30:J30)</f>
        <v>4970015</v>
      </c>
      <c r="O30" s="3" t="str">
        <f>IF(K30=N30,"ok","NG")</f>
        <v>ok</v>
      </c>
    </row>
    <row r="31" spans="1:15" s="3" customFormat="1" ht="29.25" customHeight="1" x14ac:dyDescent="0.35">
      <c r="A31" s="19" t="s">
        <v>38</v>
      </c>
      <c r="B31" s="13">
        <v>3071770</v>
      </c>
      <c r="C31" s="13">
        <v>0</v>
      </c>
      <c r="D31" s="13">
        <v>0</v>
      </c>
      <c r="E31" s="13">
        <v>2987973</v>
      </c>
      <c r="F31" s="13">
        <v>0</v>
      </c>
      <c r="G31" s="13">
        <v>0</v>
      </c>
      <c r="H31" s="13">
        <v>230408</v>
      </c>
      <c r="I31" s="13">
        <v>373147</v>
      </c>
      <c r="J31" s="13">
        <v>820940</v>
      </c>
      <c r="K31" s="13">
        <v>1424495</v>
      </c>
      <c r="L31" s="13">
        <v>68</v>
      </c>
      <c r="M31" s="12">
        <v>448568</v>
      </c>
      <c r="N31" s="3">
        <f>SUM(H31:J31)</f>
        <v>1424495</v>
      </c>
      <c r="O31" s="3" t="str">
        <f>IF(K31=N31,"ok","NG")</f>
        <v>ok</v>
      </c>
    </row>
    <row r="32" spans="1:15" s="3" customFormat="1" ht="29.25" customHeight="1" x14ac:dyDescent="0.35">
      <c r="A32" s="19" t="s">
        <v>37</v>
      </c>
      <c r="B32" s="13">
        <v>11632163</v>
      </c>
      <c r="C32" s="13">
        <v>0</v>
      </c>
      <c r="D32" s="13">
        <v>0</v>
      </c>
      <c r="E32" s="13">
        <v>10149694</v>
      </c>
      <c r="F32" s="13">
        <v>0</v>
      </c>
      <c r="G32" s="13">
        <v>0</v>
      </c>
      <c r="H32" s="13">
        <v>540282</v>
      </c>
      <c r="I32" s="13">
        <v>1001921</v>
      </c>
      <c r="J32" s="13">
        <v>567923</v>
      </c>
      <c r="K32" s="13">
        <v>2110126</v>
      </c>
      <c r="L32" s="13">
        <v>3</v>
      </c>
      <c r="M32" s="12">
        <v>52303</v>
      </c>
      <c r="N32" s="3">
        <f>SUM(H32:J32)</f>
        <v>2110126</v>
      </c>
      <c r="O32" s="3" t="str">
        <f>IF(K32=N32,"ok","NG")</f>
        <v>ok</v>
      </c>
    </row>
    <row r="33" spans="1:15" s="3" customFormat="1" ht="29.25" customHeight="1" x14ac:dyDescent="0.35">
      <c r="A33" s="19" t="s">
        <v>36</v>
      </c>
      <c r="B33" s="13">
        <v>6326216</v>
      </c>
      <c r="C33" s="13">
        <v>0</v>
      </c>
      <c r="D33" s="13">
        <v>0</v>
      </c>
      <c r="E33" s="13">
        <v>3016300</v>
      </c>
      <c r="F33" s="13">
        <v>0</v>
      </c>
      <c r="G33" s="13">
        <v>0</v>
      </c>
      <c r="H33" s="13">
        <v>256805</v>
      </c>
      <c r="I33" s="13">
        <v>470603</v>
      </c>
      <c r="J33" s="13">
        <v>853922</v>
      </c>
      <c r="K33" s="13">
        <v>1581330</v>
      </c>
      <c r="L33" s="13">
        <v>0</v>
      </c>
      <c r="M33" s="12">
        <v>93826</v>
      </c>
      <c r="N33" s="3">
        <f>SUM(H33:J33)</f>
        <v>1581330</v>
      </c>
      <c r="O33" s="3" t="str">
        <f>IF(K33=N33,"ok","NG")</f>
        <v>ok</v>
      </c>
    </row>
    <row r="34" spans="1:15" s="3" customFormat="1" ht="29.25" customHeight="1" x14ac:dyDescent="0.35">
      <c r="A34" s="19" t="s">
        <v>35</v>
      </c>
      <c r="B34" s="13">
        <v>27678235</v>
      </c>
      <c r="C34" s="13">
        <v>0</v>
      </c>
      <c r="D34" s="13">
        <v>2453</v>
      </c>
      <c r="E34" s="13">
        <v>6754110</v>
      </c>
      <c r="F34" s="13">
        <v>0</v>
      </c>
      <c r="G34" s="13">
        <v>8778</v>
      </c>
      <c r="H34" s="13">
        <v>1017965</v>
      </c>
      <c r="I34" s="13">
        <v>1602338</v>
      </c>
      <c r="J34" s="13">
        <v>2825515</v>
      </c>
      <c r="K34" s="13">
        <v>5445818</v>
      </c>
      <c r="L34" s="13">
        <v>696</v>
      </c>
      <c r="M34" s="12">
        <v>240185</v>
      </c>
      <c r="N34" s="3">
        <f>SUM(H34:J34)</f>
        <v>5445818</v>
      </c>
      <c r="O34" s="3" t="str">
        <f>IF(K34=N34,"ok","NG")</f>
        <v>ok</v>
      </c>
    </row>
    <row r="35" spans="1:15" s="15" customFormat="1" ht="29.25" customHeight="1" x14ac:dyDescent="0.35">
      <c r="A35" s="18" t="s">
        <v>34</v>
      </c>
      <c r="B35" s="17">
        <v>29727736</v>
      </c>
      <c r="C35" s="17">
        <v>0</v>
      </c>
      <c r="D35" s="17">
        <v>2326</v>
      </c>
      <c r="E35" s="17">
        <v>7527796</v>
      </c>
      <c r="F35" s="17">
        <v>0</v>
      </c>
      <c r="G35" s="17">
        <v>0</v>
      </c>
      <c r="H35" s="17">
        <v>1098994</v>
      </c>
      <c r="I35" s="17">
        <v>1632032</v>
      </c>
      <c r="J35" s="17">
        <v>1800130</v>
      </c>
      <c r="K35" s="17">
        <v>4531156</v>
      </c>
      <c r="L35" s="17">
        <v>8</v>
      </c>
      <c r="M35" s="16">
        <v>21737</v>
      </c>
      <c r="N35" s="3">
        <f>SUM(H35:J35)</f>
        <v>4531156</v>
      </c>
      <c r="O35" s="3" t="str">
        <f>IF(K35=N35,"ok","NG")</f>
        <v>ok</v>
      </c>
    </row>
    <row r="36" spans="1:15" s="3" customFormat="1" ht="29.25" customHeight="1" x14ac:dyDescent="0.35">
      <c r="A36" s="19" t="s">
        <v>33</v>
      </c>
      <c r="B36" s="13">
        <v>10262582</v>
      </c>
      <c r="C36" s="13">
        <v>0</v>
      </c>
      <c r="D36" s="13">
        <v>0</v>
      </c>
      <c r="E36" s="13">
        <v>918167</v>
      </c>
      <c r="F36" s="13">
        <v>0</v>
      </c>
      <c r="G36" s="13">
        <v>0</v>
      </c>
      <c r="H36" s="13">
        <v>199926</v>
      </c>
      <c r="I36" s="13">
        <v>371761</v>
      </c>
      <c r="J36" s="13">
        <v>482131</v>
      </c>
      <c r="K36" s="13">
        <v>1053818</v>
      </c>
      <c r="L36" s="13">
        <v>0</v>
      </c>
      <c r="M36" s="12">
        <v>0</v>
      </c>
      <c r="N36" s="3">
        <f>SUM(H36:J36)</f>
        <v>1053818</v>
      </c>
      <c r="O36" s="3" t="str">
        <f>IF(K36=N36,"ok","NG")</f>
        <v>ok</v>
      </c>
    </row>
    <row r="37" spans="1:15" s="3" customFormat="1" ht="29.25" customHeight="1" x14ac:dyDescent="0.35">
      <c r="A37" s="19" t="s">
        <v>32</v>
      </c>
      <c r="B37" s="13">
        <v>5080510</v>
      </c>
      <c r="C37" s="13">
        <v>0</v>
      </c>
      <c r="D37" s="13">
        <v>0</v>
      </c>
      <c r="E37" s="13">
        <v>7088287</v>
      </c>
      <c r="F37" s="13">
        <v>0</v>
      </c>
      <c r="G37" s="13">
        <v>0</v>
      </c>
      <c r="H37" s="13">
        <v>256781</v>
      </c>
      <c r="I37" s="13">
        <v>349680</v>
      </c>
      <c r="J37" s="13">
        <v>304723</v>
      </c>
      <c r="K37" s="13">
        <v>911184</v>
      </c>
      <c r="L37" s="13">
        <v>32</v>
      </c>
      <c r="M37" s="12">
        <v>216741</v>
      </c>
      <c r="N37" s="3">
        <f>SUM(H37:J37)</f>
        <v>911184</v>
      </c>
      <c r="O37" s="3" t="str">
        <f>IF(K37=N37,"ok","NG")</f>
        <v>ok</v>
      </c>
    </row>
    <row r="38" spans="1:15" s="3" customFormat="1" ht="29.25" customHeight="1" x14ac:dyDescent="0.35">
      <c r="A38" s="19" t="s">
        <v>31</v>
      </c>
      <c r="B38" s="13">
        <v>951915</v>
      </c>
      <c r="C38" s="13">
        <v>0</v>
      </c>
      <c r="D38" s="13">
        <v>0</v>
      </c>
      <c r="E38" s="13">
        <v>2565326</v>
      </c>
      <c r="F38" s="13">
        <v>0</v>
      </c>
      <c r="G38" s="13">
        <v>0</v>
      </c>
      <c r="H38" s="13">
        <v>155368</v>
      </c>
      <c r="I38" s="13">
        <v>276979</v>
      </c>
      <c r="J38" s="13">
        <v>108414</v>
      </c>
      <c r="K38" s="13">
        <v>540761</v>
      </c>
      <c r="L38" s="13">
        <v>0</v>
      </c>
      <c r="M38" s="12">
        <v>146104</v>
      </c>
      <c r="N38" s="3">
        <f>SUM(H38:J38)</f>
        <v>540761</v>
      </c>
      <c r="O38" s="3" t="str">
        <f>IF(K38=N38,"ok","NG")</f>
        <v>ok</v>
      </c>
    </row>
    <row r="39" spans="1:15" s="3" customFormat="1" ht="29.25" customHeight="1" x14ac:dyDescent="0.35">
      <c r="A39" s="19" t="s">
        <v>30</v>
      </c>
      <c r="B39" s="13">
        <v>2794321</v>
      </c>
      <c r="C39" s="13">
        <v>0</v>
      </c>
      <c r="D39" s="13">
        <v>0</v>
      </c>
      <c r="E39" s="13">
        <v>4994392</v>
      </c>
      <c r="F39" s="13">
        <v>0</v>
      </c>
      <c r="G39" s="13">
        <v>0</v>
      </c>
      <c r="H39" s="13">
        <v>270456</v>
      </c>
      <c r="I39" s="13">
        <v>463715</v>
      </c>
      <c r="J39" s="13">
        <v>102129</v>
      </c>
      <c r="K39" s="13">
        <v>836300</v>
      </c>
      <c r="L39" s="13">
        <v>34</v>
      </c>
      <c r="M39" s="12">
        <v>275994</v>
      </c>
      <c r="N39" s="3">
        <f>SUM(H39:J39)</f>
        <v>836300</v>
      </c>
      <c r="O39" s="3" t="str">
        <f>IF(K39=N39,"ok","NG")</f>
        <v>ok</v>
      </c>
    </row>
    <row r="40" spans="1:15" s="15" customFormat="1" ht="29.25" customHeight="1" x14ac:dyDescent="0.35">
      <c r="A40" s="18" t="s">
        <v>29</v>
      </c>
      <c r="B40" s="17">
        <v>3554977</v>
      </c>
      <c r="C40" s="17">
        <v>0</v>
      </c>
      <c r="D40" s="17">
        <v>0</v>
      </c>
      <c r="E40" s="17">
        <v>2837876</v>
      </c>
      <c r="F40" s="17">
        <v>0</v>
      </c>
      <c r="G40" s="17">
        <v>0</v>
      </c>
      <c r="H40" s="17">
        <v>139896</v>
      </c>
      <c r="I40" s="17">
        <v>197289</v>
      </c>
      <c r="J40" s="17">
        <v>129907</v>
      </c>
      <c r="K40" s="17">
        <v>467092</v>
      </c>
      <c r="L40" s="17">
        <v>0</v>
      </c>
      <c r="M40" s="16">
        <v>60560</v>
      </c>
      <c r="N40" s="3">
        <f>SUM(H40:J40)</f>
        <v>467092</v>
      </c>
      <c r="O40" s="3" t="str">
        <f>IF(K40=N40,"ok","NG")</f>
        <v>ok</v>
      </c>
    </row>
    <row r="41" spans="1:15" s="3" customFormat="1" ht="29.25" customHeight="1" x14ac:dyDescent="0.35">
      <c r="A41" s="20" t="s">
        <v>28</v>
      </c>
      <c r="B41" s="13">
        <v>34416771</v>
      </c>
      <c r="C41" s="13">
        <v>0</v>
      </c>
      <c r="D41" s="13">
        <v>49929</v>
      </c>
      <c r="E41" s="13">
        <v>12936347</v>
      </c>
      <c r="F41" s="13">
        <v>0</v>
      </c>
      <c r="G41" s="13">
        <v>51478</v>
      </c>
      <c r="H41" s="13">
        <v>1455958</v>
      </c>
      <c r="I41" s="13">
        <v>3019435</v>
      </c>
      <c r="J41" s="13">
        <v>1391916</v>
      </c>
      <c r="K41" s="13">
        <v>5867309</v>
      </c>
      <c r="L41" s="13">
        <v>0</v>
      </c>
      <c r="M41" s="12">
        <v>37594</v>
      </c>
      <c r="N41" s="3">
        <f>SUM(H41:J41)</f>
        <v>5867309</v>
      </c>
      <c r="O41" s="3" t="str">
        <f>IF(K41=N41,"ok","NG")</f>
        <v>ok</v>
      </c>
    </row>
    <row r="42" spans="1:15" s="3" customFormat="1" ht="29.25" customHeight="1" x14ac:dyDescent="0.35">
      <c r="A42" s="19" t="s">
        <v>27</v>
      </c>
      <c r="B42" s="13">
        <v>12685116</v>
      </c>
      <c r="C42" s="13">
        <v>0</v>
      </c>
      <c r="D42" s="13">
        <v>3123</v>
      </c>
      <c r="E42" s="13">
        <v>5999624</v>
      </c>
      <c r="F42" s="13">
        <v>0</v>
      </c>
      <c r="G42" s="13">
        <v>13926</v>
      </c>
      <c r="H42" s="13">
        <v>1579222</v>
      </c>
      <c r="I42" s="13">
        <v>1880175</v>
      </c>
      <c r="J42" s="13">
        <v>3313539</v>
      </c>
      <c r="K42" s="13">
        <v>6772936</v>
      </c>
      <c r="L42" s="13">
        <v>95</v>
      </c>
      <c r="M42" s="12">
        <v>64809</v>
      </c>
      <c r="N42" s="3">
        <f>SUM(H42:J42)</f>
        <v>6772936</v>
      </c>
      <c r="O42" s="3" t="str">
        <f>IF(K42=N42,"ok","NG")</f>
        <v>ok</v>
      </c>
    </row>
    <row r="43" spans="1:15" s="3" customFormat="1" ht="29.25" customHeight="1" x14ac:dyDescent="0.35">
      <c r="A43" s="19" t="s">
        <v>26</v>
      </c>
      <c r="B43" s="13">
        <v>9365700</v>
      </c>
      <c r="C43" s="13">
        <v>0</v>
      </c>
      <c r="D43" s="13">
        <v>908</v>
      </c>
      <c r="E43" s="13">
        <v>4398399</v>
      </c>
      <c r="F43" s="13">
        <v>0</v>
      </c>
      <c r="G43" s="13">
        <v>11284</v>
      </c>
      <c r="H43" s="13">
        <v>467153</v>
      </c>
      <c r="I43" s="13">
        <v>692581</v>
      </c>
      <c r="J43" s="13">
        <v>1910776</v>
      </c>
      <c r="K43" s="13">
        <v>3070510</v>
      </c>
      <c r="L43" s="13">
        <v>0</v>
      </c>
      <c r="M43" s="12">
        <v>2043</v>
      </c>
      <c r="N43" s="3">
        <f>SUM(H43:J43)</f>
        <v>3070510</v>
      </c>
      <c r="O43" s="3" t="str">
        <f>IF(K43=N43,"ok","NG")</f>
        <v>ok</v>
      </c>
    </row>
    <row r="44" spans="1:15" s="3" customFormat="1" ht="29.25" customHeight="1" x14ac:dyDescent="0.35">
      <c r="A44" s="19" t="s">
        <v>25</v>
      </c>
      <c r="B44" s="13">
        <v>6017883</v>
      </c>
      <c r="C44" s="13">
        <v>0</v>
      </c>
      <c r="D44" s="13">
        <v>0</v>
      </c>
      <c r="E44" s="13">
        <v>3952612</v>
      </c>
      <c r="F44" s="13">
        <v>0</v>
      </c>
      <c r="G44" s="13">
        <v>0</v>
      </c>
      <c r="H44" s="13">
        <v>316711</v>
      </c>
      <c r="I44" s="13">
        <v>675117</v>
      </c>
      <c r="J44" s="13">
        <v>590455</v>
      </c>
      <c r="K44" s="13">
        <v>1582283</v>
      </c>
      <c r="L44" s="13">
        <v>0</v>
      </c>
      <c r="M44" s="12">
        <v>0</v>
      </c>
      <c r="N44" s="3">
        <f>SUM(H44:J44)</f>
        <v>1582283</v>
      </c>
      <c r="O44" s="3" t="str">
        <f>IF(K44=N44,"ok","NG")</f>
        <v>ok</v>
      </c>
    </row>
    <row r="45" spans="1:15" s="15" customFormat="1" ht="29.25" customHeight="1" x14ac:dyDescent="0.35">
      <c r="A45" s="18" t="s">
        <v>24</v>
      </c>
      <c r="B45" s="17">
        <v>15757520</v>
      </c>
      <c r="C45" s="17">
        <v>0</v>
      </c>
      <c r="D45" s="17">
        <v>0</v>
      </c>
      <c r="E45" s="17">
        <v>11148060</v>
      </c>
      <c r="F45" s="17">
        <v>0</v>
      </c>
      <c r="G45" s="17">
        <v>29906</v>
      </c>
      <c r="H45" s="17">
        <v>1406433</v>
      </c>
      <c r="I45" s="17">
        <v>1516061</v>
      </c>
      <c r="J45" s="17">
        <v>2630760</v>
      </c>
      <c r="K45" s="17">
        <v>5553254</v>
      </c>
      <c r="L45" s="17">
        <v>85</v>
      </c>
      <c r="M45" s="16">
        <v>98621</v>
      </c>
      <c r="N45" s="3">
        <f>SUM(H45:J45)</f>
        <v>5553254</v>
      </c>
      <c r="O45" s="3" t="str">
        <f>IF(K45=N45,"ok","NG")</f>
        <v>ok</v>
      </c>
    </row>
    <row r="46" spans="1:15" s="3" customFormat="1" ht="29.25" customHeight="1" x14ac:dyDescent="0.35">
      <c r="A46" s="19" t="s">
        <v>23</v>
      </c>
      <c r="B46" s="13">
        <v>12289980</v>
      </c>
      <c r="C46" s="13">
        <v>0</v>
      </c>
      <c r="D46" s="13">
        <v>8937</v>
      </c>
      <c r="E46" s="13">
        <v>6639245</v>
      </c>
      <c r="F46" s="13">
        <v>0</v>
      </c>
      <c r="G46" s="13">
        <v>17612</v>
      </c>
      <c r="H46" s="13">
        <v>1071151</v>
      </c>
      <c r="I46" s="13">
        <v>1452058</v>
      </c>
      <c r="J46" s="13">
        <v>1524761</v>
      </c>
      <c r="K46" s="13">
        <v>4047970</v>
      </c>
      <c r="L46" s="13">
        <v>3</v>
      </c>
      <c r="M46" s="12">
        <v>11565</v>
      </c>
      <c r="N46" s="3">
        <f>SUM(H46:J46)</f>
        <v>4047970</v>
      </c>
      <c r="O46" s="3" t="str">
        <f>IF(K46=N46,"ok","NG")</f>
        <v>ok</v>
      </c>
    </row>
    <row r="47" spans="1:15" s="3" customFormat="1" ht="29.25" customHeight="1" x14ac:dyDescent="0.35">
      <c r="A47" s="19" t="s">
        <v>22</v>
      </c>
      <c r="B47" s="13">
        <v>4871744</v>
      </c>
      <c r="C47" s="13">
        <v>0</v>
      </c>
      <c r="D47" s="13">
        <v>2142</v>
      </c>
      <c r="E47" s="13">
        <v>4984362</v>
      </c>
      <c r="F47" s="13">
        <v>0</v>
      </c>
      <c r="G47" s="13">
        <v>9035</v>
      </c>
      <c r="H47" s="13">
        <v>434018</v>
      </c>
      <c r="I47" s="13">
        <v>817459</v>
      </c>
      <c r="J47" s="13">
        <v>779654</v>
      </c>
      <c r="K47" s="13">
        <v>2031131</v>
      </c>
      <c r="L47" s="13">
        <v>3</v>
      </c>
      <c r="M47" s="12">
        <v>27363</v>
      </c>
      <c r="N47" s="3">
        <f>SUM(H47:J47)</f>
        <v>2031131</v>
      </c>
      <c r="O47" s="3" t="str">
        <f>IF(K47=N47,"ok","NG")</f>
        <v>ok</v>
      </c>
    </row>
    <row r="48" spans="1:15" s="3" customFormat="1" ht="29.25" customHeight="1" x14ac:dyDescent="0.35">
      <c r="A48" s="19" t="s">
        <v>21</v>
      </c>
      <c r="B48" s="13">
        <v>10202349</v>
      </c>
      <c r="C48" s="13">
        <v>0</v>
      </c>
      <c r="D48" s="13">
        <v>966</v>
      </c>
      <c r="E48" s="13">
        <v>8102016</v>
      </c>
      <c r="F48" s="13">
        <v>0</v>
      </c>
      <c r="G48" s="13">
        <v>4532</v>
      </c>
      <c r="H48" s="13">
        <v>718120</v>
      </c>
      <c r="I48" s="13">
        <v>1379964</v>
      </c>
      <c r="J48" s="13">
        <v>560850</v>
      </c>
      <c r="K48" s="13">
        <v>2658934</v>
      </c>
      <c r="L48" s="13">
        <v>210</v>
      </c>
      <c r="M48" s="12">
        <v>18151</v>
      </c>
      <c r="N48" s="3">
        <f>SUM(H48:J48)</f>
        <v>2658934</v>
      </c>
      <c r="O48" s="3" t="str">
        <f>IF(K48=N48,"ok","NG")</f>
        <v>ok</v>
      </c>
    </row>
    <row r="49" spans="1:15" s="3" customFormat="1" ht="29.25" customHeight="1" x14ac:dyDescent="0.35">
      <c r="A49" s="19" t="s">
        <v>20</v>
      </c>
      <c r="B49" s="13">
        <v>7946770</v>
      </c>
      <c r="C49" s="13">
        <v>0</v>
      </c>
      <c r="D49" s="13">
        <v>0</v>
      </c>
      <c r="E49" s="13">
        <v>4321515</v>
      </c>
      <c r="F49" s="13">
        <v>0</v>
      </c>
      <c r="G49" s="13">
        <v>0</v>
      </c>
      <c r="H49" s="13">
        <v>248360</v>
      </c>
      <c r="I49" s="13">
        <v>681526</v>
      </c>
      <c r="J49" s="13">
        <v>202355</v>
      </c>
      <c r="K49" s="13">
        <v>1132241</v>
      </c>
      <c r="L49" s="13">
        <v>5</v>
      </c>
      <c r="M49" s="12">
        <v>3542</v>
      </c>
      <c r="N49" s="3">
        <f>SUM(H49:J49)</f>
        <v>1132241</v>
      </c>
      <c r="O49" s="3" t="str">
        <f>IF(K49=N49,"ok","NG")</f>
        <v>ok</v>
      </c>
    </row>
    <row r="50" spans="1:15" s="15" customFormat="1" ht="29.25" customHeight="1" x14ac:dyDescent="0.35">
      <c r="A50" s="18" t="s">
        <v>19</v>
      </c>
      <c r="B50" s="17">
        <v>13369793</v>
      </c>
      <c r="C50" s="17">
        <v>0</v>
      </c>
      <c r="D50" s="17">
        <v>2023</v>
      </c>
      <c r="E50" s="17">
        <v>15605221</v>
      </c>
      <c r="F50" s="17">
        <v>0</v>
      </c>
      <c r="G50" s="17">
        <v>2305</v>
      </c>
      <c r="H50" s="17">
        <v>1254553</v>
      </c>
      <c r="I50" s="17">
        <v>1757159</v>
      </c>
      <c r="J50" s="17">
        <v>1465176</v>
      </c>
      <c r="K50" s="17">
        <v>4476888</v>
      </c>
      <c r="L50" s="17">
        <v>43</v>
      </c>
      <c r="M50" s="16">
        <v>37941</v>
      </c>
      <c r="N50" s="3">
        <f>SUM(H50:J50)</f>
        <v>4476888</v>
      </c>
      <c r="O50" s="3" t="str">
        <f>IF(K50=N50,"ok","NG")</f>
        <v>ok</v>
      </c>
    </row>
    <row r="51" spans="1:15" s="3" customFormat="1" ht="29.25" customHeight="1" x14ac:dyDescent="0.35">
      <c r="A51" s="19" t="s">
        <v>18</v>
      </c>
      <c r="B51" s="13">
        <v>5096615</v>
      </c>
      <c r="C51" s="13">
        <v>0</v>
      </c>
      <c r="D51" s="13">
        <v>1359</v>
      </c>
      <c r="E51" s="13">
        <v>6843510</v>
      </c>
      <c r="F51" s="13">
        <v>0</v>
      </c>
      <c r="G51" s="13">
        <v>5664</v>
      </c>
      <c r="H51" s="13">
        <v>424314</v>
      </c>
      <c r="I51" s="13">
        <v>937960</v>
      </c>
      <c r="J51" s="13">
        <v>731788</v>
      </c>
      <c r="K51" s="13">
        <v>2094062</v>
      </c>
      <c r="L51" s="13">
        <v>0</v>
      </c>
      <c r="M51" s="12">
        <v>14704</v>
      </c>
      <c r="N51" s="3">
        <f>SUM(H51:J51)</f>
        <v>2094062</v>
      </c>
      <c r="O51" s="3" t="str">
        <f>IF(K51=N51,"ok","NG")</f>
        <v>ok</v>
      </c>
    </row>
    <row r="52" spans="1:15" s="3" customFormat="1" ht="29.25" customHeight="1" x14ac:dyDescent="0.35">
      <c r="A52" s="19" t="s">
        <v>17</v>
      </c>
      <c r="B52" s="13">
        <v>9607681</v>
      </c>
      <c r="C52" s="13">
        <v>0</v>
      </c>
      <c r="D52" s="13">
        <v>0</v>
      </c>
      <c r="E52" s="13">
        <v>8977450</v>
      </c>
      <c r="F52" s="13">
        <v>0</v>
      </c>
      <c r="G52" s="13">
        <v>0</v>
      </c>
      <c r="H52" s="13">
        <v>449654</v>
      </c>
      <c r="I52" s="13">
        <v>1090108</v>
      </c>
      <c r="J52" s="13">
        <v>712744</v>
      </c>
      <c r="K52" s="13">
        <v>2252506</v>
      </c>
      <c r="L52" s="13">
        <v>0</v>
      </c>
      <c r="M52" s="12">
        <v>100698</v>
      </c>
      <c r="N52" s="3">
        <f>SUM(H52:J52)</f>
        <v>2252506</v>
      </c>
      <c r="O52" s="3" t="str">
        <f>IF(K52=N52,"ok","NG")</f>
        <v>ok</v>
      </c>
    </row>
    <row r="53" spans="1:15" s="3" customFormat="1" ht="29.25" customHeight="1" x14ac:dyDescent="0.35">
      <c r="A53" s="19" t="s">
        <v>16</v>
      </c>
      <c r="B53" s="13">
        <v>6726363</v>
      </c>
      <c r="C53" s="13">
        <v>0</v>
      </c>
      <c r="D53" s="13">
        <v>838</v>
      </c>
      <c r="E53" s="13">
        <v>2332404</v>
      </c>
      <c r="F53" s="13">
        <v>0</v>
      </c>
      <c r="G53" s="13">
        <v>5791</v>
      </c>
      <c r="H53" s="13">
        <v>444983</v>
      </c>
      <c r="I53" s="13">
        <v>804002</v>
      </c>
      <c r="J53" s="13">
        <v>626601</v>
      </c>
      <c r="K53" s="13">
        <v>1875586</v>
      </c>
      <c r="L53" s="13">
        <v>0</v>
      </c>
      <c r="M53" s="12">
        <v>41684</v>
      </c>
      <c r="N53" s="3">
        <f>SUM(H53:J53)</f>
        <v>1875586</v>
      </c>
      <c r="O53" s="3" t="str">
        <f>IF(K53=N53,"ok","NG")</f>
        <v>ok</v>
      </c>
    </row>
    <row r="54" spans="1:15" s="3" customFormat="1" ht="29.25" customHeight="1" x14ac:dyDescent="0.35">
      <c r="A54" s="19" t="s">
        <v>15</v>
      </c>
      <c r="B54" s="13">
        <v>5597950</v>
      </c>
      <c r="C54" s="13">
        <v>0</v>
      </c>
      <c r="D54" s="13">
        <v>0</v>
      </c>
      <c r="E54" s="13">
        <v>3631121</v>
      </c>
      <c r="F54" s="13">
        <v>0</v>
      </c>
      <c r="G54" s="13">
        <v>0</v>
      </c>
      <c r="H54" s="13">
        <v>377730</v>
      </c>
      <c r="I54" s="13">
        <v>994778</v>
      </c>
      <c r="J54" s="13">
        <v>470515</v>
      </c>
      <c r="K54" s="13">
        <v>1843023</v>
      </c>
      <c r="L54" s="13">
        <v>3</v>
      </c>
      <c r="M54" s="12">
        <v>13357</v>
      </c>
      <c r="N54" s="3">
        <f>SUM(H54:J54)</f>
        <v>1843023</v>
      </c>
      <c r="O54" s="3" t="str">
        <f>IF(K54=N54,"ok","NG")</f>
        <v>ok</v>
      </c>
    </row>
    <row r="55" spans="1:15" s="15" customFormat="1" ht="29.25" customHeight="1" x14ac:dyDescent="0.35">
      <c r="A55" s="18" t="s">
        <v>14</v>
      </c>
      <c r="B55" s="17">
        <v>6646057</v>
      </c>
      <c r="C55" s="17">
        <v>0</v>
      </c>
      <c r="D55" s="17">
        <v>8885</v>
      </c>
      <c r="E55" s="17">
        <v>13410241</v>
      </c>
      <c r="F55" s="17">
        <v>0</v>
      </c>
      <c r="G55" s="17">
        <v>34239</v>
      </c>
      <c r="H55" s="17">
        <v>1298030</v>
      </c>
      <c r="I55" s="17">
        <v>1825274</v>
      </c>
      <c r="J55" s="17">
        <v>1675301</v>
      </c>
      <c r="K55" s="17">
        <v>4798605</v>
      </c>
      <c r="L55" s="17">
        <v>14</v>
      </c>
      <c r="M55" s="16">
        <v>35561</v>
      </c>
      <c r="N55" s="3">
        <f>SUM(H55:J55)</f>
        <v>4798605</v>
      </c>
      <c r="O55" s="3" t="str">
        <f>IF(K55=N55,"ok","NG")</f>
        <v>ok</v>
      </c>
    </row>
    <row r="56" spans="1:15" s="3" customFormat="1" ht="29.25" customHeight="1" x14ac:dyDescent="0.35">
      <c r="A56" s="19" t="s">
        <v>13</v>
      </c>
      <c r="B56" s="13">
        <v>9691558</v>
      </c>
      <c r="C56" s="13">
        <v>0</v>
      </c>
      <c r="D56" s="13">
        <v>0</v>
      </c>
      <c r="E56" s="13">
        <v>9808498</v>
      </c>
      <c r="F56" s="13">
        <v>0</v>
      </c>
      <c r="G56" s="13">
        <v>0</v>
      </c>
      <c r="H56" s="13">
        <v>684667</v>
      </c>
      <c r="I56" s="13">
        <v>1076701</v>
      </c>
      <c r="J56" s="13">
        <v>1530911</v>
      </c>
      <c r="K56" s="13">
        <v>3292279</v>
      </c>
      <c r="L56" s="13">
        <v>83</v>
      </c>
      <c r="M56" s="12">
        <v>35663</v>
      </c>
      <c r="N56" s="3">
        <f>SUM(H56:J56)</f>
        <v>3292279</v>
      </c>
      <c r="O56" s="3" t="str">
        <f>IF(K56=N56,"ok","NG")</f>
        <v>ok</v>
      </c>
    </row>
    <row r="57" spans="1:15" s="3" customFormat="1" ht="29.25" customHeight="1" x14ac:dyDescent="0.35">
      <c r="A57" s="19" t="s">
        <v>12</v>
      </c>
      <c r="B57" s="13">
        <v>2837453</v>
      </c>
      <c r="C57" s="13">
        <v>0</v>
      </c>
      <c r="D57" s="13">
        <v>0</v>
      </c>
      <c r="E57" s="13">
        <v>810669</v>
      </c>
      <c r="F57" s="13">
        <v>0</v>
      </c>
      <c r="G57" s="13">
        <v>0</v>
      </c>
      <c r="H57" s="13">
        <v>440746</v>
      </c>
      <c r="I57" s="13">
        <v>615040</v>
      </c>
      <c r="J57" s="13">
        <v>803216</v>
      </c>
      <c r="K57" s="13">
        <v>1859002</v>
      </c>
      <c r="L57" s="13">
        <v>9</v>
      </c>
      <c r="M57" s="12">
        <v>4047</v>
      </c>
      <c r="N57" s="3">
        <f>SUM(H57:J57)</f>
        <v>1859002</v>
      </c>
      <c r="O57" s="3" t="str">
        <f>IF(K57=N57,"ok","NG")</f>
        <v>ok</v>
      </c>
    </row>
    <row r="58" spans="1:15" s="3" customFormat="1" ht="29.25" customHeight="1" x14ac:dyDescent="0.35">
      <c r="A58" s="19" t="s">
        <v>11</v>
      </c>
      <c r="B58" s="13">
        <v>5641806</v>
      </c>
      <c r="C58" s="13">
        <v>0</v>
      </c>
      <c r="D58" s="13">
        <v>1440</v>
      </c>
      <c r="E58" s="13">
        <v>2620002</v>
      </c>
      <c r="F58" s="13">
        <v>0</v>
      </c>
      <c r="G58" s="13">
        <v>509</v>
      </c>
      <c r="H58" s="13">
        <v>626340</v>
      </c>
      <c r="I58" s="13">
        <v>1182794</v>
      </c>
      <c r="J58" s="13">
        <v>1410030</v>
      </c>
      <c r="K58" s="13">
        <v>3219164</v>
      </c>
      <c r="L58" s="13">
        <v>0</v>
      </c>
      <c r="M58" s="12">
        <v>59374</v>
      </c>
      <c r="N58" s="3">
        <f>SUM(H58:J58)</f>
        <v>3219164</v>
      </c>
      <c r="O58" s="3" t="str">
        <f>IF(K58=N58,"ok","NG")</f>
        <v>ok</v>
      </c>
    </row>
    <row r="59" spans="1:15" s="3" customFormat="1" ht="29.25" customHeight="1" x14ac:dyDescent="0.35">
      <c r="A59" s="19" t="s">
        <v>10</v>
      </c>
      <c r="B59" s="13">
        <v>5570994</v>
      </c>
      <c r="C59" s="13">
        <v>0</v>
      </c>
      <c r="D59" s="13">
        <v>2630</v>
      </c>
      <c r="E59" s="13">
        <v>2196762</v>
      </c>
      <c r="F59" s="13">
        <v>0</v>
      </c>
      <c r="G59" s="13">
        <v>5369</v>
      </c>
      <c r="H59" s="13">
        <v>1046162</v>
      </c>
      <c r="I59" s="13">
        <v>1303014</v>
      </c>
      <c r="J59" s="13">
        <v>1317628</v>
      </c>
      <c r="K59" s="13">
        <v>3666804</v>
      </c>
      <c r="L59" s="13">
        <v>10</v>
      </c>
      <c r="M59" s="12">
        <v>38955</v>
      </c>
      <c r="N59" s="3">
        <f>SUM(H59:J59)</f>
        <v>3666804</v>
      </c>
      <c r="O59" s="3" t="str">
        <f>IF(K59=N59,"ok","NG")</f>
        <v>ok</v>
      </c>
    </row>
    <row r="60" spans="1:15" s="15" customFormat="1" ht="29.25" customHeight="1" x14ac:dyDescent="0.35">
      <c r="A60" s="18" t="s">
        <v>9</v>
      </c>
      <c r="B60" s="17">
        <v>4320076</v>
      </c>
      <c r="C60" s="17">
        <v>0</v>
      </c>
      <c r="D60" s="17">
        <v>0</v>
      </c>
      <c r="E60" s="17">
        <v>4093467</v>
      </c>
      <c r="F60" s="17">
        <v>0</v>
      </c>
      <c r="G60" s="17">
        <v>0</v>
      </c>
      <c r="H60" s="17">
        <v>172106</v>
      </c>
      <c r="I60" s="17">
        <v>426210</v>
      </c>
      <c r="J60" s="17">
        <v>221525</v>
      </c>
      <c r="K60" s="17">
        <v>819841</v>
      </c>
      <c r="L60" s="17">
        <v>0</v>
      </c>
      <c r="M60" s="16">
        <v>1974</v>
      </c>
      <c r="N60" s="3">
        <f>SUM(H60:J60)</f>
        <v>819841</v>
      </c>
      <c r="O60" s="3" t="str">
        <f>IF(K60=N60,"ok","NG")</f>
        <v>ok</v>
      </c>
    </row>
    <row r="61" spans="1:15" s="3" customFormat="1" ht="29.25" customHeight="1" x14ac:dyDescent="0.35">
      <c r="A61" s="19" t="s">
        <v>8</v>
      </c>
      <c r="B61" s="13">
        <v>3064560</v>
      </c>
      <c r="C61" s="13">
        <v>0</v>
      </c>
      <c r="D61" s="13">
        <v>3098</v>
      </c>
      <c r="E61" s="13">
        <v>984907</v>
      </c>
      <c r="F61" s="13">
        <v>0</v>
      </c>
      <c r="G61" s="13">
        <v>1245</v>
      </c>
      <c r="H61" s="13">
        <v>563192</v>
      </c>
      <c r="I61" s="13">
        <v>689355</v>
      </c>
      <c r="J61" s="13">
        <v>1641978</v>
      </c>
      <c r="K61" s="13">
        <v>2894525</v>
      </c>
      <c r="L61" s="13">
        <v>0</v>
      </c>
      <c r="M61" s="12">
        <v>17540</v>
      </c>
      <c r="N61" s="3">
        <f>SUM(H61:J61)</f>
        <v>2894525</v>
      </c>
      <c r="O61" s="3" t="str">
        <f>IF(K61=N61,"ok","NG")</f>
        <v>ok</v>
      </c>
    </row>
    <row r="62" spans="1:15" s="3" customFormat="1" ht="29.25" customHeight="1" x14ac:dyDescent="0.35">
      <c r="A62" s="19" t="s">
        <v>7</v>
      </c>
      <c r="B62" s="13">
        <v>2019285</v>
      </c>
      <c r="C62" s="13">
        <v>0</v>
      </c>
      <c r="D62" s="13">
        <v>1308</v>
      </c>
      <c r="E62" s="13">
        <v>294001</v>
      </c>
      <c r="F62" s="13">
        <v>0</v>
      </c>
      <c r="G62" s="13">
        <v>2796</v>
      </c>
      <c r="H62" s="13">
        <v>275541</v>
      </c>
      <c r="I62" s="13">
        <v>365131</v>
      </c>
      <c r="J62" s="13">
        <v>459062</v>
      </c>
      <c r="K62" s="13">
        <v>1099734</v>
      </c>
      <c r="L62" s="13">
        <v>0</v>
      </c>
      <c r="M62" s="12">
        <v>1829</v>
      </c>
      <c r="N62" s="3">
        <f>SUM(H62:J62)</f>
        <v>1099734</v>
      </c>
      <c r="O62" s="3" t="str">
        <f>IF(K62=N62,"ok","NG")</f>
        <v>ok</v>
      </c>
    </row>
    <row r="63" spans="1:15" s="3" customFormat="1" ht="29.25" customHeight="1" x14ac:dyDescent="0.35">
      <c r="A63" s="19" t="s">
        <v>6</v>
      </c>
      <c r="B63" s="13">
        <v>12865390</v>
      </c>
      <c r="C63" s="13">
        <v>0</v>
      </c>
      <c r="D63" s="13">
        <v>0</v>
      </c>
      <c r="E63" s="13">
        <v>5411338</v>
      </c>
      <c r="F63" s="13">
        <v>0</v>
      </c>
      <c r="G63" s="13">
        <v>0</v>
      </c>
      <c r="H63" s="13">
        <v>1073165</v>
      </c>
      <c r="I63" s="13">
        <v>1569034</v>
      </c>
      <c r="J63" s="13">
        <v>981093</v>
      </c>
      <c r="K63" s="13">
        <v>3623292</v>
      </c>
      <c r="L63" s="13">
        <v>0</v>
      </c>
      <c r="M63" s="12">
        <v>92491</v>
      </c>
      <c r="N63" s="3">
        <f>SUM(H63:J63)</f>
        <v>3623292</v>
      </c>
      <c r="O63" s="3" t="str">
        <f>IF(K63=N63,"ok","NG")</f>
        <v>ok</v>
      </c>
    </row>
    <row r="64" spans="1:15" s="3" customFormat="1" ht="29.25" customHeight="1" x14ac:dyDescent="0.35">
      <c r="A64" s="19" t="s">
        <v>5</v>
      </c>
      <c r="B64" s="13">
        <v>2572022</v>
      </c>
      <c r="C64" s="13">
        <v>0</v>
      </c>
      <c r="D64" s="13">
        <v>0</v>
      </c>
      <c r="E64" s="13">
        <v>2720317</v>
      </c>
      <c r="F64" s="13">
        <v>0</v>
      </c>
      <c r="G64" s="13">
        <v>0</v>
      </c>
      <c r="H64" s="13">
        <v>92327</v>
      </c>
      <c r="I64" s="13">
        <v>218279</v>
      </c>
      <c r="J64" s="13">
        <v>203698</v>
      </c>
      <c r="K64" s="13">
        <v>514304</v>
      </c>
      <c r="L64" s="13">
        <v>0</v>
      </c>
      <c r="M64" s="12">
        <v>1003</v>
      </c>
      <c r="N64" s="3">
        <f>SUM(H64:J64)</f>
        <v>514304</v>
      </c>
      <c r="O64" s="3" t="str">
        <f>IF(K64=N64,"ok","NG")</f>
        <v>ok</v>
      </c>
    </row>
    <row r="65" spans="1:15" s="15" customFormat="1" ht="29.25" customHeight="1" x14ac:dyDescent="0.35">
      <c r="A65" s="18" t="s">
        <v>4</v>
      </c>
      <c r="B65" s="17">
        <v>8832174</v>
      </c>
      <c r="C65" s="17">
        <v>0</v>
      </c>
      <c r="D65" s="17">
        <v>8820</v>
      </c>
      <c r="E65" s="17">
        <v>5871816</v>
      </c>
      <c r="F65" s="17">
        <v>0</v>
      </c>
      <c r="G65" s="17">
        <v>19544</v>
      </c>
      <c r="H65" s="17">
        <v>551978</v>
      </c>
      <c r="I65" s="17">
        <v>1379754</v>
      </c>
      <c r="J65" s="17">
        <v>2560356</v>
      </c>
      <c r="K65" s="17">
        <v>4492088</v>
      </c>
      <c r="L65" s="17">
        <v>0</v>
      </c>
      <c r="M65" s="16">
        <v>85906</v>
      </c>
      <c r="N65" s="3">
        <f>SUM(H65:J65)</f>
        <v>4492088</v>
      </c>
      <c r="O65" s="3" t="str">
        <f>IF(K65=N65,"ok","NG")</f>
        <v>ok</v>
      </c>
    </row>
    <row r="66" spans="1:15" s="3" customFormat="1" ht="29.25" customHeight="1" thickBot="1" x14ac:dyDescent="0.4">
      <c r="A66" s="14" t="s">
        <v>3</v>
      </c>
      <c r="B66" s="13">
        <v>13317644</v>
      </c>
      <c r="C66" s="13">
        <v>0</v>
      </c>
      <c r="D66" s="13">
        <v>0</v>
      </c>
      <c r="E66" s="13">
        <v>10658883</v>
      </c>
      <c r="F66" s="13">
        <v>0</v>
      </c>
      <c r="G66" s="13">
        <v>0</v>
      </c>
      <c r="H66" s="13">
        <v>200808</v>
      </c>
      <c r="I66" s="13">
        <v>494132</v>
      </c>
      <c r="J66" s="13">
        <v>490577</v>
      </c>
      <c r="K66" s="13">
        <v>1185517</v>
      </c>
      <c r="L66" s="13">
        <v>0</v>
      </c>
      <c r="M66" s="12">
        <v>354030</v>
      </c>
      <c r="N66" s="3">
        <f>SUM(H66:J66)</f>
        <v>1185517</v>
      </c>
      <c r="O66" s="3" t="str">
        <f>IF(K66=N66,"ok","NG")</f>
        <v>ok</v>
      </c>
    </row>
    <row r="67" spans="1:15" s="3" customFormat="1" ht="29.25" customHeight="1" thickTop="1" thickBot="1" x14ac:dyDescent="0.4">
      <c r="A67" s="11" t="s">
        <v>2</v>
      </c>
      <c r="B67" s="10">
        <f>SUM(B21:B66)</f>
        <v>414995445</v>
      </c>
      <c r="C67" s="10">
        <f>SUM(C21:C66)</f>
        <v>0</v>
      </c>
      <c r="D67" s="10">
        <f>SUM(D21:D66)</f>
        <v>440848</v>
      </c>
      <c r="E67" s="10">
        <f>SUM(E21:E66)</f>
        <v>266522412</v>
      </c>
      <c r="F67" s="10">
        <f>SUM(F21:F66)</f>
        <v>0</v>
      </c>
      <c r="G67" s="10">
        <f>SUM(G21:G66)</f>
        <v>669481</v>
      </c>
      <c r="H67" s="10">
        <f>SUM(H21:H66)</f>
        <v>28640352</v>
      </c>
      <c r="I67" s="10">
        <f>SUM(I21:I66)</f>
        <v>46407071</v>
      </c>
      <c r="J67" s="10">
        <f>SUM(J21:J66)</f>
        <v>47113705</v>
      </c>
      <c r="K67" s="10">
        <f>SUM(K21:K66)</f>
        <v>122161128</v>
      </c>
      <c r="L67" s="10">
        <f>SUM(L21:L66)</f>
        <v>2089</v>
      </c>
      <c r="M67" s="9">
        <f>SUM(M21:M66)</f>
        <v>4684045</v>
      </c>
      <c r="N67" s="3">
        <f>SUM(H67:J67)</f>
        <v>122161128</v>
      </c>
      <c r="O67" s="3" t="str">
        <f>IF(K67=N67,"ok","NG")</f>
        <v>ok</v>
      </c>
    </row>
    <row r="68" spans="1:15" s="3" customFormat="1" ht="29.25" customHeight="1" thickTop="1" x14ac:dyDescent="0.35">
      <c r="A68" s="8" t="s">
        <v>1</v>
      </c>
      <c r="B68" s="7">
        <f>+B20+B67</f>
        <v>1045975958</v>
      </c>
      <c r="C68" s="6">
        <f>+C20+C67</f>
        <v>0</v>
      </c>
      <c r="D68" s="6">
        <f>+D20+D67</f>
        <v>5450965</v>
      </c>
      <c r="E68" s="6">
        <f>+E20+E67</f>
        <v>684546315</v>
      </c>
      <c r="F68" s="6">
        <f>+F20+F67</f>
        <v>0</v>
      </c>
      <c r="G68" s="6">
        <f>+G20+G67</f>
        <v>8746663</v>
      </c>
      <c r="H68" s="6">
        <f>+H20+H67</f>
        <v>139012136</v>
      </c>
      <c r="I68" s="6">
        <f>+I20+I67</f>
        <v>142473634</v>
      </c>
      <c r="J68" s="6">
        <f>+J20+J67</f>
        <v>165731991</v>
      </c>
      <c r="K68" s="6">
        <f>+K20+K67</f>
        <v>447217761</v>
      </c>
      <c r="L68" s="6">
        <f>+L20+L67</f>
        <v>4218</v>
      </c>
      <c r="M68" s="6">
        <f>+M20+M67</f>
        <v>7679033</v>
      </c>
      <c r="N68" s="3">
        <f>SUM(H68:J68)</f>
        <v>447217761</v>
      </c>
      <c r="O68" s="3" t="str">
        <f>IF(K68=N68,"ok","NG")</f>
        <v>ok</v>
      </c>
    </row>
    <row r="69" spans="1:15" s="3" customFormat="1" ht="29.25" customHeight="1" x14ac:dyDescent="0.35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5" s="3" customFormat="1" ht="29.25" customHeight="1" x14ac:dyDescent="0.35">
      <c r="A70" s="2" t="s">
        <v>0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5" ht="30.75" customHeight="1" x14ac:dyDescent="0.35">
      <c r="A71" s="2"/>
    </row>
  </sheetData>
  <mergeCells count="2">
    <mergeCell ref="M3:M6"/>
    <mergeCell ref="L3:L6"/>
  </mergeCells>
  <phoneticPr fontId="2"/>
  <pageMargins left="0.78740157480314965" right="0.78740157480314965" top="0.78740157480314965" bottom="0" header="0.59055118110236227" footer="0.31496062992125984"/>
  <pageSetup paperSize="9" scale="31" firstPageNumber="210" fitToHeight="0" orientation="portrait" useFirstPageNumber="1" r:id="rId1"/>
  <headerFooter alignWithMargins="0">
    <oddHeader>&amp;L&amp;24　　第２２表の３　令和７年度固定資産税に関する調べ</oddHeader>
    <oddFooter>&amp;C&amp;30&amp;P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土地(1)-1</vt:lpstr>
      <vt:lpstr>'土地(1)-1'!Print_Area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2026-03-30T10:06:23Z</dcterms:created>
  <dcterms:modified xsi:type="dcterms:W3CDTF">2026-03-30T10:07:10Z</dcterms:modified>
</cp:coreProperties>
</file>