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42C18C3F-018F-4502-8007-90CE52B8ADFF}" xr6:coauthVersionLast="47" xr6:coauthVersionMax="47" xr10:uidLastSave="{00000000-0000-0000-0000-000000000000}"/>
  <bookViews>
    <workbookView xWindow="28680" yWindow="-120" windowWidth="29040" windowHeight="15720" xr2:uid="{C65034ED-D5F4-4A05-8987-726D624586DC}"/>
  </bookViews>
  <sheets>
    <sheet name="土地(1)-2" sheetId="1" r:id="rId1"/>
  </sheets>
  <definedNames>
    <definedName name="_xlnm.Print_Area" localSheetId="0">'土地(1)-2'!$A$1:$P$70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C20" i="1"/>
  <c r="D20" i="1"/>
  <c r="E20" i="1"/>
  <c r="F20" i="1"/>
  <c r="G20" i="1"/>
  <c r="H20" i="1"/>
  <c r="I20" i="1"/>
  <c r="J20" i="1"/>
  <c r="K20" i="1"/>
  <c r="L20" i="1"/>
  <c r="N20" i="1"/>
  <c r="N68" i="1" s="1"/>
  <c r="O20" i="1"/>
  <c r="P20" i="1"/>
  <c r="B67" i="1"/>
  <c r="B68" i="1" s="1"/>
  <c r="C67" i="1"/>
  <c r="D67" i="1"/>
  <c r="D68" i="1" s="1"/>
  <c r="E67" i="1"/>
  <c r="F67" i="1"/>
  <c r="F68" i="1" s="1"/>
  <c r="G67" i="1"/>
  <c r="G68" i="1" s="1"/>
  <c r="H67" i="1"/>
  <c r="H68" i="1" s="1"/>
  <c r="I67" i="1"/>
  <c r="J67" i="1"/>
  <c r="K67" i="1"/>
  <c r="L67" i="1"/>
  <c r="N67" i="1"/>
  <c r="O67" i="1"/>
  <c r="O68" i="1" s="1"/>
  <c r="P67" i="1"/>
  <c r="C68" i="1"/>
  <c r="E68" i="1"/>
  <c r="P68" i="1"/>
  <c r="K68" i="1" l="1"/>
  <c r="J68" i="1"/>
  <c r="I68" i="1"/>
  <c r="L68" i="1"/>
</calcChain>
</file>

<file path=xl/sharedStrings.xml><?xml version="1.0" encoding="utf-8"?>
<sst xmlns="http://schemas.openxmlformats.org/spreadsheetml/2006/main" count="149" uniqueCount="84">
  <si>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3" eb="14">
      <t>ガツ</t>
    </rPh>
    <rPh sb="15" eb="16">
      <t>ニチ</t>
    </rPh>
    <phoneticPr fontId="4"/>
  </si>
  <si>
    <t>合　計</t>
  </si>
  <si>
    <t>町村計</t>
  </si>
  <si>
    <t>飯舘村</t>
  </si>
  <si>
    <t>新地町</t>
  </si>
  <si>
    <t>葛尾村</t>
  </si>
  <si>
    <t>浪江町</t>
  </si>
  <si>
    <t>双葉町</t>
  </si>
  <si>
    <t>大熊町</t>
  </si>
  <si>
    <t>川内村</t>
  </si>
  <si>
    <t>富岡町</t>
  </si>
  <si>
    <t>楢葉町</t>
  </si>
  <si>
    <t>広野町</t>
  </si>
  <si>
    <t>小野町</t>
  </si>
  <si>
    <t>三春町</t>
  </si>
  <si>
    <t>古殿町</t>
  </si>
  <si>
    <t>浅川町</t>
  </si>
  <si>
    <t>平田村</t>
  </si>
  <si>
    <t>玉川村</t>
  </si>
  <si>
    <t>石川町</t>
  </si>
  <si>
    <t>鮫川村</t>
  </si>
  <si>
    <t>塙町</t>
  </si>
  <si>
    <t>矢祭町</t>
  </si>
  <si>
    <t>棚倉町</t>
  </si>
  <si>
    <t>矢吹町</t>
  </si>
  <si>
    <t>中島村</t>
  </si>
  <si>
    <t>泉崎村</t>
  </si>
  <si>
    <t>西郷村</t>
  </si>
  <si>
    <t>会津美里町</t>
    <rPh sb="0" eb="5">
      <t>アイヅミサトマチ</t>
    </rPh>
    <phoneticPr fontId="4"/>
  </si>
  <si>
    <t>昭和村</t>
  </si>
  <si>
    <t>金山町</t>
  </si>
  <si>
    <t>三島町</t>
  </si>
  <si>
    <t>柳津町</t>
  </si>
  <si>
    <t>湯川村</t>
  </si>
  <si>
    <t>会津坂下町</t>
  </si>
  <si>
    <t>猪苗代町</t>
  </si>
  <si>
    <t>磐梯町</t>
  </si>
  <si>
    <t>西会津町</t>
  </si>
  <si>
    <t>北塩原村</t>
  </si>
  <si>
    <t>南会津町</t>
    <rPh sb="0" eb="1">
      <t>ミナミ</t>
    </rPh>
    <rPh sb="1" eb="4">
      <t>アイヅマチ</t>
    </rPh>
    <phoneticPr fontId="4"/>
  </si>
  <si>
    <t>只見町</t>
  </si>
  <si>
    <t>檜枝岐村</t>
  </si>
  <si>
    <t>下郷町</t>
  </si>
  <si>
    <t>天栄村</t>
  </si>
  <si>
    <t>鏡石町</t>
  </si>
  <si>
    <t>大玉村</t>
  </si>
  <si>
    <t>川俣町</t>
  </si>
  <si>
    <t>国見町</t>
  </si>
  <si>
    <t>桑折町</t>
  </si>
  <si>
    <t>市　計</t>
    <rPh sb="0" eb="1">
      <t>シ</t>
    </rPh>
    <phoneticPr fontId="4"/>
  </si>
  <si>
    <t>本宮市</t>
    <rPh sb="0" eb="2">
      <t>モトミヤ</t>
    </rPh>
    <rPh sb="2" eb="3">
      <t>シ</t>
    </rPh>
    <phoneticPr fontId="4"/>
  </si>
  <si>
    <t>伊達市</t>
    <rPh sb="0" eb="3">
      <t>ダテシ</t>
    </rPh>
    <phoneticPr fontId="4"/>
  </si>
  <si>
    <t>南相馬市</t>
    <rPh sb="0" eb="4">
      <t>ミナミソウマシ</t>
    </rPh>
    <phoneticPr fontId="4"/>
  </si>
  <si>
    <t>田村市</t>
    <rPh sb="0" eb="3">
      <t>タムラシ</t>
    </rPh>
    <phoneticPr fontId="4"/>
  </si>
  <si>
    <t>二本松市</t>
    <rPh sb="0" eb="4">
      <t>ニホンマツシ</t>
    </rPh>
    <phoneticPr fontId="4"/>
  </si>
  <si>
    <t>相馬市</t>
  </si>
  <si>
    <t>喜多方市</t>
  </si>
  <si>
    <t>須賀川市</t>
    <rPh sb="0" eb="4">
      <t>スカガワシ</t>
    </rPh>
    <phoneticPr fontId="4"/>
  </si>
  <si>
    <t>白河市</t>
    <rPh sb="0" eb="3">
      <t>シラカワシ</t>
    </rPh>
    <phoneticPr fontId="4"/>
  </si>
  <si>
    <t>いわき市</t>
  </si>
  <si>
    <t>郡山市</t>
  </si>
  <si>
    <t>会津若松市</t>
    <rPh sb="0" eb="5">
      <t>アイヅワカマツシ</t>
    </rPh>
    <phoneticPr fontId="4"/>
  </si>
  <si>
    <t>福島市</t>
  </si>
  <si>
    <t>計</t>
    <rPh sb="0" eb="1">
      <t>ケイ</t>
    </rPh>
    <phoneticPr fontId="4"/>
  </si>
  <si>
    <t>商業地等</t>
    <rPh sb="0" eb="3">
      <t>ショウギョウチ</t>
    </rPh>
    <rPh sb="3" eb="4">
      <t>トウ</t>
    </rPh>
    <phoneticPr fontId="4"/>
  </si>
  <si>
    <t>一般住宅用地</t>
    <rPh sb="0" eb="2">
      <t>イッパン</t>
    </rPh>
    <rPh sb="2" eb="4">
      <t>ジュウタク</t>
    </rPh>
    <rPh sb="4" eb="6">
      <t>ヨウチ</t>
    </rPh>
    <phoneticPr fontId="4"/>
  </si>
  <si>
    <t>小規模住宅用地</t>
    <rPh sb="0" eb="3">
      <t>ショウキボ</t>
    </rPh>
    <rPh sb="3" eb="5">
      <t>ジュウタク</t>
    </rPh>
    <rPh sb="5" eb="7">
      <t>ヨウチ</t>
    </rPh>
    <phoneticPr fontId="4"/>
  </si>
  <si>
    <t>その他の雑種地</t>
    <rPh sb="2" eb="3">
      <t>タ</t>
    </rPh>
    <rPh sb="4" eb="6">
      <t>ザッシュ</t>
    </rPh>
    <rPh sb="6" eb="7">
      <t>チ</t>
    </rPh>
    <phoneticPr fontId="4"/>
  </si>
  <si>
    <t>複合利用</t>
    <rPh sb="0" eb="2">
      <t>フクゴウ</t>
    </rPh>
    <rPh sb="2" eb="4">
      <t>リヨウ</t>
    </rPh>
    <phoneticPr fontId="4"/>
  </si>
  <si>
    <t>単体利用</t>
    <rPh sb="0" eb="2">
      <t>タンタイ</t>
    </rPh>
    <rPh sb="2" eb="4">
      <t>リヨウ</t>
    </rPh>
    <phoneticPr fontId="4"/>
  </si>
  <si>
    <t>遊園地等の用地</t>
    <rPh sb="0" eb="3">
      <t>ユウエンチ</t>
    </rPh>
    <rPh sb="3" eb="4">
      <t>トウ</t>
    </rPh>
    <rPh sb="5" eb="7">
      <t>ヨウチ</t>
    </rPh>
    <phoneticPr fontId="4"/>
  </si>
  <si>
    <t>ゴルフ場の用地</t>
    <rPh sb="3" eb="4">
      <t>ジョウ</t>
    </rPh>
    <rPh sb="5" eb="7">
      <t>ヨウチ</t>
    </rPh>
    <phoneticPr fontId="4"/>
  </si>
  <si>
    <t>介在山林</t>
    <rPh sb="0" eb="2">
      <t>カイザイ</t>
    </rPh>
    <rPh sb="2" eb="4">
      <t>サンリン</t>
    </rPh>
    <phoneticPr fontId="4"/>
  </si>
  <si>
    <t>一般山林</t>
    <rPh sb="0" eb="2">
      <t>イッパン</t>
    </rPh>
    <rPh sb="2" eb="4">
      <t>サンリン</t>
    </rPh>
    <phoneticPr fontId="4"/>
  </si>
  <si>
    <t>鉄軌道用地</t>
    <rPh sb="0" eb="1">
      <t>テツ</t>
    </rPh>
    <rPh sb="1" eb="3">
      <t>キドウ</t>
    </rPh>
    <rPh sb="3" eb="5">
      <t>ヨウチ</t>
    </rPh>
    <phoneticPr fontId="4"/>
  </si>
  <si>
    <t>合計</t>
    <rPh sb="0" eb="2">
      <t>ゴウケイ</t>
    </rPh>
    <phoneticPr fontId="4"/>
  </si>
  <si>
    <t>雑　　種　　地</t>
    <rPh sb="0" eb="1">
      <t>ザツ</t>
    </rPh>
    <rPh sb="3" eb="4">
      <t>シュ</t>
    </rPh>
    <rPh sb="6" eb="7">
      <t>チ</t>
    </rPh>
    <phoneticPr fontId="4"/>
  </si>
  <si>
    <t>雑　　　　　　　種　　　　　　　地</t>
    <rPh sb="0" eb="1">
      <t>ザツ</t>
    </rPh>
    <rPh sb="8" eb="9">
      <t>タネ</t>
    </rPh>
    <rPh sb="16" eb="17">
      <t>チ</t>
    </rPh>
    <phoneticPr fontId="4"/>
  </si>
  <si>
    <t>原野</t>
    <rPh sb="0" eb="2">
      <t>ゲンヤ</t>
    </rPh>
    <phoneticPr fontId="4"/>
  </si>
  <si>
    <t>牧場</t>
    <rPh sb="0" eb="2">
      <t>ボクジョウ</t>
    </rPh>
    <phoneticPr fontId="4"/>
  </si>
  <si>
    <t>山　　　　　　　　　林</t>
    <rPh sb="0" eb="1">
      <t>ヤマ</t>
    </rPh>
    <rPh sb="10" eb="11">
      <t>ハヤシ</t>
    </rPh>
    <phoneticPr fontId="4"/>
  </si>
  <si>
    <t>評 価 総 地 積 （ ㎡ ）</t>
    <rPh sb="0" eb="1">
      <t>ヒョウ</t>
    </rPh>
    <rPh sb="2" eb="3">
      <t>アタイ</t>
    </rPh>
    <rPh sb="4" eb="5">
      <t>ソウ</t>
    </rPh>
    <rPh sb="6" eb="7">
      <t>チ</t>
    </rPh>
    <rPh sb="8" eb="9">
      <t>セキ</t>
    </rPh>
    <phoneticPr fontId="4"/>
  </si>
  <si>
    <t>市町村名</t>
  </si>
  <si>
    <t>評　　　　　　価　　　　　　総　　　　　　地　　　　　　積　　　　　　（　　　㎡　　　）</t>
    <rPh sb="0" eb="1">
      <t>ヒョウ</t>
    </rPh>
    <rPh sb="7" eb="8">
      <t>アタイ</t>
    </rPh>
    <rPh sb="14" eb="15">
      <t>ソウ</t>
    </rPh>
    <rPh sb="21" eb="22">
      <t>チ</t>
    </rPh>
    <rPh sb="28" eb="29">
      <t>セキ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</si>
</sst>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▲ &quot;#,##0"/>
  </numFmts>
  <fonts count="9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3" fontId="1" fillId="0" borderId="0"/>
  </cellStyleXfs>
  <cellXfs count="57">
    <xf numFmtId="0" fontId="0" fillId="0" borderId="0" xfId="0"/>
    <xf numFmtId="3" fontId="1" fillId="0" borderId="0" xfId="2"/>
    <xf numFmtId="3" fontId="3" fillId="0" borderId="0" xfId="2" applyFont="1"/>
    <xf numFmtId="176" fontId="3" fillId="0" borderId="0" xfId="2" applyNumberFormat="1" applyFont="1"/>
    <xf numFmtId="177" fontId="3" fillId="0" borderId="0" xfId="2" applyNumberFormat="1" applyFont="1" applyAlignment="1">
      <alignment vertical="center"/>
    </xf>
    <xf numFmtId="176" fontId="3" fillId="0" borderId="0" xfId="2" applyNumberFormat="1" applyFont="1" applyAlignment="1">
      <alignment horizontal="center" vertical="center"/>
    </xf>
    <xf numFmtId="177" fontId="3" fillId="0" borderId="1" xfId="2" applyNumberFormat="1" applyFont="1" applyBorder="1" applyAlignment="1">
      <alignment vertical="center"/>
    </xf>
    <xf numFmtId="176" fontId="3" fillId="0" borderId="1" xfId="2" applyNumberFormat="1" applyFont="1" applyBorder="1" applyAlignment="1">
      <alignment horizontal="center" vertical="center"/>
    </xf>
    <xf numFmtId="177" fontId="3" fillId="0" borderId="2" xfId="2" applyNumberFormat="1" applyFont="1" applyBorder="1" applyAlignment="1">
      <alignment vertical="center"/>
    </xf>
    <xf numFmtId="176" fontId="3" fillId="0" borderId="3" xfId="2" applyNumberFormat="1" applyFont="1" applyBorder="1" applyAlignment="1">
      <alignment horizontal="center" vertical="center"/>
    </xf>
    <xf numFmtId="177" fontId="3" fillId="0" borderId="3" xfId="2" applyNumberFormat="1" applyFont="1" applyBorder="1" applyAlignment="1">
      <alignment vertical="center"/>
    </xf>
    <xf numFmtId="38" fontId="3" fillId="0" borderId="2" xfId="1" quotePrefix="1" applyFont="1" applyFill="1" applyBorder="1"/>
    <xf numFmtId="0" fontId="3" fillId="0" borderId="2" xfId="0" applyFont="1" applyBorder="1" applyAlignment="1">
      <alignment horizontal="left"/>
    </xf>
    <xf numFmtId="176" fontId="3" fillId="0" borderId="4" xfId="2" applyNumberFormat="1" applyFont="1" applyBorder="1"/>
    <xf numFmtId="38" fontId="3" fillId="0" borderId="1" xfId="1" quotePrefix="1" applyFont="1" applyFill="1" applyBorder="1"/>
    <xf numFmtId="0" fontId="3" fillId="0" borderId="1" xfId="0" applyFont="1" applyBorder="1" applyAlignment="1">
      <alignment horizontal="left"/>
    </xf>
    <xf numFmtId="38" fontId="3" fillId="0" borderId="5" xfId="1" quotePrefix="1" applyFont="1" applyFill="1" applyBorder="1"/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38" fontId="3" fillId="0" borderId="6" xfId="1" quotePrefix="1" applyFont="1" applyFill="1" applyBorder="1"/>
    <xf numFmtId="0" fontId="3" fillId="0" borderId="6" xfId="0" applyFont="1" applyBorder="1" applyAlignment="1">
      <alignment horizontal="left"/>
    </xf>
    <xf numFmtId="38" fontId="3" fillId="0" borderId="3" xfId="1" quotePrefix="1" applyFont="1" applyFill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38" fontId="3" fillId="0" borderId="7" xfId="1" quotePrefix="1" applyFont="1" applyFill="1" applyBorder="1"/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3" fontId="6" fillId="0" borderId="0" xfId="2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3" fontId="6" fillId="0" borderId="8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5" xfId="0" applyFont="1" applyBorder="1"/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7" fillId="0" borderId="7" xfId="0" applyFont="1" applyBorder="1"/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 vertical="center"/>
    </xf>
    <xf numFmtId="0" fontId="6" fillId="0" borderId="9" xfId="0" applyFont="1" applyBorder="1"/>
    <xf numFmtId="0" fontId="6" fillId="0" borderId="10" xfId="0" applyFont="1" applyBorder="1" applyAlignment="1">
      <alignment horizontal="center" vertical="center"/>
    </xf>
    <xf numFmtId="3" fontId="1" fillId="0" borderId="11" xfId="2" applyBorder="1"/>
    <xf numFmtId="3" fontId="6" fillId="0" borderId="12" xfId="2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Continuous"/>
    </xf>
    <xf numFmtId="0" fontId="8" fillId="0" borderId="4" xfId="2" applyNumberFormat="1" applyFont="1" applyBorder="1"/>
    <xf numFmtId="3" fontId="8" fillId="0" borderId="0" xfId="2" applyFont="1"/>
  </cellXfs>
  <cellStyles count="3">
    <cellStyle name="桁区切り" xfId="1" builtinId="6"/>
    <cellStyle name="標準" xfId="0" builtinId="0"/>
    <cellStyle name="標準_第１表決算収支の状況b" xfId="2" xr:uid="{5502C496-DFC5-4E6F-926D-BD25A18B66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541C8-B5DB-41E4-B6B0-F61DA93874F8}">
  <sheetPr>
    <pageSetUpPr autoPageBreaks="0"/>
  </sheetPr>
  <dimension ref="A1:IQ71"/>
  <sheetViews>
    <sheetView tabSelected="1" showOutlineSymbols="0" view="pageBreakPreview" zoomScale="50" zoomScaleNormal="100" zoomScaleSheetLayoutView="50" zoomScalePageLayoutView="55" workbookViewId="0">
      <selection activeCell="G72" sqref="G72"/>
    </sheetView>
  </sheetViews>
  <sheetFormatPr defaultColWidth="24.81640625" defaultRowHeight="14" x14ac:dyDescent="0.2"/>
  <cols>
    <col min="1" max="1" width="20.6328125" style="1" customWidth="1"/>
    <col min="2" max="2" width="25.90625" style="1" customWidth="1"/>
    <col min="3" max="3" width="20.90625" style="1" customWidth="1"/>
    <col min="4" max="5" width="21.6328125" style="1" customWidth="1"/>
    <col min="6" max="12" width="21.90625" style="1" customWidth="1"/>
    <col min="13" max="13" width="20.6328125" style="1" customWidth="1"/>
    <col min="14" max="16" width="22.6328125" style="1" customWidth="1"/>
    <col min="17" max="16384" width="24.81640625" style="1"/>
  </cols>
  <sheetData>
    <row r="1" spans="1:251" ht="25.5" customHeight="1" x14ac:dyDescent="0.35">
      <c r="A1" s="56"/>
      <c r="M1" s="56"/>
      <c r="N1" s="55"/>
      <c r="O1" s="55"/>
      <c r="P1" s="55"/>
    </row>
    <row r="2" spans="1:251" ht="30" customHeight="1" x14ac:dyDescent="0.3">
      <c r="A2" s="53" t="s">
        <v>82</v>
      </c>
      <c r="B2" s="49" t="s">
        <v>83</v>
      </c>
      <c r="C2" s="54"/>
      <c r="D2" s="54"/>
      <c r="E2" s="54"/>
      <c r="F2" s="54"/>
      <c r="G2" s="54"/>
      <c r="H2" s="54"/>
      <c r="I2" s="54"/>
      <c r="J2" s="54"/>
      <c r="K2" s="54"/>
      <c r="L2" s="48"/>
      <c r="M2" s="53" t="s">
        <v>82</v>
      </c>
      <c r="N2" s="52"/>
      <c r="O2" s="51" t="s">
        <v>81</v>
      </c>
      <c r="P2" s="50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</row>
    <row r="3" spans="1:251" ht="24" customHeight="1" x14ac:dyDescent="0.3">
      <c r="A3" s="29"/>
      <c r="B3" s="49" t="s">
        <v>80</v>
      </c>
      <c r="C3" s="48"/>
      <c r="D3" s="45" t="s">
        <v>79</v>
      </c>
      <c r="E3" s="45" t="s">
        <v>78</v>
      </c>
      <c r="F3" s="47" t="s">
        <v>77</v>
      </c>
      <c r="G3" s="47"/>
      <c r="H3" s="47"/>
      <c r="I3" s="47"/>
      <c r="J3" s="47"/>
      <c r="K3" s="47"/>
      <c r="L3" s="46"/>
      <c r="M3" s="29"/>
      <c r="N3" s="44" t="s">
        <v>76</v>
      </c>
      <c r="O3" s="42"/>
      <c r="P3" s="45" t="s">
        <v>75</v>
      </c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</row>
    <row r="4" spans="1:251" ht="24" customHeight="1" x14ac:dyDescent="0.3">
      <c r="A4" s="29"/>
      <c r="B4" s="41"/>
      <c r="C4" s="41"/>
      <c r="D4" s="34"/>
      <c r="E4" s="34"/>
      <c r="F4" s="41"/>
      <c r="G4" s="41"/>
      <c r="H4" s="44" t="s">
        <v>74</v>
      </c>
      <c r="I4" s="43"/>
      <c r="J4" s="43"/>
      <c r="K4" s="43"/>
      <c r="L4" s="42"/>
      <c r="M4" s="29"/>
      <c r="N4" s="41"/>
      <c r="O4" s="41"/>
      <c r="P4" s="34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</row>
    <row r="5" spans="1:251" ht="24" customHeight="1" x14ac:dyDescent="0.3">
      <c r="A5" s="29"/>
      <c r="B5" s="35" t="s">
        <v>73</v>
      </c>
      <c r="C5" s="35" t="s">
        <v>72</v>
      </c>
      <c r="D5" s="34"/>
      <c r="E5" s="34"/>
      <c r="F5" s="36" t="s">
        <v>71</v>
      </c>
      <c r="G5" s="36" t="s">
        <v>70</v>
      </c>
      <c r="H5" s="40" t="s">
        <v>69</v>
      </c>
      <c r="I5" s="39" t="s">
        <v>68</v>
      </c>
      <c r="J5" s="38"/>
      <c r="K5" s="38"/>
      <c r="L5" s="37"/>
      <c r="M5" s="29"/>
      <c r="N5" s="36" t="s">
        <v>67</v>
      </c>
      <c r="O5" s="35" t="s">
        <v>63</v>
      </c>
      <c r="P5" s="34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</row>
    <row r="6" spans="1:251" ht="24" customHeight="1" x14ac:dyDescent="0.3">
      <c r="A6" s="29"/>
      <c r="B6" s="33"/>
      <c r="C6" s="33"/>
      <c r="D6" s="34"/>
      <c r="E6" s="34"/>
      <c r="F6" s="33"/>
      <c r="G6" s="33"/>
      <c r="H6" s="32"/>
      <c r="I6" s="31" t="s">
        <v>66</v>
      </c>
      <c r="J6" s="31" t="s">
        <v>65</v>
      </c>
      <c r="K6" s="31" t="s">
        <v>64</v>
      </c>
      <c r="L6" s="30" t="s">
        <v>63</v>
      </c>
      <c r="M6" s="29"/>
      <c r="N6" s="28"/>
      <c r="O6" s="28"/>
      <c r="P6" s="27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</row>
    <row r="7" spans="1:251" s="3" customFormat="1" ht="30" customHeight="1" x14ac:dyDescent="0.35">
      <c r="A7" s="25" t="s">
        <v>62</v>
      </c>
      <c r="B7" s="23">
        <v>112905199</v>
      </c>
      <c r="C7" s="23">
        <v>3962</v>
      </c>
      <c r="D7" s="23">
        <v>37802</v>
      </c>
      <c r="E7" s="23">
        <v>20546445</v>
      </c>
      <c r="F7" s="23">
        <v>568005</v>
      </c>
      <c r="G7" s="23">
        <v>0</v>
      </c>
      <c r="H7" s="23">
        <v>1873375</v>
      </c>
      <c r="I7" s="23">
        <v>0</v>
      </c>
      <c r="J7" s="23">
        <v>0</v>
      </c>
      <c r="K7" s="23">
        <v>117962</v>
      </c>
      <c r="L7" s="23">
        <v>117962</v>
      </c>
      <c r="M7" s="25" t="s">
        <v>62</v>
      </c>
      <c r="N7" s="23">
        <v>13436332</v>
      </c>
      <c r="O7" s="23">
        <v>15995674</v>
      </c>
      <c r="P7" s="23">
        <v>297090414</v>
      </c>
    </row>
    <row r="8" spans="1:251" s="3" customFormat="1" ht="30" customHeight="1" x14ac:dyDescent="0.35">
      <c r="A8" s="18" t="s">
        <v>61</v>
      </c>
      <c r="B8" s="16">
        <v>109244905</v>
      </c>
      <c r="C8" s="16">
        <v>21152</v>
      </c>
      <c r="D8" s="16">
        <v>0</v>
      </c>
      <c r="E8" s="16">
        <v>7128172</v>
      </c>
      <c r="F8" s="16">
        <v>861616</v>
      </c>
      <c r="G8" s="16">
        <v>0</v>
      </c>
      <c r="H8" s="16">
        <v>676839</v>
      </c>
      <c r="I8" s="16">
        <v>0</v>
      </c>
      <c r="J8" s="16">
        <v>0</v>
      </c>
      <c r="K8" s="16">
        <v>1443</v>
      </c>
      <c r="L8" s="16">
        <v>1443</v>
      </c>
      <c r="M8" s="18" t="s">
        <v>61</v>
      </c>
      <c r="N8" s="16">
        <v>5288363</v>
      </c>
      <c r="O8" s="16">
        <v>6828261</v>
      </c>
      <c r="P8" s="16">
        <v>216293145</v>
      </c>
    </row>
    <row r="9" spans="1:251" s="3" customFormat="1" ht="30" customHeight="1" x14ac:dyDescent="0.35">
      <c r="A9" s="17" t="s">
        <v>60</v>
      </c>
      <c r="B9" s="16">
        <v>155454484</v>
      </c>
      <c r="C9" s="16">
        <v>192720</v>
      </c>
      <c r="D9" s="16">
        <v>42934</v>
      </c>
      <c r="E9" s="16">
        <v>21551602</v>
      </c>
      <c r="F9" s="16">
        <v>1902009</v>
      </c>
      <c r="G9" s="16">
        <v>0</v>
      </c>
      <c r="H9" s="16">
        <v>1585431</v>
      </c>
      <c r="I9" s="16">
        <v>0</v>
      </c>
      <c r="J9" s="16">
        <v>0</v>
      </c>
      <c r="K9" s="16">
        <v>46991</v>
      </c>
      <c r="L9" s="16">
        <v>46991</v>
      </c>
      <c r="M9" s="17" t="s">
        <v>60</v>
      </c>
      <c r="N9" s="16">
        <v>11594388</v>
      </c>
      <c r="O9" s="16">
        <v>15128819</v>
      </c>
      <c r="P9" s="16">
        <v>398265662</v>
      </c>
    </row>
    <row r="10" spans="1:251" s="3" customFormat="1" ht="30" customHeight="1" x14ac:dyDescent="0.35">
      <c r="A10" s="17" t="s">
        <v>59</v>
      </c>
      <c r="B10" s="16">
        <v>401909892</v>
      </c>
      <c r="C10" s="16">
        <v>93956</v>
      </c>
      <c r="D10" s="16">
        <v>2323365</v>
      </c>
      <c r="E10" s="16">
        <v>36485934</v>
      </c>
      <c r="F10" s="16">
        <v>6651888</v>
      </c>
      <c r="G10" s="16">
        <v>638</v>
      </c>
      <c r="H10" s="16">
        <v>2349454</v>
      </c>
      <c r="I10" s="16">
        <v>0</v>
      </c>
      <c r="J10" s="16">
        <v>0</v>
      </c>
      <c r="K10" s="16">
        <v>634</v>
      </c>
      <c r="L10" s="16">
        <v>634</v>
      </c>
      <c r="M10" s="17" t="s">
        <v>59</v>
      </c>
      <c r="N10" s="16">
        <v>22658875</v>
      </c>
      <c r="O10" s="16">
        <v>31661489</v>
      </c>
      <c r="P10" s="16">
        <v>645011951</v>
      </c>
    </row>
    <row r="11" spans="1:251" s="3" customFormat="1" ht="30" customHeight="1" x14ac:dyDescent="0.35">
      <c r="A11" s="22" t="s">
        <v>58</v>
      </c>
      <c r="B11" s="14">
        <v>102706388</v>
      </c>
      <c r="C11" s="14">
        <v>6858</v>
      </c>
      <c r="D11" s="14">
        <v>20202</v>
      </c>
      <c r="E11" s="14">
        <v>9532801</v>
      </c>
      <c r="F11" s="14">
        <v>1606378</v>
      </c>
      <c r="G11" s="14">
        <v>0</v>
      </c>
      <c r="H11" s="14">
        <v>621712</v>
      </c>
      <c r="I11" s="14">
        <v>0</v>
      </c>
      <c r="J11" s="14">
        <v>0</v>
      </c>
      <c r="K11" s="14">
        <v>0</v>
      </c>
      <c r="L11" s="14">
        <v>0</v>
      </c>
      <c r="M11" s="22" t="s">
        <v>58</v>
      </c>
      <c r="N11" s="14">
        <v>9390058</v>
      </c>
      <c r="O11" s="14">
        <v>11618148</v>
      </c>
      <c r="P11" s="14">
        <v>204207548</v>
      </c>
    </row>
    <row r="12" spans="1:251" s="3" customFormat="1" ht="30" customHeight="1" x14ac:dyDescent="0.35">
      <c r="A12" s="24" t="s">
        <v>57</v>
      </c>
      <c r="B12" s="23">
        <v>62609736</v>
      </c>
      <c r="C12" s="23">
        <v>0</v>
      </c>
      <c r="D12" s="23">
        <v>16317</v>
      </c>
      <c r="E12" s="23">
        <v>6048187</v>
      </c>
      <c r="F12" s="23">
        <v>2721408</v>
      </c>
      <c r="G12" s="23">
        <v>0</v>
      </c>
      <c r="H12" s="23">
        <v>623342</v>
      </c>
      <c r="I12" s="23">
        <v>0</v>
      </c>
      <c r="J12" s="23">
        <v>0</v>
      </c>
      <c r="K12" s="23">
        <v>0</v>
      </c>
      <c r="L12" s="23">
        <v>0</v>
      </c>
      <c r="M12" s="24" t="s">
        <v>57</v>
      </c>
      <c r="N12" s="23">
        <v>6074392</v>
      </c>
      <c r="O12" s="23">
        <v>9419142</v>
      </c>
      <c r="P12" s="23">
        <v>182076279</v>
      </c>
    </row>
    <row r="13" spans="1:251" s="3" customFormat="1" ht="30" customHeight="1" x14ac:dyDescent="0.35">
      <c r="A13" s="17" t="s">
        <v>56</v>
      </c>
      <c r="B13" s="16">
        <v>105427499</v>
      </c>
      <c r="C13" s="16">
        <v>0</v>
      </c>
      <c r="D13" s="16">
        <v>142623</v>
      </c>
      <c r="E13" s="16">
        <v>11150663</v>
      </c>
      <c r="F13" s="16">
        <v>0</v>
      </c>
      <c r="G13" s="16">
        <v>0</v>
      </c>
      <c r="H13" s="16">
        <v>576422</v>
      </c>
      <c r="I13" s="16">
        <v>0</v>
      </c>
      <c r="J13" s="16">
        <v>0</v>
      </c>
      <c r="K13" s="16">
        <v>0</v>
      </c>
      <c r="L13" s="16">
        <v>0</v>
      </c>
      <c r="M13" s="17" t="s">
        <v>56</v>
      </c>
      <c r="N13" s="16">
        <v>4045800</v>
      </c>
      <c r="O13" s="16">
        <v>4622222</v>
      </c>
      <c r="P13" s="16">
        <v>230699141</v>
      </c>
    </row>
    <row r="14" spans="1:251" s="3" customFormat="1" ht="30" customHeight="1" x14ac:dyDescent="0.35">
      <c r="A14" s="17" t="s">
        <v>55</v>
      </c>
      <c r="B14" s="16">
        <v>57149302</v>
      </c>
      <c r="C14" s="16">
        <v>0</v>
      </c>
      <c r="D14" s="16">
        <v>71519</v>
      </c>
      <c r="E14" s="16">
        <v>4881102</v>
      </c>
      <c r="F14" s="16">
        <v>0</v>
      </c>
      <c r="G14" s="16">
        <v>0</v>
      </c>
      <c r="H14" s="16">
        <v>184867</v>
      </c>
      <c r="I14" s="16">
        <v>0</v>
      </c>
      <c r="J14" s="16">
        <v>0</v>
      </c>
      <c r="K14" s="16">
        <v>0</v>
      </c>
      <c r="L14" s="16">
        <v>0</v>
      </c>
      <c r="M14" s="17" t="s">
        <v>55</v>
      </c>
      <c r="N14" s="16">
        <v>4681865</v>
      </c>
      <c r="O14" s="16">
        <v>4866732</v>
      </c>
      <c r="P14" s="16">
        <v>117230696</v>
      </c>
    </row>
    <row r="15" spans="1:251" s="3" customFormat="1" ht="30" customHeight="1" x14ac:dyDescent="0.35">
      <c r="A15" s="18" t="s">
        <v>54</v>
      </c>
      <c r="B15" s="16">
        <v>133557144</v>
      </c>
      <c r="C15" s="16">
        <v>0</v>
      </c>
      <c r="D15" s="16">
        <v>4324477</v>
      </c>
      <c r="E15" s="16">
        <v>10053085</v>
      </c>
      <c r="F15" s="16">
        <v>609789</v>
      </c>
      <c r="G15" s="16">
        <v>0</v>
      </c>
      <c r="H15" s="16">
        <v>502090</v>
      </c>
      <c r="I15" s="16">
        <v>0</v>
      </c>
      <c r="J15" s="16">
        <v>0</v>
      </c>
      <c r="K15" s="16">
        <v>0</v>
      </c>
      <c r="L15" s="16">
        <v>0</v>
      </c>
      <c r="M15" s="18" t="s">
        <v>54</v>
      </c>
      <c r="N15" s="16">
        <v>6242905</v>
      </c>
      <c r="O15" s="16">
        <v>7354784</v>
      </c>
      <c r="P15" s="16">
        <v>264615438</v>
      </c>
    </row>
    <row r="16" spans="1:251" s="3" customFormat="1" ht="30" customHeight="1" x14ac:dyDescent="0.35">
      <c r="A16" s="22" t="s">
        <v>53</v>
      </c>
      <c r="B16" s="14">
        <v>193024513</v>
      </c>
      <c r="C16" s="14">
        <v>0</v>
      </c>
      <c r="D16" s="14">
        <v>758486</v>
      </c>
      <c r="E16" s="14">
        <v>17155421</v>
      </c>
      <c r="F16" s="14">
        <v>0</v>
      </c>
      <c r="G16" s="14">
        <v>0</v>
      </c>
      <c r="H16" s="14">
        <v>447896</v>
      </c>
      <c r="I16" s="14">
        <v>0</v>
      </c>
      <c r="J16" s="14">
        <v>0</v>
      </c>
      <c r="K16" s="14">
        <v>0</v>
      </c>
      <c r="L16" s="14">
        <v>0</v>
      </c>
      <c r="M16" s="22" t="s">
        <v>53</v>
      </c>
      <c r="N16" s="14">
        <v>8485596</v>
      </c>
      <c r="O16" s="14">
        <v>8933492</v>
      </c>
      <c r="P16" s="14">
        <v>310575165</v>
      </c>
    </row>
    <row r="17" spans="1:16" s="3" customFormat="1" ht="30" customHeight="1" x14ac:dyDescent="0.35">
      <c r="A17" s="18" t="s">
        <v>52</v>
      </c>
      <c r="B17" s="16">
        <v>98868129</v>
      </c>
      <c r="C17" s="16">
        <v>5859</v>
      </c>
      <c r="D17" s="16">
        <v>38656</v>
      </c>
      <c r="E17" s="16">
        <v>6137809</v>
      </c>
      <c r="F17" s="16">
        <v>847825</v>
      </c>
      <c r="G17" s="16">
        <v>0</v>
      </c>
      <c r="H17" s="16">
        <v>691216</v>
      </c>
      <c r="I17" s="16">
        <v>0</v>
      </c>
      <c r="J17" s="16">
        <v>0</v>
      </c>
      <c r="K17" s="16">
        <v>0</v>
      </c>
      <c r="L17" s="16">
        <v>0</v>
      </c>
      <c r="M17" s="18" t="s">
        <v>52</v>
      </c>
      <c r="N17" s="16">
        <v>8772448</v>
      </c>
      <c r="O17" s="16">
        <v>10311489</v>
      </c>
      <c r="P17" s="16">
        <v>221394031</v>
      </c>
    </row>
    <row r="18" spans="1:16" s="3" customFormat="1" ht="30" customHeight="1" x14ac:dyDescent="0.35">
      <c r="A18" s="18" t="s">
        <v>51</v>
      </c>
      <c r="B18" s="16">
        <v>84400955</v>
      </c>
      <c r="C18" s="16">
        <v>14060</v>
      </c>
      <c r="D18" s="16">
        <v>22974</v>
      </c>
      <c r="E18" s="16">
        <v>3077926</v>
      </c>
      <c r="F18" s="16">
        <v>952724</v>
      </c>
      <c r="G18" s="16">
        <v>0</v>
      </c>
      <c r="H18" s="16">
        <v>335587</v>
      </c>
      <c r="I18" s="16">
        <v>0</v>
      </c>
      <c r="J18" s="16">
        <v>0</v>
      </c>
      <c r="K18" s="16">
        <v>0</v>
      </c>
      <c r="L18" s="16">
        <v>0</v>
      </c>
      <c r="M18" s="18" t="s">
        <v>51</v>
      </c>
      <c r="N18" s="16">
        <v>2013055</v>
      </c>
      <c r="O18" s="16">
        <v>3301366</v>
      </c>
      <c r="P18" s="16">
        <v>173476980</v>
      </c>
    </row>
    <row r="19" spans="1:16" s="3" customFormat="1" ht="30" customHeight="1" thickBot="1" x14ac:dyDescent="0.4">
      <c r="A19" s="18" t="s">
        <v>50</v>
      </c>
      <c r="B19" s="16">
        <v>27178060</v>
      </c>
      <c r="C19" s="16">
        <v>0</v>
      </c>
      <c r="D19" s="16">
        <v>0</v>
      </c>
      <c r="E19" s="16">
        <v>1249645</v>
      </c>
      <c r="F19" s="16">
        <v>163073</v>
      </c>
      <c r="G19" s="16">
        <v>35006</v>
      </c>
      <c r="H19" s="16">
        <v>263140</v>
      </c>
      <c r="I19" s="16">
        <v>0</v>
      </c>
      <c r="J19" s="16">
        <v>0</v>
      </c>
      <c r="K19" s="16">
        <v>0</v>
      </c>
      <c r="L19" s="16">
        <v>0</v>
      </c>
      <c r="M19" s="18" t="s">
        <v>50</v>
      </c>
      <c r="N19" s="16">
        <v>3540156</v>
      </c>
      <c r="O19" s="16">
        <v>4001375</v>
      </c>
      <c r="P19" s="16">
        <v>70824928</v>
      </c>
    </row>
    <row r="20" spans="1:16" s="3" customFormat="1" ht="29.25" customHeight="1" thickTop="1" thickBot="1" x14ac:dyDescent="0.4">
      <c r="A20" s="9" t="s">
        <v>49</v>
      </c>
      <c r="B20" s="21">
        <f>SUM(B7:B19)</f>
        <v>1644436206</v>
      </c>
      <c r="C20" s="21">
        <f>SUM(C7:C19)</f>
        <v>338567</v>
      </c>
      <c r="D20" s="21">
        <f>SUM(D7:D19)</f>
        <v>7799355</v>
      </c>
      <c r="E20" s="21">
        <f>SUM(E7:E19)</f>
        <v>154998792</v>
      </c>
      <c r="F20" s="21">
        <f>SUM(F7:F19)</f>
        <v>16884715</v>
      </c>
      <c r="G20" s="21">
        <f>SUM(G7:G19)</f>
        <v>35644</v>
      </c>
      <c r="H20" s="21">
        <f>SUM(H7:H19)</f>
        <v>10731371</v>
      </c>
      <c r="I20" s="21">
        <f>SUM(I7:I19)</f>
        <v>0</v>
      </c>
      <c r="J20" s="21">
        <f>SUM(J7:J19)</f>
        <v>0</v>
      </c>
      <c r="K20" s="21">
        <f>SUM(K7:K19)</f>
        <v>167030</v>
      </c>
      <c r="L20" s="21">
        <f>SUM(L7:L19)</f>
        <v>167030</v>
      </c>
      <c r="M20" s="9" t="s">
        <v>49</v>
      </c>
      <c r="N20" s="21">
        <f>SUM(N7:N19)</f>
        <v>106224233</v>
      </c>
      <c r="O20" s="21">
        <f>SUM(O7:O19)</f>
        <v>134042993</v>
      </c>
      <c r="P20" s="21">
        <f>SUM(P7:P19)</f>
        <v>3331761378</v>
      </c>
    </row>
    <row r="21" spans="1:16" s="3" customFormat="1" ht="30" customHeight="1" thickTop="1" x14ac:dyDescent="0.35">
      <c r="A21" s="20" t="s">
        <v>48</v>
      </c>
      <c r="B21" s="19">
        <v>6985542</v>
      </c>
      <c r="C21" s="19">
        <v>3085</v>
      </c>
      <c r="D21" s="19">
        <v>58597</v>
      </c>
      <c r="E21" s="19">
        <v>354528</v>
      </c>
      <c r="F21" s="19">
        <v>0</v>
      </c>
      <c r="G21" s="19">
        <v>0</v>
      </c>
      <c r="H21" s="19">
        <v>198379</v>
      </c>
      <c r="I21" s="19">
        <v>0</v>
      </c>
      <c r="J21" s="19">
        <v>0</v>
      </c>
      <c r="K21" s="19">
        <v>0</v>
      </c>
      <c r="L21" s="19">
        <v>0</v>
      </c>
      <c r="M21" s="20" t="s">
        <v>48</v>
      </c>
      <c r="N21" s="19">
        <v>550832</v>
      </c>
      <c r="O21" s="19">
        <v>749211</v>
      </c>
      <c r="P21" s="19">
        <v>24043937</v>
      </c>
    </row>
    <row r="22" spans="1:16" s="3" customFormat="1" ht="30" customHeight="1" x14ac:dyDescent="0.35">
      <c r="A22" s="17" t="s">
        <v>47</v>
      </c>
      <c r="B22" s="16">
        <v>10999465</v>
      </c>
      <c r="C22" s="16">
        <v>3279</v>
      </c>
      <c r="D22" s="16">
        <v>70961</v>
      </c>
      <c r="E22" s="16">
        <v>607302</v>
      </c>
      <c r="F22" s="16">
        <v>406805</v>
      </c>
      <c r="G22" s="16">
        <v>0</v>
      </c>
      <c r="H22" s="16">
        <v>184052</v>
      </c>
      <c r="I22" s="16">
        <v>0</v>
      </c>
      <c r="J22" s="16">
        <v>0</v>
      </c>
      <c r="K22" s="16">
        <v>0</v>
      </c>
      <c r="L22" s="16">
        <v>0</v>
      </c>
      <c r="M22" s="17" t="s">
        <v>47</v>
      </c>
      <c r="N22" s="16">
        <v>542637</v>
      </c>
      <c r="O22" s="16">
        <v>1133494</v>
      </c>
      <c r="P22" s="16">
        <v>27320055</v>
      </c>
    </row>
    <row r="23" spans="1:16" s="3" customFormat="1" ht="30" customHeight="1" x14ac:dyDescent="0.35">
      <c r="A23" s="17" t="s">
        <v>46</v>
      </c>
      <c r="B23" s="16">
        <v>68217868</v>
      </c>
      <c r="C23" s="16">
        <v>0</v>
      </c>
      <c r="D23" s="16">
        <v>2632001</v>
      </c>
      <c r="E23" s="16">
        <v>2883772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 t="s">
        <v>46</v>
      </c>
      <c r="N23" s="16">
        <v>1197670</v>
      </c>
      <c r="O23" s="16">
        <v>1197670</v>
      </c>
      <c r="P23" s="16">
        <v>100375955</v>
      </c>
    </row>
    <row r="24" spans="1:16" s="3" customFormat="1" ht="30" customHeight="1" x14ac:dyDescent="0.35">
      <c r="A24" s="17" t="s">
        <v>45</v>
      </c>
      <c r="B24" s="16">
        <v>16902527</v>
      </c>
      <c r="C24" s="16">
        <v>0</v>
      </c>
      <c r="D24" s="16">
        <v>0</v>
      </c>
      <c r="E24" s="16">
        <v>1639290</v>
      </c>
      <c r="F24" s="16">
        <v>1048493</v>
      </c>
      <c r="G24" s="16">
        <v>0</v>
      </c>
      <c r="H24" s="16">
        <v>58369</v>
      </c>
      <c r="I24" s="16">
        <v>0</v>
      </c>
      <c r="J24" s="16">
        <v>0</v>
      </c>
      <c r="K24" s="16">
        <v>0</v>
      </c>
      <c r="L24" s="16">
        <v>0</v>
      </c>
      <c r="M24" s="17" t="s">
        <v>45</v>
      </c>
      <c r="N24" s="16">
        <v>908409</v>
      </c>
      <c r="O24" s="16">
        <v>2015271</v>
      </c>
      <c r="P24" s="16">
        <v>40121284</v>
      </c>
    </row>
    <row r="25" spans="1:16" s="13" customFormat="1" ht="30" customHeight="1" x14ac:dyDescent="0.35">
      <c r="A25" s="15" t="s">
        <v>44</v>
      </c>
      <c r="B25" s="14">
        <v>3380255</v>
      </c>
      <c r="C25" s="14">
        <v>96645</v>
      </c>
      <c r="D25" s="14">
        <v>0</v>
      </c>
      <c r="E25" s="14">
        <v>235802</v>
      </c>
      <c r="F25" s="14">
        <v>58807</v>
      </c>
      <c r="G25" s="14">
        <v>0</v>
      </c>
      <c r="H25" s="14">
        <v>105445</v>
      </c>
      <c r="I25" s="14">
        <v>0</v>
      </c>
      <c r="J25" s="14">
        <v>0</v>
      </c>
      <c r="K25" s="14">
        <v>0</v>
      </c>
      <c r="L25" s="14">
        <v>0</v>
      </c>
      <c r="M25" s="15" t="s">
        <v>44</v>
      </c>
      <c r="N25" s="14">
        <v>1667113</v>
      </c>
      <c r="O25" s="14">
        <v>1831365</v>
      </c>
      <c r="P25" s="14">
        <v>23810298</v>
      </c>
    </row>
    <row r="26" spans="1:16" s="3" customFormat="1" ht="30" customHeight="1" x14ac:dyDescent="0.35">
      <c r="A26" s="17" t="s">
        <v>43</v>
      </c>
      <c r="B26" s="16">
        <v>35017976</v>
      </c>
      <c r="C26" s="16">
        <v>0</v>
      </c>
      <c r="D26" s="16">
        <v>0</v>
      </c>
      <c r="E26" s="16">
        <v>2804973</v>
      </c>
      <c r="F26" s="16">
        <v>1315268</v>
      </c>
      <c r="G26" s="16">
        <v>0</v>
      </c>
      <c r="H26" s="16">
        <v>30104</v>
      </c>
      <c r="I26" s="16">
        <v>0</v>
      </c>
      <c r="J26" s="16">
        <v>0</v>
      </c>
      <c r="K26" s="16">
        <v>0</v>
      </c>
      <c r="L26" s="16">
        <v>0</v>
      </c>
      <c r="M26" s="17" t="s">
        <v>43</v>
      </c>
      <c r="N26" s="16">
        <v>3930973</v>
      </c>
      <c r="O26" s="16">
        <v>5276345</v>
      </c>
      <c r="P26" s="16">
        <v>61790106</v>
      </c>
    </row>
    <row r="27" spans="1:16" s="3" customFormat="1" ht="30" customHeight="1" x14ac:dyDescent="0.35">
      <c r="A27" s="17" t="s">
        <v>42</v>
      </c>
      <c r="B27" s="16">
        <v>57150012</v>
      </c>
      <c r="C27" s="16">
        <v>0</v>
      </c>
      <c r="D27" s="16">
        <v>0</v>
      </c>
      <c r="E27" s="16">
        <v>16371416</v>
      </c>
      <c r="F27" s="16">
        <v>0</v>
      </c>
      <c r="G27" s="16">
        <v>0</v>
      </c>
      <c r="H27" s="16">
        <v>256732</v>
      </c>
      <c r="I27" s="16">
        <v>0</v>
      </c>
      <c r="J27" s="16">
        <v>0</v>
      </c>
      <c r="K27" s="16">
        <v>0</v>
      </c>
      <c r="L27" s="16">
        <v>0</v>
      </c>
      <c r="M27" s="17" t="s">
        <v>42</v>
      </c>
      <c r="N27" s="16">
        <v>1708833</v>
      </c>
      <c r="O27" s="16">
        <v>1965565</v>
      </c>
      <c r="P27" s="16">
        <v>90471302</v>
      </c>
    </row>
    <row r="28" spans="1:16" s="3" customFormat="1" ht="30" customHeight="1" x14ac:dyDescent="0.35">
      <c r="A28" s="17" t="s">
        <v>41</v>
      </c>
      <c r="B28" s="16">
        <v>1571707</v>
      </c>
      <c r="C28" s="16">
        <v>0</v>
      </c>
      <c r="D28" s="16">
        <v>0</v>
      </c>
      <c r="E28" s="16">
        <v>1735726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7" t="s">
        <v>41</v>
      </c>
      <c r="N28" s="16">
        <v>76758</v>
      </c>
      <c r="O28" s="16">
        <v>76758</v>
      </c>
      <c r="P28" s="16">
        <v>4545031</v>
      </c>
    </row>
    <row r="29" spans="1:16" s="3" customFormat="1" ht="30" customHeight="1" x14ac:dyDescent="0.35">
      <c r="A29" s="17" t="s">
        <v>40</v>
      </c>
      <c r="B29" s="16">
        <v>34390055</v>
      </c>
      <c r="C29" s="16">
        <v>0</v>
      </c>
      <c r="D29" s="16">
        <v>0</v>
      </c>
      <c r="E29" s="16">
        <v>6038937</v>
      </c>
      <c r="F29" s="16">
        <v>26908</v>
      </c>
      <c r="G29" s="16">
        <v>0</v>
      </c>
      <c r="H29" s="16">
        <v>60230</v>
      </c>
      <c r="I29" s="16">
        <v>0</v>
      </c>
      <c r="J29" s="16">
        <v>0</v>
      </c>
      <c r="K29" s="16">
        <v>0</v>
      </c>
      <c r="L29" s="16">
        <v>0</v>
      </c>
      <c r="M29" s="17" t="s">
        <v>40</v>
      </c>
      <c r="N29" s="16">
        <v>1610731</v>
      </c>
      <c r="O29" s="16">
        <v>1697869</v>
      </c>
      <c r="P29" s="16">
        <v>52727864</v>
      </c>
    </row>
    <row r="30" spans="1:16" s="13" customFormat="1" ht="30" customHeight="1" x14ac:dyDescent="0.35">
      <c r="A30" s="15" t="s">
        <v>39</v>
      </c>
      <c r="B30" s="14">
        <v>149509324</v>
      </c>
      <c r="C30" s="14">
        <v>0</v>
      </c>
      <c r="D30" s="14">
        <v>0</v>
      </c>
      <c r="E30" s="14">
        <v>9278431</v>
      </c>
      <c r="F30" s="14">
        <v>0</v>
      </c>
      <c r="G30" s="14">
        <v>0</v>
      </c>
      <c r="H30" s="14">
        <v>380779</v>
      </c>
      <c r="I30" s="14">
        <v>0</v>
      </c>
      <c r="J30" s="14">
        <v>0</v>
      </c>
      <c r="K30" s="14">
        <v>0</v>
      </c>
      <c r="L30" s="14">
        <v>0</v>
      </c>
      <c r="M30" s="15" t="s">
        <v>39</v>
      </c>
      <c r="N30" s="14">
        <v>1566125</v>
      </c>
      <c r="O30" s="14">
        <v>1946904</v>
      </c>
      <c r="P30" s="14">
        <v>192386224</v>
      </c>
    </row>
    <row r="31" spans="1:16" s="3" customFormat="1" ht="30" customHeight="1" x14ac:dyDescent="0.35">
      <c r="A31" s="17" t="s">
        <v>38</v>
      </c>
      <c r="B31" s="16">
        <v>24821527</v>
      </c>
      <c r="C31" s="16">
        <v>0</v>
      </c>
      <c r="D31" s="16">
        <v>0</v>
      </c>
      <c r="E31" s="16">
        <v>6440497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 t="s">
        <v>38</v>
      </c>
      <c r="N31" s="16">
        <v>1278564</v>
      </c>
      <c r="O31" s="16">
        <v>1278564</v>
      </c>
      <c r="P31" s="16">
        <v>40473462</v>
      </c>
    </row>
    <row r="32" spans="1:16" s="3" customFormat="1" ht="30" customHeight="1" x14ac:dyDescent="0.35">
      <c r="A32" s="17" t="s">
        <v>37</v>
      </c>
      <c r="B32" s="16">
        <v>99745978</v>
      </c>
      <c r="C32" s="16">
        <v>0</v>
      </c>
      <c r="D32" s="16">
        <v>0</v>
      </c>
      <c r="E32" s="16">
        <v>7118985</v>
      </c>
      <c r="F32" s="16">
        <v>0</v>
      </c>
      <c r="G32" s="16">
        <v>0</v>
      </c>
      <c r="H32" s="16">
        <v>374001</v>
      </c>
      <c r="I32" s="16">
        <v>0</v>
      </c>
      <c r="J32" s="16">
        <v>0</v>
      </c>
      <c r="K32" s="16">
        <v>0</v>
      </c>
      <c r="L32" s="16">
        <v>0</v>
      </c>
      <c r="M32" s="17" t="s">
        <v>37</v>
      </c>
      <c r="N32" s="16">
        <v>1081854</v>
      </c>
      <c r="O32" s="16">
        <v>1455855</v>
      </c>
      <c r="P32" s="16">
        <v>132265107</v>
      </c>
    </row>
    <row r="33" spans="1:16" s="3" customFormat="1" ht="30" customHeight="1" x14ac:dyDescent="0.35">
      <c r="A33" s="17" t="s">
        <v>36</v>
      </c>
      <c r="B33" s="16">
        <v>14145440</v>
      </c>
      <c r="C33" s="16">
        <v>0</v>
      </c>
      <c r="D33" s="16">
        <v>137976</v>
      </c>
      <c r="E33" s="16">
        <v>2389773</v>
      </c>
      <c r="F33" s="16">
        <v>280366</v>
      </c>
      <c r="G33" s="16">
        <v>0</v>
      </c>
      <c r="H33" s="16">
        <v>416370</v>
      </c>
      <c r="I33" s="16">
        <v>0</v>
      </c>
      <c r="J33" s="16">
        <v>0</v>
      </c>
      <c r="K33" s="16">
        <v>0</v>
      </c>
      <c r="L33" s="16">
        <v>0</v>
      </c>
      <c r="M33" s="17" t="s">
        <v>36</v>
      </c>
      <c r="N33" s="16">
        <v>1814814</v>
      </c>
      <c r="O33" s="16">
        <v>2511550</v>
      </c>
      <c r="P33" s="16">
        <v>30202411</v>
      </c>
    </row>
    <row r="34" spans="1:16" s="3" customFormat="1" ht="30" customHeight="1" x14ac:dyDescent="0.35">
      <c r="A34" s="17" t="s">
        <v>35</v>
      </c>
      <c r="B34" s="16">
        <v>40822435</v>
      </c>
      <c r="C34" s="16">
        <v>1411</v>
      </c>
      <c r="D34" s="16">
        <v>2025</v>
      </c>
      <c r="E34" s="16">
        <v>6976151</v>
      </c>
      <c r="F34" s="16">
        <v>744785</v>
      </c>
      <c r="G34" s="16">
        <v>0</v>
      </c>
      <c r="H34" s="16">
        <v>297125</v>
      </c>
      <c r="I34" s="16">
        <v>0</v>
      </c>
      <c r="J34" s="16">
        <v>0</v>
      </c>
      <c r="K34" s="16">
        <v>0</v>
      </c>
      <c r="L34" s="16">
        <v>0</v>
      </c>
      <c r="M34" s="17" t="s">
        <v>35</v>
      </c>
      <c r="N34" s="16">
        <v>3192229</v>
      </c>
      <c r="O34" s="16">
        <v>4234139</v>
      </c>
      <c r="P34" s="16">
        <v>92166436</v>
      </c>
    </row>
    <row r="35" spans="1:16" s="13" customFormat="1" ht="30" customHeight="1" x14ac:dyDescent="0.35">
      <c r="A35" s="15" t="s">
        <v>34</v>
      </c>
      <c r="B35" s="14">
        <v>17011848</v>
      </c>
      <c r="C35" s="14">
        <v>0</v>
      </c>
      <c r="D35" s="14">
        <v>0</v>
      </c>
      <c r="E35" s="14">
        <v>1501876</v>
      </c>
      <c r="F35" s="14">
        <v>0</v>
      </c>
      <c r="G35" s="14">
        <v>0</v>
      </c>
      <c r="H35" s="14">
        <v>155223</v>
      </c>
      <c r="I35" s="14">
        <v>0</v>
      </c>
      <c r="J35" s="14">
        <v>0</v>
      </c>
      <c r="K35" s="14">
        <v>0</v>
      </c>
      <c r="L35" s="14">
        <v>0</v>
      </c>
      <c r="M35" s="15" t="s">
        <v>34</v>
      </c>
      <c r="N35" s="14">
        <v>772623</v>
      </c>
      <c r="O35" s="14">
        <v>927846</v>
      </c>
      <c r="P35" s="14">
        <v>61252329</v>
      </c>
    </row>
    <row r="36" spans="1:16" s="3" customFormat="1" ht="30" customHeight="1" x14ac:dyDescent="0.35">
      <c r="A36" s="17" t="s">
        <v>33</v>
      </c>
      <c r="B36" s="16">
        <v>0</v>
      </c>
      <c r="C36" s="16">
        <v>0</v>
      </c>
      <c r="D36" s="16">
        <v>0</v>
      </c>
      <c r="E36" s="16">
        <v>38215</v>
      </c>
      <c r="F36" s="16">
        <v>0</v>
      </c>
      <c r="G36" s="16">
        <v>0</v>
      </c>
      <c r="H36" s="16">
        <v>15811</v>
      </c>
      <c r="I36" s="16">
        <v>0</v>
      </c>
      <c r="J36" s="16">
        <v>0</v>
      </c>
      <c r="K36" s="16">
        <v>0</v>
      </c>
      <c r="L36" s="16">
        <v>0</v>
      </c>
      <c r="M36" s="17" t="s">
        <v>33</v>
      </c>
      <c r="N36" s="16">
        <v>32892</v>
      </c>
      <c r="O36" s="16">
        <v>48703</v>
      </c>
      <c r="P36" s="16">
        <v>12321485</v>
      </c>
    </row>
    <row r="37" spans="1:16" s="3" customFormat="1" ht="30" customHeight="1" x14ac:dyDescent="0.35">
      <c r="A37" s="17" t="s">
        <v>32</v>
      </c>
      <c r="B37" s="16">
        <v>40945877</v>
      </c>
      <c r="C37" s="16">
        <v>0</v>
      </c>
      <c r="D37" s="16">
        <v>0</v>
      </c>
      <c r="E37" s="16">
        <v>11269930</v>
      </c>
      <c r="F37" s="16">
        <v>0</v>
      </c>
      <c r="G37" s="16">
        <v>0</v>
      </c>
      <c r="H37" s="16">
        <v>158074</v>
      </c>
      <c r="I37" s="16">
        <v>0</v>
      </c>
      <c r="J37" s="16">
        <v>0</v>
      </c>
      <c r="K37" s="16">
        <v>0</v>
      </c>
      <c r="L37" s="16">
        <v>0</v>
      </c>
      <c r="M37" s="17" t="s">
        <v>32</v>
      </c>
      <c r="N37" s="16">
        <v>1013302</v>
      </c>
      <c r="O37" s="16">
        <v>1171376</v>
      </c>
      <c r="P37" s="16">
        <v>66683937</v>
      </c>
    </row>
    <row r="38" spans="1:16" s="3" customFormat="1" ht="30" customHeight="1" x14ac:dyDescent="0.35">
      <c r="A38" s="17" t="s">
        <v>31</v>
      </c>
      <c r="B38" s="16">
        <v>31276376</v>
      </c>
      <c r="C38" s="16">
        <v>0</v>
      </c>
      <c r="D38" s="16">
        <v>859939</v>
      </c>
      <c r="E38" s="16">
        <v>1437014</v>
      </c>
      <c r="F38" s="16">
        <v>0</v>
      </c>
      <c r="G38" s="16">
        <v>0</v>
      </c>
      <c r="H38" s="16">
        <v>140288</v>
      </c>
      <c r="I38" s="16">
        <v>0</v>
      </c>
      <c r="J38" s="16">
        <v>0</v>
      </c>
      <c r="K38" s="16">
        <v>0</v>
      </c>
      <c r="L38" s="16">
        <v>0</v>
      </c>
      <c r="M38" s="17" t="s">
        <v>31</v>
      </c>
      <c r="N38" s="16">
        <v>547558</v>
      </c>
      <c r="O38" s="16">
        <v>687846</v>
      </c>
      <c r="P38" s="16">
        <v>38465281</v>
      </c>
    </row>
    <row r="39" spans="1:16" s="3" customFormat="1" ht="30" customHeight="1" x14ac:dyDescent="0.35">
      <c r="A39" s="17" t="s">
        <v>30</v>
      </c>
      <c r="B39" s="16">
        <v>22016309</v>
      </c>
      <c r="C39" s="16">
        <v>0</v>
      </c>
      <c r="D39" s="16">
        <v>429500</v>
      </c>
      <c r="E39" s="16">
        <v>7729382</v>
      </c>
      <c r="F39" s="16">
        <v>0</v>
      </c>
      <c r="G39" s="16">
        <v>0</v>
      </c>
      <c r="H39" s="16">
        <v>155611</v>
      </c>
      <c r="I39" s="16">
        <v>0</v>
      </c>
      <c r="J39" s="16">
        <v>0</v>
      </c>
      <c r="K39" s="16">
        <v>0</v>
      </c>
      <c r="L39" s="16">
        <v>0</v>
      </c>
      <c r="M39" s="17" t="s">
        <v>30</v>
      </c>
      <c r="N39" s="16">
        <v>2156774</v>
      </c>
      <c r="O39" s="16">
        <v>2312385</v>
      </c>
      <c r="P39" s="16">
        <v>41388617</v>
      </c>
    </row>
    <row r="40" spans="1:16" s="13" customFormat="1" ht="30" customHeight="1" x14ac:dyDescent="0.35">
      <c r="A40" s="15" t="s">
        <v>29</v>
      </c>
      <c r="B40" s="14">
        <v>19676711</v>
      </c>
      <c r="C40" s="14">
        <v>0</v>
      </c>
      <c r="D40" s="14">
        <v>0</v>
      </c>
      <c r="E40" s="14">
        <v>7015549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5" t="s">
        <v>29</v>
      </c>
      <c r="N40" s="14">
        <v>235960</v>
      </c>
      <c r="O40" s="14">
        <v>235960</v>
      </c>
      <c r="P40" s="14">
        <v>33848725</v>
      </c>
    </row>
    <row r="41" spans="1:16" s="3" customFormat="1" ht="30" customHeight="1" x14ac:dyDescent="0.35">
      <c r="A41" s="18" t="s">
        <v>28</v>
      </c>
      <c r="B41" s="16">
        <v>67344563</v>
      </c>
      <c r="C41" s="16">
        <v>0</v>
      </c>
      <c r="D41" s="16">
        <v>0</v>
      </c>
      <c r="E41" s="16">
        <v>3756762</v>
      </c>
      <c r="F41" s="16">
        <v>0</v>
      </c>
      <c r="G41" s="16">
        <v>0</v>
      </c>
      <c r="H41" s="16">
        <v>117951</v>
      </c>
      <c r="I41" s="16">
        <v>0</v>
      </c>
      <c r="J41" s="16">
        <v>0</v>
      </c>
      <c r="K41" s="16">
        <v>0</v>
      </c>
      <c r="L41" s="16">
        <v>0</v>
      </c>
      <c r="M41" s="18" t="s">
        <v>28</v>
      </c>
      <c r="N41" s="16">
        <v>506210</v>
      </c>
      <c r="O41" s="16">
        <v>624161</v>
      </c>
      <c r="P41" s="16">
        <v>125084914</v>
      </c>
    </row>
    <row r="42" spans="1:16" s="3" customFormat="1" ht="30" customHeight="1" x14ac:dyDescent="0.35">
      <c r="A42" s="17" t="s">
        <v>27</v>
      </c>
      <c r="B42" s="16">
        <v>53270517</v>
      </c>
      <c r="C42" s="16">
        <v>0</v>
      </c>
      <c r="D42" s="16">
        <v>2152202</v>
      </c>
      <c r="E42" s="16">
        <v>6383476</v>
      </c>
      <c r="F42" s="16">
        <v>1929448</v>
      </c>
      <c r="G42" s="16">
        <v>0</v>
      </c>
      <c r="H42" s="16">
        <v>62195</v>
      </c>
      <c r="I42" s="16">
        <v>0</v>
      </c>
      <c r="J42" s="16">
        <v>0</v>
      </c>
      <c r="K42" s="16">
        <v>0</v>
      </c>
      <c r="L42" s="16">
        <v>0</v>
      </c>
      <c r="M42" s="17" t="s">
        <v>27</v>
      </c>
      <c r="N42" s="16">
        <v>5414448</v>
      </c>
      <c r="O42" s="16">
        <v>7406091</v>
      </c>
      <c r="P42" s="16">
        <v>94751915</v>
      </c>
    </row>
    <row r="43" spans="1:16" s="3" customFormat="1" ht="30" customHeight="1" x14ac:dyDescent="0.35">
      <c r="A43" s="17" t="s">
        <v>26</v>
      </c>
      <c r="B43" s="16">
        <v>10312197</v>
      </c>
      <c r="C43" s="16">
        <v>0</v>
      </c>
      <c r="D43" s="16">
        <v>0</v>
      </c>
      <c r="E43" s="16">
        <v>894936</v>
      </c>
      <c r="F43" s="16">
        <v>0</v>
      </c>
      <c r="G43" s="16">
        <v>0</v>
      </c>
      <c r="H43" s="16">
        <v>128278</v>
      </c>
      <c r="I43" s="16">
        <v>0</v>
      </c>
      <c r="J43" s="16">
        <v>0</v>
      </c>
      <c r="K43" s="16">
        <v>0</v>
      </c>
      <c r="L43" s="16">
        <v>0</v>
      </c>
      <c r="M43" s="17" t="s">
        <v>26</v>
      </c>
      <c r="N43" s="16">
        <v>1026056</v>
      </c>
      <c r="O43" s="16">
        <v>1154334</v>
      </c>
      <c r="P43" s="16">
        <v>29210311</v>
      </c>
    </row>
    <row r="44" spans="1:16" s="3" customFormat="1" ht="30" customHeight="1" x14ac:dyDescent="0.35">
      <c r="A44" s="17" t="s">
        <v>25</v>
      </c>
      <c r="B44" s="16">
        <v>3147929</v>
      </c>
      <c r="C44" s="16">
        <v>0</v>
      </c>
      <c r="D44" s="16">
        <v>0</v>
      </c>
      <c r="E44" s="16">
        <v>44967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7" t="s">
        <v>25</v>
      </c>
      <c r="N44" s="16">
        <v>509045</v>
      </c>
      <c r="O44" s="16">
        <v>509045</v>
      </c>
      <c r="P44" s="16">
        <v>15254719</v>
      </c>
    </row>
    <row r="45" spans="1:16" s="13" customFormat="1" ht="30" customHeight="1" x14ac:dyDescent="0.35">
      <c r="A45" s="15" t="s">
        <v>24</v>
      </c>
      <c r="B45" s="14">
        <v>10969207</v>
      </c>
      <c r="C45" s="14">
        <v>0</v>
      </c>
      <c r="D45" s="14">
        <v>18996</v>
      </c>
      <c r="E45" s="14">
        <v>712401</v>
      </c>
      <c r="F45" s="14">
        <v>1360895</v>
      </c>
      <c r="G45" s="14">
        <v>0</v>
      </c>
      <c r="H45" s="14">
        <v>115949</v>
      </c>
      <c r="I45" s="14">
        <v>0</v>
      </c>
      <c r="J45" s="14">
        <v>0</v>
      </c>
      <c r="K45" s="14">
        <v>0</v>
      </c>
      <c r="L45" s="14">
        <v>0</v>
      </c>
      <c r="M45" s="15" t="s">
        <v>24</v>
      </c>
      <c r="N45" s="14">
        <v>2846733</v>
      </c>
      <c r="O45" s="14">
        <v>4323577</v>
      </c>
      <c r="P45" s="14">
        <v>48611627</v>
      </c>
    </row>
    <row r="46" spans="1:16" s="3" customFormat="1" ht="30" customHeight="1" x14ac:dyDescent="0.35">
      <c r="A46" s="17" t="s">
        <v>23</v>
      </c>
      <c r="B46" s="16">
        <v>59612268</v>
      </c>
      <c r="C46" s="16">
        <v>0</v>
      </c>
      <c r="D46" s="16">
        <v>0</v>
      </c>
      <c r="E46" s="16">
        <v>1078333</v>
      </c>
      <c r="F46" s="16">
        <v>1303078</v>
      </c>
      <c r="G46" s="16">
        <v>0</v>
      </c>
      <c r="H46" s="16">
        <v>209058</v>
      </c>
      <c r="I46" s="16">
        <v>0</v>
      </c>
      <c r="J46" s="16">
        <v>0</v>
      </c>
      <c r="K46" s="16">
        <v>0</v>
      </c>
      <c r="L46" s="16">
        <v>0</v>
      </c>
      <c r="M46" s="17" t="s">
        <v>23</v>
      </c>
      <c r="N46" s="16">
        <v>2626901</v>
      </c>
      <c r="O46" s="16">
        <v>4139037</v>
      </c>
      <c r="P46" s="16">
        <v>87844950</v>
      </c>
    </row>
    <row r="47" spans="1:16" s="3" customFormat="1" ht="30" customHeight="1" x14ac:dyDescent="0.35">
      <c r="A47" s="17" t="s">
        <v>22</v>
      </c>
      <c r="B47" s="16">
        <v>51182850</v>
      </c>
      <c r="C47" s="16">
        <v>0</v>
      </c>
      <c r="D47" s="16">
        <v>0</v>
      </c>
      <c r="E47" s="16">
        <v>1980203</v>
      </c>
      <c r="F47" s="16">
        <v>0</v>
      </c>
      <c r="G47" s="16">
        <v>0</v>
      </c>
      <c r="H47" s="16">
        <v>198859</v>
      </c>
      <c r="I47" s="16">
        <v>0</v>
      </c>
      <c r="J47" s="16">
        <v>0</v>
      </c>
      <c r="K47" s="16">
        <v>0</v>
      </c>
      <c r="L47" s="16">
        <v>0</v>
      </c>
      <c r="M47" s="17" t="s">
        <v>22</v>
      </c>
      <c r="N47" s="16">
        <v>605943</v>
      </c>
      <c r="O47" s="16">
        <v>804802</v>
      </c>
      <c r="P47" s="16">
        <v>65893635</v>
      </c>
    </row>
    <row r="48" spans="1:16" s="3" customFormat="1" ht="30" customHeight="1" x14ac:dyDescent="0.35">
      <c r="A48" s="17" t="s">
        <v>21</v>
      </c>
      <c r="B48" s="16">
        <v>60644074</v>
      </c>
      <c r="C48" s="16">
        <v>0</v>
      </c>
      <c r="D48" s="16">
        <v>0</v>
      </c>
      <c r="E48" s="16">
        <v>8262132</v>
      </c>
      <c r="F48" s="16">
        <v>0</v>
      </c>
      <c r="G48" s="16">
        <v>0</v>
      </c>
      <c r="H48" s="16">
        <v>65672</v>
      </c>
      <c r="I48" s="16">
        <v>0</v>
      </c>
      <c r="J48" s="16">
        <v>0</v>
      </c>
      <c r="K48" s="16">
        <v>0</v>
      </c>
      <c r="L48" s="16">
        <v>0</v>
      </c>
      <c r="M48" s="17" t="s">
        <v>21</v>
      </c>
      <c r="N48" s="16">
        <v>1907567</v>
      </c>
      <c r="O48" s="16">
        <v>1973239</v>
      </c>
      <c r="P48" s="16">
        <v>91866603</v>
      </c>
    </row>
    <row r="49" spans="1:16" s="3" customFormat="1" ht="30" customHeight="1" x14ac:dyDescent="0.35">
      <c r="A49" s="17" t="s">
        <v>20</v>
      </c>
      <c r="B49" s="16">
        <v>63741776</v>
      </c>
      <c r="C49" s="16">
        <v>0</v>
      </c>
      <c r="D49" s="16">
        <v>2930619</v>
      </c>
      <c r="E49" s="16">
        <v>701496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7" t="s">
        <v>20</v>
      </c>
      <c r="N49" s="16">
        <v>2992467</v>
      </c>
      <c r="O49" s="16">
        <v>2992467</v>
      </c>
      <c r="P49" s="16">
        <v>83770431</v>
      </c>
    </row>
    <row r="50" spans="1:16" s="13" customFormat="1" ht="30" customHeight="1" x14ac:dyDescent="0.35">
      <c r="A50" s="15" t="s">
        <v>19</v>
      </c>
      <c r="B50" s="14">
        <v>58171597</v>
      </c>
      <c r="C50" s="14">
        <v>0</v>
      </c>
      <c r="D50" s="14">
        <v>19171</v>
      </c>
      <c r="E50" s="14">
        <v>2966015</v>
      </c>
      <c r="F50" s="14">
        <v>0</v>
      </c>
      <c r="G50" s="14">
        <v>0</v>
      </c>
      <c r="H50" s="14">
        <v>134897</v>
      </c>
      <c r="I50" s="14">
        <v>0</v>
      </c>
      <c r="J50" s="14">
        <v>0</v>
      </c>
      <c r="K50" s="14">
        <v>0</v>
      </c>
      <c r="L50" s="14">
        <v>0</v>
      </c>
      <c r="M50" s="15" t="s">
        <v>19</v>
      </c>
      <c r="N50" s="14">
        <v>4643080</v>
      </c>
      <c r="O50" s="14">
        <v>4777977</v>
      </c>
      <c r="P50" s="14">
        <v>99428974</v>
      </c>
    </row>
    <row r="51" spans="1:16" s="3" customFormat="1" ht="30" customHeight="1" x14ac:dyDescent="0.35">
      <c r="A51" s="17" t="s">
        <v>18</v>
      </c>
      <c r="B51" s="16">
        <v>13003343</v>
      </c>
      <c r="C51" s="16">
        <v>0</v>
      </c>
      <c r="D51" s="16">
        <v>7430</v>
      </c>
      <c r="E51" s="16">
        <v>1223666</v>
      </c>
      <c r="F51" s="16">
        <v>0</v>
      </c>
      <c r="G51" s="16">
        <v>0</v>
      </c>
      <c r="H51" s="16">
        <v>92957</v>
      </c>
      <c r="I51" s="16">
        <v>0</v>
      </c>
      <c r="J51" s="16">
        <v>0</v>
      </c>
      <c r="K51" s="16">
        <v>0</v>
      </c>
      <c r="L51" s="16">
        <v>0</v>
      </c>
      <c r="M51" s="17" t="s">
        <v>18</v>
      </c>
      <c r="N51" s="16">
        <v>958822</v>
      </c>
      <c r="O51" s="16">
        <v>1051779</v>
      </c>
      <c r="P51" s="16">
        <v>29342132</v>
      </c>
    </row>
    <row r="52" spans="1:16" s="3" customFormat="1" ht="30" customHeight="1" x14ac:dyDescent="0.35">
      <c r="A52" s="17" t="s">
        <v>17</v>
      </c>
      <c r="B52" s="16">
        <v>44788058</v>
      </c>
      <c r="C52" s="16">
        <v>0</v>
      </c>
      <c r="D52" s="16">
        <v>26743</v>
      </c>
      <c r="E52" s="16">
        <v>4345670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7" t="s">
        <v>17</v>
      </c>
      <c r="N52" s="16">
        <v>1074545</v>
      </c>
      <c r="O52" s="16">
        <v>1074545</v>
      </c>
      <c r="P52" s="16">
        <v>71173351</v>
      </c>
    </row>
    <row r="53" spans="1:16" s="3" customFormat="1" ht="30" customHeight="1" x14ac:dyDescent="0.35">
      <c r="A53" s="17" t="s">
        <v>16</v>
      </c>
      <c r="B53" s="16">
        <v>17948447</v>
      </c>
      <c r="C53" s="16">
        <v>0</v>
      </c>
      <c r="D53" s="16">
        <v>0</v>
      </c>
      <c r="E53" s="16">
        <v>1550964</v>
      </c>
      <c r="F53" s="16">
        <v>62930</v>
      </c>
      <c r="G53" s="16">
        <v>0</v>
      </c>
      <c r="H53" s="16">
        <v>70290</v>
      </c>
      <c r="I53" s="16">
        <v>0</v>
      </c>
      <c r="J53" s="16">
        <v>0</v>
      </c>
      <c r="K53" s="16">
        <v>0</v>
      </c>
      <c r="L53" s="16">
        <v>0</v>
      </c>
      <c r="M53" s="17" t="s">
        <v>16</v>
      </c>
      <c r="N53" s="16">
        <v>1204507</v>
      </c>
      <c r="O53" s="16">
        <v>1337727</v>
      </c>
      <c r="P53" s="16">
        <v>31819804</v>
      </c>
    </row>
    <row r="54" spans="1:16" s="3" customFormat="1" ht="30" customHeight="1" x14ac:dyDescent="0.35">
      <c r="A54" s="17" t="s">
        <v>15</v>
      </c>
      <c r="B54" s="16">
        <v>68747325</v>
      </c>
      <c r="C54" s="16">
        <v>0</v>
      </c>
      <c r="D54" s="16">
        <v>2509</v>
      </c>
      <c r="E54" s="16">
        <v>5681851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7" t="s">
        <v>15</v>
      </c>
      <c r="N54" s="16">
        <v>2273242</v>
      </c>
      <c r="O54" s="16">
        <v>2273242</v>
      </c>
      <c r="P54" s="16">
        <v>87790381</v>
      </c>
    </row>
    <row r="55" spans="1:16" s="13" customFormat="1" ht="30" customHeight="1" x14ac:dyDescent="0.35">
      <c r="A55" s="15" t="s">
        <v>14</v>
      </c>
      <c r="B55" s="14">
        <v>25001052</v>
      </c>
      <c r="C55" s="14">
        <v>0</v>
      </c>
      <c r="D55" s="14">
        <v>0</v>
      </c>
      <c r="E55" s="14">
        <v>4275343</v>
      </c>
      <c r="F55" s="14">
        <v>0</v>
      </c>
      <c r="G55" s="14">
        <v>0</v>
      </c>
      <c r="H55" s="14">
        <v>226641</v>
      </c>
      <c r="I55" s="14">
        <v>0</v>
      </c>
      <c r="J55" s="14">
        <v>0</v>
      </c>
      <c r="K55" s="14">
        <v>0</v>
      </c>
      <c r="L55" s="14">
        <v>0</v>
      </c>
      <c r="M55" s="15" t="s">
        <v>14</v>
      </c>
      <c r="N55" s="14">
        <v>2197813</v>
      </c>
      <c r="O55" s="14">
        <v>2424454</v>
      </c>
      <c r="P55" s="14">
        <v>56634451</v>
      </c>
    </row>
    <row r="56" spans="1:16" s="3" customFormat="1" ht="30" customHeight="1" x14ac:dyDescent="0.35">
      <c r="A56" s="17" t="s">
        <v>13</v>
      </c>
      <c r="B56" s="16">
        <v>74015487</v>
      </c>
      <c r="C56" s="16">
        <v>0</v>
      </c>
      <c r="D56" s="16">
        <v>169316</v>
      </c>
      <c r="E56" s="16">
        <v>735797</v>
      </c>
      <c r="F56" s="16">
        <v>0</v>
      </c>
      <c r="G56" s="16">
        <v>0</v>
      </c>
      <c r="H56" s="16">
        <v>170593</v>
      </c>
      <c r="I56" s="16">
        <v>0</v>
      </c>
      <c r="J56" s="16">
        <v>0</v>
      </c>
      <c r="K56" s="16">
        <v>0</v>
      </c>
      <c r="L56" s="16">
        <v>0</v>
      </c>
      <c r="M56" s="17" t="s">
        <v>13</v>
      </c>
      <c r="N56" s="16">
        <v>3429510</v>
      </c>
      <c r="O56" s="16">
        <v>3600103</v>
      </c>
      <c r="P56" s="16">
        <v>101348784</v>
      </c>
    </row>
    <row r="57" spans="1:16" s="3" customFormat="1" ht="30" customHeight="1" x14ac:dyDescent="0.35">
      <c r="A57" s="17" t="s">
        <v>12</v>
      </c>
      <c r="B57" s="16">
        <v>14169921</v>
      </c>
      <c r="C57" s="16">
        <v>0</v>
      </c>
      <c r="D57" s="16">
        <v>0</v>
      </c>
      <c r="E57" s="16">
        <v>1039893</v>
      </c>
      <c r="F57" s="16">
        <v>0</v>
      </c>
      <c r="G57" s="16">
        <v>0</v>
      </c>
      <c r="H57" s="16">
        <v>259676</v>
      </c>
      <c r="I57" s="16">
        <v>0</v>
      </c>
      <c r="J57" s="16">
        <v>0</v>
      </c>
      <c r="K57" s="16">
        <v>0</v>
      </c>
      <c r="L57" s="16">
        <v>0</v>
      </c>
      <c r="M57" s="17" t="s">
        <v>12</v>
      </c>
      <c r="N57" s="16">
        <v>2437800</v>
      </c>
      <c r="O57" s="16">
        <v>2697476</v>
      </c>
      <c r="P57" s="16">
        <v>23418470</v>
      </c>
    </row>
    <row r="58" spans="1:16" s="3" customFormat="1" ht="30" customHeight="1" x14ac:dyDescent="0.35">
      <c r="A58" s="17" t="s">
        <v>11</v>
      </c>
      <c r="B58" s="16">
        <v>16442702</v>
      </c>
      <c r="C58" s="16">
        <v>0</v>
      </c>
      <c r="D58" s="16">
        <v>0</v>
      </c>
      <c r="E58" s="16">
        <v>1204947</v>
      </c>
      <c r="F58" s="16">
        <v>0</v>
      </c>
      <c r="G58" s="16">
        <v>0</v>
      </c>
      <c r="H58" s="16">
        <v>198974</v>
      </c>
      <c r="I58" s="16">
        <v>0</v>
      </c>
      <c r="J58" s="16">
        <v>0</v>
      </c>
      <c r="K58" s="16">
        <v>0</v>
      </c>
      <c r="L58" s="16">
        <v>0</v>
      </c>
      <c r="M58" s="17" t="s">
        <v>11</v>
      </c>
      <c r="N58" s="16">
        <v>1500312</v>
      </c>
      <c r="O58" s="16">
        <v>1699286</v>
      </c>
      <c r="P58" s="16">
        <v>30889230</v>
      </c>
    </row>
    <row r="59" spans="1:16" s="3" customFormat="1" ht="30" customHeight="1" x14ac:dyDescent="0.35">
      <c r="A59" s="17" t="s">
        <v>10</v>
      </c>
      <c r="B59" s="16">
        <v>19179359</v>
      </c>
      <c r="C59" s="16">
        <v>54</v>
      </c>
      <c r="D59" s="16">
        <v>0</v>
      </c>
      <c r="E59" s="16">
        <v>508877</v>
      </c>
      <c r="F59" s="16">
        <v>286323</v>
      </c>
      <c r="G59" s="16">
        <v>0</v>
      </c>
      <c r="H59" s="16">
        <v>298325</v>
      </c>
      <c r="I59" s="16">
        <v>0</v>
      </c>
      <c r="J59" s="16">
        <v>0</v>
      </c>
      <c r="K59" s="16">
        <v>0</v>
      </c>
      <c r="L59" s="16">
        <v>0</v>
      </c>
      <c r="M59" s="17" t="s">
        <v>10</v>
      </c>
      <c r="N59" s="16">
        <v>3440383</v>
      </c>
      <c r="O59" s="16">
        <v>4025031</v>
      </c>
      <c r="P59" s="16">
        <v>35194845</v>
      </c>
    </row>
    <row r="60" spans="1:16" s="13" customFormat="1" ht="30" customHeight="1" x14ac:dyDescent="0.35">
      <c r="A60" s="15" t="s">
        <v>9</v>
      </c>
      <c r="B60" s="14">
        <v>27177226</v>
      </c>
      <c r="C60" s="14">
        <v>0</v>
      </c>
      <c r="D60" s="14">
        <v>46701</v>
      </c>
      <c r="E60" s="14">
        <v>3134092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5" t="s">
        <v>9</v>
      </c>
      <c r="N60" s="14">
        <v>294338</v>
      </c>
      <c r="O60" s="14">
        <v>294338</v>
      </c>
      <c r="P60" s="14">
        <v>39887715</v>
      </c>
    </row>
    <row r="61" spans="1:16" s="3" customFormat="1" ht="30" customHeight="1" x14ac:dyDescent="0.35">
      <c r="A61" s="17" t="s">
        <v>8</v>
      </c>
      <c r="B61" s="16">
        <v>10831981</v>
      </c>
      <c r="C61" s="16">
        <v>2477</v>
      </c>
      <c r="D61" s="16">
        <v>0</v>
      </c>
      <c r="E61" s="16">
        <v>311293</v>
      </c>
      <c r="F61" s="16">
        <v>0</v>
      </c>
      <c r="G61" s="16">
        <v>0</v>
      </c>
      <c r="H61" s="16">
        <v>204415</v>
      </c>
      <c r="I61" s="16">
        <v>0</v>
      </c>
      <c r="J61" s="16">
        <v>0</v>
      </c>
      <c r="K61" s="16">
        <v>0</v>
      </c>
      <c r="L61" s="16">
        <v>0</v>
      </c>
      <c r="M61" s="17" t="s">
        <v>8</v>
      </c>
      <c r="N61" s="16">
        <v>1549546</v>
      </c>
      <c r="O61" s="16">
        <v>1753961</v>
      </c>
      <c r="P61" s="16">
        <v>19865587</v>
      </c>
    </row>
    <row r="62" spans="1:16" s="3" customFormat="1" ht="30" customHeight="1" x14ac:dyDescent="0.35">
      <c r="A62" s="17" t="s">
        <v>7</v>
      </c>
      <c r="B62" s="16">
        <v>1273573</v>
      </c>
      <c r="C62" s="16">
        <v>0</v>
      </c>
      <c r="D62" s="16">
        <v>0</v>
      </c>
      <c r="E62" s="16">
        <v>29568</v>
      </c>
      <c r="F62" s="16">
        <v>0</v>
      </c>
      <c r="G62" s="16">
        <v>0</v>
      </c>
      <c r="H62" s="16">
        <v>143435</v>
      </c>
      <c r="I62" s="16">
        <v>0</v>
      </c>
      <c r="J62" s="16">
        <v>0</v>
      </c>
      <c r="K62" s="16">
        <v>0</v>
      </c>
      <c r="L62" s="16">
        <v>0</v>
      </c>
      <c r="M62" s="17" t="s">
        <v>7</v>
      </c>
      <c r="N62" s="16">
        <v>1256326</v>
      </c>
      <c r="O62" s="16">
        <v>1399761</v>
      </c>
      <c r="P62" s="16">
        <v>6121855</v>
      </c>
    </row>
    <row r="63" spans="1:16" s="3" customFormat="1" ht="30" customHeight="1" x14ac:dyDescent="0.35">
      <c r="A63" s="17" t="s">
        <v>6</v>
      </c>
      <c r="B63" s="16">
        <v>8689307</v>
      </c>
      <c r="C63" s="16">
        <v>0</v>
      </c>
      <c r="D63" s="16">
        <v>0</v>
      </c>
      <c r="E63" s="16">
        <v>979022</v>
      </c>
      <c r="F63" s="16">
        <v>0</v>
      </c>
      <c r="G63" s="16">
        <v>0</v>
      </c>
      <c r="H63" s="16">
        <v>117309</v>
      </c>
      <c r="I63" s="16">
        <v>0</v>
      </c>
      <c r="J63" s="16">
        <v>0</v>
      </c>
      <c r="K63" s="16">
        <v>0</v>
      </c>
      <c r="L63" s="16">
        <v>0</v>
      </c>
      <c r="M63" s="17" t="s">
        <v>6</v>
      </c>
      <c r="N63" s="16">
        <v>2516653</v>
      </c>
      <c r="O63" s="16">
        <v>2633962</v>
      </c>
      <c r="P63" s="16">
        <v>34294802</v>
      </c>
    </row>
    <row r="64" spans="1:16" s="3" customFormat="1" ht="30" customHeight="1" x14ac:dyDescent="0.35">
      <c r="A64" s="17" t="s">
        <v>5</v>
      </c>
      <c r="B64" s="16">
        <v>16448164</v>
      </c>
      <c r="C64" s="16">
        <v>0</v>
      </c>
      <c r="D64" s="16">
        <v>761977</v>
      </c>
      <c r="E64" s="16">
        <v>2311874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7" t="s">
        <v>5</v>
      </c>
      <c r="N64" s="16">
        <v>483414</v>
      </c>
      <c r="O64" s="16">
        <v>483414</v>
      </c>
      <c r="P64" s="16">
        <v>25813075</v>
      </c>
    </row>
    <row r="65" spans="1:16" s="13" customFormat="1" ht="30" customHeight="1" x14ac:dyDescent="0.35">
      <c r="A65" s="15" t="s">
        <v>4</v>
      </c>
      <c r="B65" s="14">
        <v>11196310</v>
      </c>
      <c r="C65" s="14">
        <v>2095</v>
      </c>
      <c r="D65" s="14">
        <v>22731</v>
      </c>
      <c r="E65" s="14">
        <v>599586</v>
      </c>
      <c r="F65" s="14">
        <v>0</v>
      </c>
      <c r="G65" s="14">
        <v>0</v>
      </c>
      <c r="H65" s="14">
        <v>97710</v>
      </c>
      <c r="I65" s="14">
        <v>0</v>
      </c>
      <c r="J65" s="14">
        <v>0</v>
      </c>
      <c r="K65" s="14">
        <v>0</v>
      </c>
      <c r="L65" s="14">
        <v>0</v>
      </c>
      <c r="M65" s="15" t="s">
        <v>4</v>
      </c>
      <c r="N65" s="14">
        <v>1087752</v>
      </c>
      <c r="O65" s="14">
        <v>1185462</v>
      </c>
      <c r="P65" s="14">
        <v>32316532</v>
      </c>
    </row>
    <row r="66" spans="1:16" s="3" customFormat="1" ht="30" customHeight="1" thickBot="1" x14ac:dyDescent="0.4">
      <c r="A66" s="12" t="s">
        <v>3</v>
      </c>
      <c r="B66" s="11">
        <v>59941710</v>
      </c>
      <c r="C66" s="11">
        <v>0</v>
      </c>
      <c r="D66" s="11">
        <v>1231516</v>
      </c>
      <c r="E66" s="11">
        <v>14314086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2" t="s">
        <v>3</v>
      </c>
      <c r="N66" s="11">
        <v>2008978</v>
      </c>
      <c r="O66" s="11">
        <v>2008978</v>
      </c>
      <c r="P66" s="11">
        <v>103012364</v>
      </c>
    </row>
    <row r="67" spans="1:16" s="3" customFormat="1" ht="30" customHeight="1" thickTop="1" thickBot="1" x14ac:dyDescent="0.4">
      <c r="A67" s="9" t="s">
        <v>2</v>
      </c>
      <c r="B67" s="10">
        <f>SUM(B21:B66)</f>
        <v>1561838175</v>
      </c>
      <c r="C67" s="10">
        <f>SUM(C21:C66)</f>
        <v>109046</v>
      </c>
      <c r="D67" s="10">
        <f>SUM(D21:D66)</f>
        <v>11580910</v>
      </c>
      <c r="E67" s="10">
        <f>SUM(E21:E66)</f>
        <v>162894799</v>
      </c>
      <c r="F67" s="10">
        <f>SUM(F21:F66)</f>
        <v>8824106</v>
      </c>
      <c r="G67" s="10">
        <f>SUM(G21:G66)</f>
        <v>0</v>
      </c>
      <c r="H67" s="8">
        <f>SUM(H21:H66)</f>
        <v>5899777</v>
      </c>
      <c r="I67" s="8">
        <f>SUM(I21:I66)</f>
        <v>0</v>
      </c>
      <c r="J67" s="8">
        <f>SUM(J21:J66)</f>
        <v>0</v>
      </c>
      <c r="K67" s="8">
        <f>SUM(K21:K66)</f>
        <v>0</v>
      </c>
      <c r="L67" s="8">
        <f>SUM(L21:L66)</f>
        <v>0</v>
      </c>
      <c r="M67" s="9" t="s">
        <v>2</v>
      </c>
      <c r="N67" s="8">
        <f>SUM(N21:N66)</f>
        <v>76679042</v>
      </c>
      <c r="O67" s="8">
        <f>SUM(O21:O66)</f>
        <v>91402925</v>
      </c>
      <c r="P67" s="8">
        <f>SUM(P21:P66)</f>
        <v>2637301303</v>
      </c>
    </row>
    <row r="68" spans="1:16" s="3" customFormat="1" ht="30" customHeight="1" thickTop="1" x14ac:dyDescent="0.35">
      <c r="A68" s="7" t="s">
        <v>1</v>
      </c>
      <c r="B68" s="6">
        <f>+B20+B67</f>
        <v>3206274381</v>
      </c>
      <c r="C68" s="6">
        <f>+C20+C67</f>
        <v>447613</v>
      </c>
      <c r="D68" s="6">
        <f>+D20+D67</f>
        <v>19380265</v>
      </c>
      <c r="E68" s="6">
        <f>+E20+E67</f>
        <v>317893591</v>
      </c>
      <c r="F68" s="6">
        <f>+F20+F67</f>
        <v>25708821</v>
      </c>
      <c r="G68" s="6">
        <f>+G20+G67</f>
        <v>35644</v>
      </c>
      <c r="H68" s="6">
        <f>+H20+H67</f>
        <v>16631148</v>
      </c>
      <c r="I68" s="6">
        <f>+I20+I67</f>
        <v>0</v>
      </c>
      <c r="J68" s="6">
        <f>+J20+J67</f>
        <v>0</v>
      </c>
      <c r="K68" s="6">
        <f>+K20+K67</f>
        <v>167030</v>
      </c>
      <c r="L68" s="6">
        <f>+L20+L67</f>
        <v>167030</v>
      </c>
      <c r="M68" s="7" t="s">
        <v>1</v>
      </c>
      <c r="N68" s="6">
        <f>+N20+N67</f>
        <v>182903275</v>
      </c>
      <c r="O68" s="6">
        <f>+O20+O67</f>
        <v>225445918</v>
      </c>
      <c r="P68" s="6">
        <f>+P20+P67</f>
        <v>5969062681</v>
      </c>
    </row>
    <row r="69" spans="1:16" s="3" customFormat="1" ht="24" customHeight="1" x14ac:dyDescent="0.35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5"/>
      <c r="N69" s="4"/>
      <c r="O69" s="4"/>
      <c r="P69" s="4"/>
    </row>
    <row r="70" spans="1:16" ht="24" customHeight="1" x14ac:dyDescent="0.35">
      <c r="A70" s="2" t="s">
        <v>0</v>
      </c>
      <c r="M70" s="2" t="s">
        <v>0</v>
      </c>
    </row>
    <row r="71" spans="1:16" ht="30.75" customHeight="1" x14ac:dyDescent="0.35">
      <c r="A71" s="2"/>
      <c r="M71" s="2"/>
    </row>
  </sheetData>
  <sheetProtection selectLockedCells="1" selectUnlockedCells="1"/>
  <mergeCells count="7">
    <mergeCell ref="D3:D6"/>
    <mergeCell ref="E3:E6"/>
    <mergeCell ref="P3:P6"/>
    <mergeCell ref="H4:L4"/>
    <mergeCell ref="H5:H6"/>
    <mergeCell ref="I5:L5"/>
    <mergeCell ref="N3:O3"/>
  </mergeCells>
  <phoneticPr fontId="2"/>
  <pageMargins left="0.78740157480314965" right="0.78740157480314965" top="0.78740157480314965" bottom="0" header="0.59055118110236227" footer="0.31496062992125984"/>
  <pageSetup paperSize="9" scale="31" firstPageNumber="211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  <colBreaks count="1" manualBreakCount="1">
    <brk id="12" max="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土地(1)-2</vt:lpstr>
      <vt:lpstr>'土地(1)-2'!Print_Area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2026-03-30T10:07:58Z</dcterms:created>
  <dcterms:modified xsi:type="dcterms:W3CDTF">2026-03-30T10:08:44Z</dcterms:modified>
</cp:coreProperties>
</file>