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1135832B-A3C8-468C-8B71-52C5E3359089}" xr6:coauthVersionLast="47" xr6:coauthVersionMax="47" xr10:uidLastSave="{00000000-0000-0000-0000-000000000000}"/>
  <bookViews>
    <workbookView xWindow="28680" yWindow="-120" windowWidth="29040" windowHeight="15720" xr2:uid="{1BD309E4-930A-4A21-A5AA-4AC2E8D34531}"/>
  </bookViews>
  <sheets>
    <sheet name="土地(2)-1" sheetId="1" r:id="rId1"/>
  </sheets>
  <definedNames>
    <definedName name="_xlnm.Print_Area" localSheetId="0">'土地(2)-1'!$A$1:$M$70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C20" i="1"/>
  <c r="D20" i="1"/>
  <c r="E20" i="1"/>
  <c r="F20" i="1"/>
  <c r="F68" i="1" s="1"/>
  <c r="G20" i="1"/>
  <c r="H20" i="1"/>
  <c r="I20" i="1"/>
  <c r="J20" i="1"/>
  <c r="K20" i="1"/>
  <c r="L20" i="1"/>
  <c r="L68" i="1" s="1"/>
  <c r="M20" i="1"/>
  <c r="B67" i="1"/>
  <c r="C67" i="1"/>
  <c r="D67" i="1"/>
  <c r="E67" i="1"/>
  <c r="F67" i="1"/>
  <c r="G67" i="1"/>
  <c r="G68" i="1" s="1"/>
  <c r="H67" i="1"/>
  <c r="I67" i="1"/>
  <c r="J67" i="1"/>
  <c r="K67" i="1"/>
  <c r="L67" i="1"/>
  <c r="M67" i="1"/>
  <c r="M68" i="1" s="1"/>
  <c r="B68" i="1"/>
  <c r="C68" i="1"/>
  <c r="D68" i="1"/>
  <c r="E68" i="1"/>
  <c r="H68" i="1"/>
  <c r="I68" i="1"/>
  <c r="J68" i="1"/>
  <c r="K68" i="1"/>
</calcChain>
</file>

<file path=xl/sharedStrings.xml><?xml version="1.0" encoding="utf-8"?>
<sst xmlns="http://schemas.openxmlformats.org/spreadsheetml/2006/main" count="81" uniqueCount="81">
  <si>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</si>
  <si>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</si>
  <si>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</si>
  <si>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</si>
  <si>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</si>
  <si>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</si>
  <si>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</si>
  <si>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</si>
  <si>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</si>
  <si>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</si>
  <si>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</si>
  <si>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</si>
  <si>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</si>
  <si>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</si>
  <si>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</si>
  <si>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</si>
  <si>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</si>
  <si>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</si>
  <si>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</si>
  <si>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</si>
  <si>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</si>
  <si>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</si>
  <si>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</si>
  <si>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</si>
  <si>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</si>
  <si>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</si>
  <si>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</si>
  <si>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</si>
  <si>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</si>
  <si>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</si>
  <si>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</si>
  <si>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</si>
  <si>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</si>
  <si>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</si>
  <si>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</si>
  <si>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</si>
  <si>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</si>
  <si>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</si>
  <si>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</si>
  <si>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</si>
  <si>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</si>
  <si>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</si>
  <si>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</si>
  <si>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</si>
  <si>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</si>
  <si>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</si>
  <si>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</si>
  <si>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</si>
  <si>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</si>
  <si>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</si>
  <si>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</si>
  <si>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</si>
  <si>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</si>
  <si>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</si>
  <si>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</si>
  <si>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</si>
  <si>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</si>
  <si>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</si>
  <si>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</si>
  <si>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</si>
  <si>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</si>
  <si>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</si>
  <si>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</si>
  <si>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介在山林</t>
    <rPh sb="0" eb="2">
      <t>カイザイ</t>
    </rPh>
    <rPh sb="2" eb="4">
      <t>サンリン</t>
    </rPh>
    <phoneticPr fontId="4"/>
  </si>
  <si>
    <t>一般山林</t>
    <rPh sb="0" eb="2">
      <t>イッパン</t>
    </rPh>
    <rPh sb="2" eb="4">
      <t>サンリン</t>
    </rPh>
    <phoneticPr fontId="4"/>
  </si>
  <si>
    <t>宅地介在畑等</t>
    <rPh sb="0" eb="2">
      <t>タクチ</t>
    </rPh>
    <rPh sb="2" eb="4">
      <t>カイザイ</t>
    </rPh>
    <rPh sb="4" eb="5">
      <t>ハタケ</t>
    </rPh>
    <rPh sb="5" eb="6">
      <t>トウ</t>
    </rPh>
    <phoneticPr fontId="4"/>
  </si>
  <si>
    <t>勧告遊休畑</t>
    <rPh sb="0" eb="2">
      <t>カンコク</t>
    </rPh>
    <rPh sb="2" eb="4">
      <t>ユウキュウ</t>
    </rPh>
    <rPh sb="4" eb="5">
      <t>ハタケ</t>
    </rPh>
    <phoneticPr fontId="4"/>
  </si>
  <si>
    <t>一般畑</t>
    <rPh sb="0" eb="2">
      <t>イッパン</t>
    </rPh>
    <rPh sb="2" eb="3">
      <t>ハタケ</t>
    </rPh>
    <phoneticPr fontId="4"/>
  </si>
  <si>
    <t>宅地介在田等</t>
    <rPh sb="0" eb="2">
      <t>タクチ</t>
    </rPh>
    <rPh sb="2" eb="4">
      <t>カイザイ</t>
    </rPh>
    <rPh sb="4" eb="5">
      <t>タ</t>
    </rPh>
    <rPh sb="5" eb="6">
      <t>トウ</t>
    </rPh>
    <phoneticPr fontId="4"/>
  </si>
  <si>
    <t>勧告遊休田</t>
    <rPh sb="0" eb="2">
      <t>カンコク</t>
    </rPh>
    <rPh sb="2" eb="4">
      <t>ユウキュウ</t>
    </rPh>
    <rPh sb="4" eb="5">
      <t>デン</t>
    </rPh>
    <phoneticPr fontId="4"/>
  </si>
  <si>
    <t>一般田</t>
    <rPh sb="0" eb="2">
      <t>イッパン</t>
    </rPh>
    <rPh sb="2" eb="3">
      <t>タ</t>
    </rPh>
    <phoneticPr fontId="4"/>
  </si>
  <si>
    <t>山　　　　　　　　林</t>
    <rPh sb="0" eb="1">
      <t>ヤマ</t>
    </rPh>
    <rPh sb="9" eb="10">
      <t>ハヤシ</t>
    </rPh>
    <phoneticPr fontId="4"/>
  </si>
  <si>
    <t>池沼</t>
    <rPh sb="0" eb="2">
      <t>チショウ</t>
    </rPh>
    <phoneticPr fontId="4"/>
  </si>
  <si>
    <t>鉱泉地</t>
    <rPh sb="0" eb="3">
      <t>コウセンチ</t>
    </rPh>
    <phoneticPr fontId="4"/>
  </si>
  <si>
    <t>塩田</t>
    <rPh sb="0" eb="2">
      <t>エンデン</t>
    </rPh>
    <phoneticPr fontId="4"/>
  </si>
  <si>
    <t>宅地</t>
    <rPh sb="0" eb="2">
      <t>タクチ</t>
    </rPh>
    <phoneticPr fontId="4"/>
  </si>
  <si>
    <t>畑</t>
    <rPh sb="0" eb="1">
      <t>ハタケ</t>
    </rPh>
    <phoneticPr fontId="4"/>
  </si>
  <si>
    <t>田</t>
    <rPh sb="0" eb="1">
      <t>タ</t>
    </rPh>
    <phoneticPr fontId="4"/>
  </si>
  <si>
    <t>非　　　　　　課　　　　　　税　　　　　　地　　　　　　積　　　　　　（　　　㎡　　　）</t>
    <rPh sb="0" eb="1">
      <t>ヒ</t>
    </rPh>
    <rPh sb="7" eb="8">
      <t>カ</t>
    </rPh>
    <rPh sb="14" eb="15">
      <t>ゼイ</t>
    </rPh>
    <rPh sb="21" eb="22">
      <t>チ</t>
    </rPh>
    <rPh sb="28" eb="29">
      <t>セキ</t>
    </rPh>
    <phoneticPr fontId="4"/>
  </si>
  <si>
    <t>市町村名</t>
  </si>
  <si>
    <t>（２）地目ごとの非課税地積</t>
    <rPh sb="3" eb="5">
      <t>チモク</t>
    </rPh>
    <rPh sb="8" eb="11">
      <t>ヒカゼイ</t>
    </rPh>
    <rPh sb="11" eb="13">
      <t>チセキ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</si>
</sst>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10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40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7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 shrinkToFit="1"/>
    </xf>
    <xf numFmtId="176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 shrinkToFit="1"/>
    </xf>
    <xf numFmtId="176" fontId="3" fillId="0" borderId="2" xfId="2" applyNumberFormat="1" applyFont="1" applyBorder="1" applyAlignment="1">
      <alignment horizontal="center" vertical="center"/>
    </xf>
    <xf numFmtId="38" fontId="3" fillId="0" borderId="3" xfId="1" quotePrefix="1" applyFont="1" applyFill="1" applyBorder="1" applyAlignment="1">
      <alignment shrinkToFit="1"/>
    </xf>
    <xf numFmtId="0" fontId="3" fillId="0" borderId="3" xfId="0" applyFont="1" applyBorder="1" applyAlignment="1">
      <alignment horizontal="left"/>
    </xf>
    <xf numFmtId="176" fontId="3" fillId="0" borderId="4" xfId="2" applyNumberFormat="1" applyFont="1" applyBorder="1"/>
    <xf numFmtId="38" fontId="3" fillId="0" borderId="1" xfId="1" quotePrefix="1" applyFont="1" applyFill="1" applyBorder="1" applyAlignment="1">
      <alignment shrinkToFit="1"/>
    </xf>
    <xf numFmtId="0" fontId="3" fillId="0" borderId="1" xfId="0" applyFont="1" applyBorder="1" applyAlignment="1">
      <alignment horizontal="left"/>
    </xf>
    <xf numFmtId="38" fontId="3" fillId="0" borderId="5" xfId="1" quotePrefix="1" applyFont="1" applyFill="1" applyBorder="1" applyAlignment="1">
      <alignment shrinkToFit="1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6" xfId="1" quotePrefix="1" applyFont="1" applyFill="1" applyBorder="1" applyAlignment="1">
      <alignment shrinkToFit="1"/>
    </xf>
    <xf numFmtId="0" fontId="3" fillId="0" borderId="6" xfId="0" applyFont="1" applyBorder="1" applyAlignment="1">
      <alignment horizontal="left"/>
    </xf>
    <xf numFmtId="38" fontId="3" fillId="0" borderId="2" xfId="1" quotePrefix="1" applyFont="1" applyFill="1" applyBorder="1" applyAlignment="1">
      <alignment shrinkToFit="1"/>
    </xf>
    <xf numFmtId="0" fontId="3" fillId="0" borderId="1" xfId="0" applyFont="1" applyBorder="1" applyAlignment="1">
      <alignment horizontal="left" vertical="center"/>
    </xf>
    <xf numFmtId="38" fontId="3" fillId="0" borderId="7" xfId="1" quotePrefix="1" applyFont="1" applyFill="1" applyBorder="1" applyAlignment="1">
      <alignment shrinkToFi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3" fontId="6" fillId="0" borderId="0" xfId="2" applyFont="1"/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3" fontId="6" fillId="0" borderId="8" xfId="2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6" fillId="0" borderId="9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Continuous" vertical="center"/>
    </xf>
    <xf numFmtId="3" fontId="6" fillId="0" borderId="12" xfId="2" applyFont="1" applyBorder="1" applyAlignment="1">
      <alignment horizontal="center" vertical="center" wrapText="1"/>
    </xf>
    <xf numFmtId="3" fontId="9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C60E327C-A478-459B-AC36-68A71FC31D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7CD6-DE08-49D8-860D-8C6C517C0752}">
  <sheetPr>
    <pageSetUpPr autoPageBreaks="0"/>
  </sheetPr>
  <dimension ref="A1:IV71"/>
  <sheetViews>
    <sheetView tabSelected="1" showOutlineSymbols="0" view="pageBreakPreview" zoomScale="50" zoomScaleNormal="50" zoomScaleSheetLayoutView="50" zoomScalePageLayoutView="55" workbookViewId="0"/>
  </sheetViews>
  <sheetFormatPr defaultColWidth="24.81640625" defaultRowHeight="14" x14ac:dyDescent="0.2"/>
  <cols>
    <col min="1" max="1" width="20.6328125" style="1" customWidth="1"/>
    <col min="2" max="13" width="18.90625" style="1" customWidth="1"/>
    <col min="14" max="16384" width="24.81640625" style="1"/>
  </cols>
  <sheetData>
    <row r="1" spans="1:256" ht="25.5" x14ac:dyDescent="0.35">
      <c r="A1" s="39" t="s">
        <v>80</v>
      </c>
    </row>
    <row r="2" spans="1:256" ht="21" customHeight="1" x14ac:dyDescent="0.3">
      <c r="A2" s="38" t="s">
        <v>79</v>
      </c>
      <c r="B2" s="35" t="s">
        <v>78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4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</row>
    <row r="3" spans="1:256" ht="21" customHeight="1" x14ac:dyDescent="0.3">
      <c r="A3" s="29"/>
      <c r="B3" s="35" t="s">
        <v>77</v>
      </c>
      <c r="C3" s="37"/>
      <c r="D3" s="34"/>
      <c r="E3" s="35" t="s">
        <v>76</v>
      </c>
      <c r="F3" s="37"/>
      <c r="G3" s="34"/>
      <c r="H3" s="36" t="s">
        <v>75</v>
      </c>
      <c r="I3" s="36" t="s">
        <v>74</v>
      </c>
      <c r="J3" s="36" t="s">
        <v>73</v>
      </c>
      <c r="K3" s="36" t="s">
        <v>72</v>
      </c>
      <c r="L3" s="35" t="s">
        <v>71</v>
      </c>
      <c r="M3" s="34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</row>
    <row r="4" spans="1:256" ht="21" customHeight="1" x14ac:dyDescent="0.3">
      <c r="A4" s="29"/>
      <c r="B4" s="33"/>
      <c r="C4" s="33"/>
      <c r="D4" s="33"/>
      <c r="E4" s="26"/>
      <c r="F4" s="26"/>
      <c r="G4" s="26"/>
      <c r="H4" s="28"/>
      <c r="I4" s="28"/>
      <c r="J4" s="28"/>
      <c r="K4" s="28"/>
      <c r="L4" s="32"/>
      <c r="M4" s="26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</row>
    <row r="5" spans="1:256" ht="21" customHeight="1" x14ac:dyDescent="0.3">
      <c r="A5" s="29"/>
      <c r="B5" s="30" t="s">
        <v>70</v>
      </c>
      <c r="C5" s="30" t="s">
        <v>69</v>
      </c>
      <c r="D5" s="31" t="s">
        <v>68</v>
      </c>
      <c r="E5" s="30" t="s">
        <v>67</v>
      </c>
      <c r="F5" s="30" t="s">
        <v>66</v>
      </c>
      <c r="G5" s="31" t="s">
        <v>65</v>
      </c>
      <c r="H5" s="28"/>
      <c r="I5" s="28"/>
      <c r="J5" s="28"/>
      <c r="K5" s="28"/>
      <c r="L5" s="30" t="s">
        <v>64</v>
      </c>
      <c r="M5" s="30" t="s">
        <v>63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</row>
    <row r="6" spans="1:256" ht="21" customHeight="1" x14ac:dyDescent="0.3">
      <c r="A6" s="29"/>
      <c r="B6" s="27"/>
      <c r="C6" s="27"/>
      <c r="D6" s="27"/>
      <c r="E6" s="26"/>
      <c r="F6" s="26"/>
      <c r="G6" s="26"/>
      <c r="H6" s="28"/>
      <c r="I6" s="28"/>
      <c r="J6" s="28"/>
      <c r="K6" s="28"/>
      <c r="L6" s="27"/>
      <c r="M6" s="26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</row>
    <row r="7" spans="1:256" s="3" customFormat="1" ht="30" customHeight="1" x14ac:dyDescent="0.35">
      <c r="A7" s="24" t="s">
        <v>62</v>
      </c>
      <c r="B7" s="22">
        <v>2345093</v>
      </c>
      <c r="C7" s="22">
        <v>0</v>
      </c>
      <c r="D7" s="22">
        <v>678847</v>
      </c>
      <c r="E7" s="22">
        <v>2884664</v>
      </c>
      <c r="F7" s="22">
        <v>0</v>
      </c>
      <c r="G7" s="22">
        <v>1096433</v>
      </c>
      <c r="H7" s="22">
        <v>4048241</v>
      </c>
      <c r="I7" s="22">
        <v>0</v>
      </c>
      <c r="J7" s="22">
        <v>283</v>
      </c>
      <c r="K7" s="22">
        <v>961361</v>
      </c>
      <c r="L7" s="22">
        <v>25100871</v>
      </c>
      <c r="M7" s="22">
        <v>171956</v>
      </c>
    </row>
    <row r="8" spans="1:256" s="3" customFormat="1" ht="30" customHeight="1" x14ac:dyDescent="0.35">
      <c r="A8" s="17" t="s">
        <v>61</v>
      </c>
      <c r="B8" s="15">
        <v>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1706725</v>
      </c>
      <c r="I8" s="15">
        <v>0</v>
      </c>
      <c r="J8" s="15">
        <v>0</v>
      </c>
      <c r="K8" s="15">
        <v>29086987</v>
      </c>
      <c r="L8" s="15">
        <v>60586646</v>
      </c>
      <c r="M8" s="15">
        <v>0</v>
      </c>
    </row>
    <row r="9" spans="1:256" s="3" customFormat="1" ht="30" customHeight="1" x14ac:dyDescent="0.35">
      <c r="A9" s="16" t="s">
        <v>60</v>
      </c>
      <c r="B9" s="15">
        <v>1711798</v>
      </c>
      <c r="C9" s="15">
        <v>0</v>
      </c>
      <c r="D9" s="15">
        <v>282501</v>
      </c>
      <c r="E9" s="15">
        <v>1993656</v>
      </c>
      <c r="F9" s="15">
        <v>0</v>
      </c>
      <c r="G9" s="15">
        <v>521562</v>
      </c>
      <c r="H9" s="15">
        <v>4397216</v>
      </c>
      <c r="I9" s="15">
        <v>0</v>
      </c>
      <c r="J9" s="15">
        <v>68</v>
      </c>
      <c r="K9" s="15">
        <v>794126</v>
      </c>
      <c r="L9" s="15">
        <v>159832573</v>
      </c>
      <c r="M9" s="15">
        <v>510502</v>
      </c>
    </row>
    <row r="10" spans="1:256" s="3" customFormat="1" ht="30" customHeight="1" x14ac:dyDescent="0.35">
      <c r="A10" s="16" t="s">
        <v>59</v>
      </c>
      <c r="B10" s="15">
        <v>4955677</v>
      </c>
      <c r="C10" s="15">
        <v>0</v>
      </c>
      <c r="D10" s="15">
        <v>0</v>
      </c>
      <c r="E10" s="15">
        <v>4851248</v>
      </c>
      <c r="F10" s="15">
        <v>0</v>
      </c>
      <c r="G10" s="15">
        <v>0</v>
      </c>
      <c r="H10" s="15">
        <v>8777156</v>
      </c>
      <c r="I10" s="15">
        <v>0</v>
      </c>
      <c r="J10" s="15">
        <v>17</v>
      </c>
      <c r="K10" s="15">
        <v>357154</v>
      </c>
      <c r="L10" s="15">
        <v>459268348</v>
      </c>
      <c r="M10" s="15">
        <v>0</v>
      </c>
    </row>
    <row r="11" spans="1:256" s="3" customFormat="1" ht="30" customHeight="1" x14ac:dyDescent="0.35">
      <c r="A11" s="21" t="s">
        <v>58</v>
      </c>
      <c r="B11" s="13">
        <v>225908</v>
      </c>
      <c r="C11" s="13">
        <v>0</v>
      </c>
      <c r="D11" s="13">
        <v>0</v>
      </c>
      <c r="E11" s="13">
        <v>209129</v>
      </c>
      <c r="F11" s="13">
        <v>0</v>
      </c>
      <c r="G11" s="13">
        <v>0</v>
      </c>
      <c r="H11" s="13">
        <v>1486481</v>
      </c>
      <c r="I11" s="13">
        <v>0</v>
      </c>
      <c r="J11" s="13">
        <v>0</v>
      </c>
      <c r="K11" s="13">
        <v>1237541</v>
      </c>
      <c r="L11" s="13">
        <v>57356973</v>
      </c>
      <c r="M11" s="13">
        <v>0</v>
      </c>
    </row>
    <row r="12" spans="1:256" s="3" customFormat="1" ht="30" customHeight="1" x14ac:dyDescent="0.35">
      <c r="A12" s="23" t="s">
        <v>57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1349400</v>
      </c>
      <c r="I12" s="22">
        <v>0</v>
      </c>
      <c r="J12" s="22">
        <v>0</v>
      </c>
      <c r="K12" s="22">
        <v>1954214</v>
      </c>
      <c r="L12" s="22">
        <v>37296394</v>
      </c>
      <c r="M12" s="22">
        <v>0</v>
      </c>
    </row>
    <row r="13" spans="1:256" s="3" customFormat="1" ht="30" customHeight="1" x14ac:dyDescent="0.35">
      <c r="A13" s="16" t="s">
        <v>56</v>
      </c>
      <c r="B13" s="15">
        <v>37292</v>
      </c>
      <c r="C13" s="15">
        <v>0</v>
      </c>
      <c r="D13" s="15">
        <v>0</v>
      </c>
      <c r="E13" s="15">
        <v>60034</v>
      </c>
      <c r="F13" s="15">
        <v>0</v>
      </c>
      <c r="G13" s="15">
        <v>0</v>
      </c>
      <c r="H13" s="15">
        <v>1244596</v>
      </c>
      <c r="I13" s="15">
        <v>0</v>
      </c>
      <c r="J13" s="15">
        <v>28</v>
      </c>
      <c r="K13" s="15">
        <v>298258</v>
      </c>
      <c r="L13" s="15">
        <v>189805307</v>
      </c>
      <c r="M13" s="15">
        <v>0</v>
      </c>
    </row>
    <row r="14" spans="1:256" s="3" customFormat="1" ht="30" customHeight="1" x14ac:dyDescent="0.35">
      <c r="A14" s="16" t="s">
        <v>55</v>
      </c>
      <c r="B14" s="15">
        <v>935371</v>
      </c>
      <c r="C14" s="15">
        <v>0</v>
      </c>
      <c r="D14" s="15">
        <v>0</v>
      </c>
      <c r="E14" s="15">
        <v>462366</v>
      </c>
      <c r="F14" s="15">
        <v>0</v>
      </c>
      <c r="G14" s="15">
        <v>0</v>
      </c>
      <c r="H14" s="15">
        <v>1931494</v>
      </c>
      <c r="I14" s="15">
        <v>0</v>
      </c>
      <c r="J14" s="15">
        <v>0</v>
      </c>
      <c r="K14" s="15">
        <v>2902479</v>
      </c>
      <c r="L14" s="15">
        <v>21099447</v>
      </c>
      <c r="M14" s="15">
        <v>0</v>
      </c>
    </row>
    <row r="15" spans="1:256" s="3" customFormat="1" ht="30" customHeight="1" x14ac:dyDescent="0.35">
      <c r="A15" s="17" t="s">
        <v>54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1212051</v>
      </c>
      <c r="I15" s="15">
        <v>0</v>
      </c>
      <c r="J15" s="15">
        <v>0</v>
      </c>
      <c r="K15" s="15">
        <v>153557</v>
      </c>
      <c r="L15" s="15">
        <v>23650592</v>
      </c>
      <c r="M15" s="15">
        <v>0</v>
      </c>
    </row>
    <row r="16" spans="1:256" s="3" customFormat="1" ht="30" customHeight="1" x14ac:dyDescent="0.35">
      <c r="A16" s="21" t="s">
        <v>53</v>
      </c>
      <c r="B16" s="13">
        <v>94802</v>
      </c>
      <c r="C16" s="13">
        <v>0</v>
      </c>
      <c r="D16" s="13">
        <v>17</v>
      </c>
      <c r="E16" s="13">
        <v>137265</v>
      </c>
      <c r="F16" s="13">
        <v>0</v>
      </c>
      <c r="G16" s="13">
        <v>0</v>
      </c>
      <c r="H16" s="13">
        <v>1353217</v>
      </c>
      <c r="I16" s="13">
        <v>0</v>
      </c>
      <c r="J16" s="13">
        <v>0</v>
      </c>
      <c r="K16" s="13">
        <v>74923</v>
      </c>
      <c r="L16" s="13">
        <v>122621160</v>
      </c>
      <c r="M16" s="13">
        <v>0</v>
      </c>
    </row>
    <row r="17" spans="1:13" s="3" customFormat="1" ht="30" customHeight="1" x14ac:dyDescent="0.35">
      <c r="A17" s="17" t="s">
        <v>52</v>
      </c>
      <c r="B17" s="15">
        <v>1019600</v>
      </c>
      <c r="C17" s="15">
        <v>0</v>
      </c>
      <c r="D17" s="15">
        <v>0</v>
      </c>
      <c r="E17" s="15">
        <v>679916</v>
      </c>
      <c r="F17" s="15">
        <v>0</v>
      </c>
      <c r="G17" s="15">
        <v>111</v>
      </c>
      <c r="H17" s="15">
        <v>2654955</v>
      </c>
      <c r="I17" s="15">
        <v>0</v>
      </c>
      <c r="J17" s="15">
        <v>0</v>
      </c>
      <c r="K17" s="15">
        <v>14489</v>
      </c>
      <c r="L17" s="15">
        <v>71401491</v>
      </c>
      <c r="M17" s="15">
        <v>0</v>
      </c>
    </row>
    <row r="18" spans="1:13" s="3" customFormat="1" ht="30" customHeight="1" x14ac:dyDescent="0.35">
      <c r="A18" s="17" t="s">
        <v>51</v>
      </c>
      <c r="B18" s="15">
        <v>301255</v>
      </c>
      <c r="C18" s="15">
        <v>0</v>
      </c>
      <c r="D18" s="15">
        <v>16410</v>
      </c>
      <c r="E18" s="15">
        <v>778113</v>
      </c>
      <c r="F18" s="15">
        <v>0</v>
      </c>
      <c r="G18" s="15">
        <v>6565</v>
      </c>
      <c r="H18" s="15">
        <v>553847</v>
      </c>
      <c r="I18" s="15">
        <v>0</v>
      </c>
      <c r="J18" s="15">
        <v>0</v>
      </c>
      <c r="K18" s="15">
        <v>29533</v>
      </c>
      <c r="L18" s="15">
        <v>3952257</v>
      </c>
      <c r="M18" s="15">
        <v>0</v>
      </c>
    </row>
    <row r="19" spans="1:13" s="3" customFormat="1" ht="30" customHeight="1" thickBot="1" x14ac:dyDescent="0.4">
      <c r="A19" s="17" t="s">
        <v>50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701872</v>
      </c>
      <c r="I19" s="15">
        <v>0</v>
      </c>
      <c r="J19" s="15">
        <v>0</v>
      </c>
      <c r="K19" s="15">
        <v>331794</v>
      </c>
      <c r="L19" s="15">
        <v>1992396</v>
      </c>
      <c r="M19" s="15">
        <v>0</v>
      </c>
    </row>
    <row r="20" spans="1:13" s="3" customFormat="1" ht="29.25" customHeight="1" thickTop="1" thickBot="1" x14ac:dyDescent="0.4">
      <c r="A20" s="9" t="s">
        <v>49</v>
      </c>
      <c r="B20" s="20">
        <f>SUM(B7:B19)</f>
        <v>11626796</v>
      </c>
      <c r="C20" s="20">
        <f>SUM(C7:C19)</f>
        <v>0</v>
      </c>
      <c r="D20" s="20">
        <f>SUM(D7:D19)</f>
        <v>977775</v>
      </c>
      <c r="E20" s="20">
        <f>SUM(E7:E19)</f>
        <v>12056391</v>
      </c>
      <c r="F20" s="20">
        <f>SUM(F7:F19)</f>
        <v>0</v>
      </c>
      <c r="G20" s="20">
        <f>SUM(G7:G19)</f>
        <v>1624671</v>
      </c>
      <c r="H20" s="20">
        <f>SUM(H7:H19)</f>
        <v>31417251</v>
      </c>
      <c r="I20" s="20">
        <f>SUM(I7:I19)</f>
        <v>0</v>
      </c>
      <c r="J20" s="20">
        <f>SUM(J7:J19)</f>
        <v>396</v>
      </c>
      <c r="K20" s="20">
        <f>SUM(K7:K19)</f>
        <v>38196416</v>
      </c>
      <c r="L20" s="20">
        <f>SUM(L7:L19)</f>
        <v>1233964455</v>
      </c>
      <c r="M20" s="20">
        <f>SUM(M7:M19)</f>
        <v>682458</v>
      </c>
    </row>
    <row r="21" spans="1:13" s="3" customFormat="1" ht="30" customHeight="1" thickTop="1" x14ac:dyDescent="0.35">
      <c r="A21" s="19" t="s">
        <v>48</v>
      </c>
      <c r="B21" s="18">
        <v>0</v>
      </c>
      <c r="C21" s="18">
        <v>0</v>
      </c>
      <c r="D21" s="18">
        <v>0</v>
      </c>
      <c r="E21" s="18">
        <v>2428</v>
      </c>
      <c r="F21" s="18">
        <v>0</v>
      </c>
      <c r="G21" s="18">
        <v>0</v>
      </c>
      <c r="H21" s="18">
        <v>144384</v>
      </c>
      <c r="I21" s="18">
        <v>0</v>
      </c>
      <c r="J21" s="18">
        <v>0</v>
      </c>
      <c r="K21" s="18">
        <v>17646</v>
      </c>
      <c r="L21" s="18">
        <v>0</v>
      </c>
      <c r="M21" s="18">
        <v>0</v>
      </c>
    </row>
    <row r="22" spans="1:13" s="3" customFormat="1" ht="30" customHeight="1" x14ac:dyDescent="0.35">
      <c r="A22" s="16" t="s">
        <v>47</v>
      </c>
      <c r="B22" s="15">
        <v>45960</v>
      </c>
      <c r="C22" s="15">
        <v>0</v>
      </c>
      <c r="D22" s="15">
        <v>5698</v>
      </c>
      <c r="E22" s="15">
        <v>92154</v>
      </c>
      <c r="F22" s="15">
        <v>0</v>
      </c>
      <c r="G22" s="15">
        <v>634</v>
      </c>
      <c r="H22" s="15">
        <v>83006</v>
      </c>
      <c r="I22" s="15">
        <v>0</v>
      </c>
      <c r="J22" s="15">
        <v>0</v>
      </c>
      <c r="K22" s="15">
        <v>66140</v>
      </c>
      <c r="L22" s="15">
        <v>1461341</v>
      </c>
      <c r="M22" s="15">
        <v>0</v>
      </c>
    </row>
    <row r="23" spans="1:13" s="3" customFormat="1" ht="30" customHeight="1" x14ac:dyDescent="0.35">
      <c r="A23" s="16" t="s">
        <v>46</v>
      </c>
      <c r="B23" s="15">
        <v>374292</v>
      </c>
      <c r="C23" s="15">
        <v>0</v>
      </c>
      <c r="D23" s="15">
        <v>0</v>
      </c>
      <c r="E23" s="15">
        <v>395280</v>
      </c>
      <c r="F23" s="15">
        <v>0</v>
      </c>
      <c r="G23" s="15">
        <v>0</v>
      </c>
      <c r="H23" s="15">
        <v>593041</v>
      </c>
      <c r="I23" s="15">
        <v>0</v>
      </c>
      <c r="J23" s="15">
        <v>0</v>
      </c>
      <c r="K23" s="15">
        <v>61212</v>
      </c>
      <c r="L23" s="15">
        <v>16244132</v>
      </c>
      <c r="M23" s="15">
        <v>0</v>
      </c>
    </row>
    <row r="24" spans="1:13" s="3" customFormat="1" ht="30" customHeight="1" x14ac:dyDescent="0.35">
      <c r="A24" s="16" t="s">
        <v>45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173037</v>
      </c>
      <c r="I24" s="15">
        <v>0</v>
      </c>
      <c r="J24" s="15">
        <v>0</v>
      </c>
      <c r="K24" s="15">
        <v>12363</v>
      </c>
      <c r="L24" s="15">
        <v>3363751</v>
      </c>
      <c r="M24" s="15">
        <v>0</v>
      </c>
    </row>
    <row r="25" spans="1:13" s="12" customFormat="1" ht="30" customHeight="1" x14ac:dyDescent="0.35">
      <c r="A25" s="14" t="s">
        <v>44</v>
      </c>
      <c r="B25" s="13">
        <v>443400</v>
      </c>
      <c r="C25" s="13">
        <v>0</v>
      </c>
      <c r="D25" s="13">
        <v>3522</v>
      </c>
      <c r="E25" s="13">
        <v>70145</v>
      </c>
      <c r="F25" s="13">
        <v>0</v>
      </c>
      <c r="G25" s="13">
        <v>2282</v>
      </c>
      <c r="H25" s="13">
        <v>207772</v>
      </c>
      <c r="I25" s="13">
        <v>0</v>
      </c>
      <c r="J25" s="13">
        <v>0</v>
      </c>
      <c r="K25" s="13">
        <v>77427</v>
      </c>
      <c r="L25" s="13">
        <v>135424</v>
      </c>
      <c r="M25" s="13">
        <v>250</v>
      </c>
    </row>
    <row r="26" spans="1:13" s="3" customFormat="1" ht="30" customHeight="1" x14ac:dyDescent="0.35">
      <c r="A26" s="16" t="s">
        <v>43</v>
      </c>
      <c r="B26" s="15">
        <v>118140</v>
      </c>
      <c r="C26" s="15">
        <v>0</v>
      </c>
      <c r="D26" s="15">
        <v>0</v>
      </c>
      <c r="E26" s="15">
        <v>43281</v>
      </c>
      <c r="F26" s="15">
        <v>0</v>
      </c>
      <c r="G26" s="15">
        <v>0</v>
      </c>
      <c r="H26" s="15">
        <v>238896</v>
      </c>
      <c r="I26" s="15">
        <v>0</v>
      </c>
      <c r="J26" s="15">
        <v>0</v>
      </c>
      <c r="K26" s="15">
        <v>16318</v>
      </c>
      <c r="L26" s="15">
        <v>6103261</v>
      </c>
      <c r="M26" s="15">
        <v>0</v>
      </c>
    </row>
    <row r="27" spans="1:13" s="3" customFormat="1" ht="30" customHeight="1" x14ac:dyDescent="0.35">
      <c r="A27" s="16" t="s">
        <v>42</v>
      </c>
      <c r="B27" s="15">
        <v>42817</v>
      </c>
      <c r="C27" s="15">
        <v>0</v>
      </c>
      <c r="D27" s="15">
        <v>0</v>
      </c>
      <c r="E27" s="15">
        <v>38725</v>
      </c>
      <c r="F27" s="15">
        <v>0</v>
      </c>
      <c r="G27" s="15">
        <v>0</v>
      </c>
      <c r="H27" s="15">
        <v>255040</v>
      </c>
      <c r="I27" s="15">
        <v>0</v>
      </c>
      <c r="J27" s="15">
        <v>0</v>
      </c>
      <c r="K27" s="15">
        <v>71881</v>
      </c>
      <c r="L27" s="15">
        <v>10895459</v>
      </c>
      <c r="M27" s="15">
        <v>0</v>
      </c>
    </row>
    <row r="28" spans="1:13" s="3" customFormat="1" ht="30" customHeight="1" x14ac:dyDescent="0.35">
      <c r="A28" s="16" t="s">
        <v>41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25355</v>
      </c>
      <c r="I28" s="15">
        <v>0</v>
      </c>
      <c r="J28" s="15">
        <v>0</v>
      </c>
      <c r="K28" s="15">
        <v>4120794</v>
      </c>
      <c r="L28" s="15">
        <v>13276925</v>
      </c>
      <c r="M28" s="15">
        <v>0</v>
      </c>
    </row>
    <row r="29" spans="1:13" s="3" customFormat="1" ht="30" customHeight="1" x14ac:dyDescent="0.35">
      <c r="A29" s="16" t="s">
        <v>40</v>
      </c>
      <c r="B29" s="15">
        <v>45429</v>
      </c>
      <c r="C29" s="15">
        <v>0</v>
      </c>
      <c r="D29" s="15">
        <v>0</v>
      </c>
      <c r="E29" s="15">
        <v>48379</v>
      </c>
      <c r="F29" s="15">
        <v>0</v>
      </c>
      <c r="G29" s="15">
        <v>0</v>
      </c>
      <c r="H29" s="15">
        <v>240206</v>
      </c>
      <c r="I29" s="15">
        <v>0</v>
      </c>
      <c r="J29" s="15">
        <v>137</v>
      </c>
      <c r="K29" s="15">
        <v>1981122</v>
      </c>
      <c r="L29" s="15">
        <v>528408035</v>
      </c>
      <c r="M29" s="15">
        <v>0</v>
      </c>
    </row>
    <row r="30" spans="1:13" s="12" customFormat="1" ht="30" customHeight="1" x14ac:dyDescent="0.35">
      <c r="A30" s="14" t="s">
        <v>39</v>
      </c>
      <c r="B30" s="13">
        <v>166156</v>
      </c>
      <c r="C30" s="13">
        <v>0</v>
      </c>
      <c r="D30" s="13">
        <v>0</v>
      </c>
      <c r="E30" s="13">
        <v>328767</v>
      </c>
      <c r="F30" s="13">
        <v>0</v>
      </c>
      <c r="G30" s="13">
        <v>936</v>
      </c>
      <c r="H30" s="13">
        <v>847207</v>
      </c>
      <c r="I30" s="13">
        <v>0</v>
      </c>
      <c r="J30" s="13">
        <v>802</v>
      </c>
      <c r="K30" s="13">
        <v>9302</v>
      </c>
      <c r="L30" s="13">
        <v>30413225</v>
      </c>
      <c r="M30" s="13">
        <v>0</v>
      </c>
    </row>
    <row r="31" spans="1:13" s="3" customFormat="1" ht="30" customHeight="1" x14ac:dyDescent="0.35">
      <c r="A31" s="16" t="s">
        <v>38</v>
      </c>
      <c r="B31" s="15">
        <v>73155</v>
      </c>
      <c r="C31" s="15">
        <v>0</v>
      </c>
      <c r="D31" s="15">
        <v>0</v>
      </c>
      <c r="E31" s="15">
        <v>127195</v>
      </c>
      <c r="F31" s="15">
        <v>0</v>
      </c>
      <c r="G31" s="15">
        <v>0</v>
      </c>
      <c r="H31" s="15">
        <v>189793</v>
      </c>
      <c r="I31" s="15">
        <v>0</v>
      </c>
      <c r="J31" s="15">
        <v>4</v>
      </c>
      <c r="K31" s="15">
        <v>17905</v>
      </c>
      <c r="L31" s="15">
        <v>8801139</v>
      </c>
      <c r="M31" s="15">
        <v>0</v>
      </c>
    </row>
    <row r="32" spans="1:13" s="3" customFormat="1" ht="30" customHeight="1" x14ac:dyDescent="0.35">
      <c r="A32" s="16" t="s">
        <v>37</v>
      </c>
      <c r="B32" s="15">
        <v>287141</v>
      </c>
      <c r="C32" s="15">
        <v>0</v>
      </c>
      <c r="D32" s="15">
        <v>0</v>
      </c>
      <c r="E32" s="15">
        <v>412650</v>
      </c>
      <c r="F32" s="15">
        <v>0</v>
      </c>
      <c r="G32" s="15">
        <v>0</v>
      </c>
      <c r="H32" s="15">
        <v>191281</v>
      </c>
      <c r="I32" s="15">
        <v>0</v>
      </c>
      <c r="J32" s="15">
        <v>0</v>
      </c>
      <c r="K32" s="15">
        <v>15754</v>
      </c>
      <c r="L32" s="15">
        <v>55684170</v>
      </c>
      <c r="M32" s="15">
        <v>0</v>
      </c>
    </row>
    <row r="33" spans="1:13" s="3" customFormat="1" ht="30" customHeight="1" x14ac:dyDescent="0.35">
      <c r="A33" s="16" t="s">
        <v>36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157948</v>
      </c>
      <c r="I33" s="15">
        <v>0</v>
      </c>
      <c r="J33" s="15">
        <v>3</v>
      </c>
      <c r="K33" s="15">
        <v>768</v>
      </c>
      <c r="L33" s="15">
        <v>5829453</v>
      </c>
      <c r="M33" s="15">
        <v>0</v>
      </c>
    </row>
    <row r="34" spans="1:13" s="3" customFormat="1" ht="30" customHeight="1" x14ac:dyDescent="0.35">
      <c r="A34" s="16" t="s">
        <v>35</v>
      </c>
      <c r="B34" s="15">
        <v>97289</v>
      </c>
      <c r="C34" s="15">
        <v>0</v>
      </c>
      <c r="D34" s="15">
        <v>0</v>
      </c>
      <c r="E34" s="15">
        <v>170051</v>
      </c>
      <c r="F34" s="15">
        <v>0</v>
      </c>
      <c r="G34" s="15">
        <v>0</v>
      </c>
      <c r="H34" s="15">
        <v>499356</v>
      </c>
      <c r="I34" s="15">
        <v>0</v>
      </c>
      <c r="J34" s="15">
        <v>26</v>
      </c>
      <c r="K34" s="15">
        <v>62965</v>
      </c>
      <c r="L34" s="15">
        <v>140042153</v>
      </c>
      <c r="M34" s="15">
        <v>0</v>
      </c>
    </row>
    <row r="35" spans="1:13" s="12" customFormat="1" ht="30" customHeight="1" x14ac:dyDescent="0.35">
      <c r="A35" s="14" t="s">
        <v>34</v>
      </c>
      <c r="B35" s="13">
        <v>472324</v>
      </c>
      <c r="C35" s="13">
        <v>0</v>
      </c>
      <c r="D35" s="13">
        <v>0</v>
      </c>
      <c r="E35" s="13">
        <v>247482</v>
      </c>
      <c r="F35" s="13">
        <v>0</v>
      </c>
      <c r="G35" s="13">
        <v>0</v>
      </c>
      <c r="H35" s="13">
        <v>551448</v>
      </c>
      <c r="I35" s="13">
        <v>0</v>
      </c>
      <c r="J35" s="13">
        <v>0</v>
      </c>
      <c r="K35" s="13">
        <v>38840</v>
      </c>
      <c r="L35" s="13">
        <v>6336629</v>
      </c>
      <c r="M35" s="13">
        <v>0</v>
      </c>
    </row>
    <row r="36" spans="1:13" s="3" customFormat="1" ht="30" customHeight="1" x14ac:dyDescent="0.35">
      <c r="A36" s="16" t="s">
        <v>33</v>
      </c>
      <c r="B36" s="15">
        <v>180426</v>
      </c>
      <c r="C36" s="15">
        <v>0</v>
      </c>
      <c r="D36" s="15">
        <v>0</v>
      </c>
      <c r="E36" s="15">
        <v>1461</v>
      </c>
      <c r="F36" s="15">
        <v>0</v>
      </c>
      <c r="G36" s="15">
        <v>0</v>
      </c>
      <c r="H36" s="15">
        <v>85244</v>
      </c>
      <c r="I36" s="15">
        <v>0</v>
      </c>
      <c r="J36" s="15">
        <v>0</v>
      </c>
      <c r="K36" s="15">
        <v>10146</v>
      </c>
      <c r="L36" s="15">
        <v>0</v>
      </c>
      <c r="M36" s="15">
        <v>0</v>
      </c>
    </row>
    <row r="37" spans="1:13" s="3" customFormat="1" ht="30" customHeight="1" x14ac:dyDescent="0.35">
      <c r="A37" s="16" t="s">
        <v>32</v>
      </c>
      <c r="B37" s="15">
        <v>80395</v>
      </c>
      <c r="C37" s="15">
        <v>0</v>
      </c>
      <c r="D37" s="15">
        <v>0</v>
      </c>
      <c r="E37" s="15">
        <v>114268</v>
      </c>
      <c r="F37" s="15">
        <v>0</v>
      </c>
      <c r="G37" s="15">
        <v>0</v>
      </c>
      <c r="H37" s="15">
        <v>199714</v>
      </c>
      <c r="I37" s="15">
        <v>0</v>
      </c>
      <c r="J37" s="15">
        <v>135</v>
      </c>
      <c r="K37" s="15">
        <v>15062</v>
      </c>
      <c r="L37" s="15">
        <v>4890349</v>
      </c>
      <c r="M37" s="15">
        <v>0</v>
      </c>
    </row>
    <row r="38" spans="1:13" s="3" customFormat="1" ht="30" customHeight="1" x14ac:dyDescent="0.35">
      <c r="A38" s="16" t="s">
        <v>31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86287</v>
      </c>
      <c r="I38" s="15">
        <v>0</v>
      </c>
      <c r="J38" s="15">
        <v>7</v>
      </c>
      <c r="K38" s="15">
        <v>11426</v>
      </c>
      <c r="L38" s="15">
        <v>44617906</v>
      </c>
      <c r="M38" s="15">
        <v>0</v>
      </c>
    </row>
    <row r="39" spans="1:13" s="3" customFormat="1" ht="30" customHeight="1" x14ac:dyDescent="0.35">
      <c r="A39" s="16" t="s">
        <v>30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153226</v>
      </c>
      <c r="I39" s="15">
        <v>0</v>
      </c>
      <c r="J39" s="15">
        <v>9</v>
      </c>
      <c r="K39" s="15">
        <v>1570</v>
      </c>
      <c r="L39" s="15">
        <v>226560780</v>
      </c>
      <c r="M39" s="15">
        <v>0</v>
      </c>
    </row>
    <row r="40" spans="1:13" s="12" customFormat="1" ht="30" customHeight="1" x14ac:dyDescent="0.35">
      <c r="A40" s="14" t="s">
        <v>29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111404</v>
      </c>
      <c r="I40" s="13">
        <v>0</v>
      </c>
      <c r="J40" s="13">
        <v>529</v>
      </c>
      <c r="K40" s="13">
        <v>0</v>
      </c>
      <c r="L40" s="13">
        <v>143823869</v>
      </c>
      <c r="M40" s="13">
        <v>0</v>
      </c>
    </row>
    <row r="41" spans="1:13" s="3" customFormat="1" ht="30" customHeight="1" x14ac:dyDescent="0.35">
      <c r="A41" s="17" t="s">
        <v>28</v>
      </c>
      <c r="B41" s="15">
        <v>36864</v>
      </c>
      <c r="C41" s="15">
        <v>0</v>
      </c>
      <c r="D41" s="15">
        <v>0</v>
      </c>
      <c r="E41" s="15">
        <v>82662</v>
      </c>
      <c r="F41" s="15">
        <v>0</v>
      </c>
      <c r="G41" s="15">
        <v>0</v>
      </c>
      <c r="H41" s="15">
        <v>476675</v>
      </c>
      <c r="I41" s="15">
        <v>0</v>
      </c>
      <c r="J41" s="15">
        <v>0</v>
      </c>
      <c r="K41" s="15">
        <v>592542</v>
      </c>
      <c r="L41" s="15">
        <v>6526740</v>
      </c>
      <c r="M41" s="15">
        <v>0</v>
      </c>
    </row>
    <row r="42" spans="1:13" s="3" customFormat="1" ht="30" customHeight="1" x14ac:dyDescent="0.35">
      <c r="A42" s="16" t="s">
        <v>27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1050562</v>
      </c>
      <c r="I42" s="15">
        <v>0</v>
      </c>
      <c r="J42" s="15">
        <v>0</v>
      </c>
      <c r="K42" s="15">
        <v>1111978</v>
      </c>
      <c r="L42" s="15">
        <v>45813988</v>
      </c>
      <c r="M42" s="15">
        <v>0</v>
      </c>
    </row>
    <row r="43" spans="1:13" s="3" customFormat="1" ht="30" customHeight="1" x14ac:dyDescent="0.35">
      <c r="A43" s="16" t="s">
        <v>26</v>
      </c>
      <c r="B43" s="15">
        <v>158993</v>
      </c>
      <c r="C43" s="15">
        <v>0</v>
      </c>
      <c r="D43" s="15">
        <v>0</v>
      </c>
      <c r="E43" s="15">
        <v>89631</v>
      </c>
      <c r="F43" s="15">
        <v>0</v>
      </c>
      <c r="G43" s="15">
        <v>2108</v>
      </c>
      <c r="H43" s="15">
        <v>175108</v>
      </c>
      <c r="I43" s="15">
        <v>0</v>
      </c>
      <c r="J43" s="15">
        <v>0</v>
      </c>
      <c r="K43" s="15">
        <v>32450</v>
      </c>
      <c r="L43" s="15">
        <v>1418735</v>
      </c>
      <c r="M43" s="15">
        <v>0</v>
      </c>
    </row>
    <row r="44" spans="1:13" s="3" customFormat="1" ht="30" customHeight="1" x14ac:dyDescent="0.35">
      <c r="A44" s="16" t="s">
        <v>25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31888</v>
      </c>
      <c r="I44" s="15">
        <v>0</v>
      </c>
      <c r="J44" s="15">
        <v>0</v>
      </c>
      <c r="K44" s="15">
        <v>411</v>
      </c>
      <c r="L44" s="15">
        <v>20108</v>
      </c>
      <c r="M44" s="15">
        <v>0</v>
      </c>
    </row>
    <row r="45" spans="1:13" s="12" customFormat="1" ht="30" customHeight="1" x14ac:dyDescent="0.35">
      <c r="A45" s="14" t="s">
        <v>24</v>
      </c>
      <c r="B45" s="13">
        <v>364529</v>
      </c>
      <c r="C45" s="13">
        <v>0</v>
      </c>
      <c r="D45" s="13">
        <v>0</v>
      </c>
      <c r="E45" s="13">
        <v>536210</v>
      </c>
      <c r="F45" s="13">
        <v>0</v>
      </c>
      <c r="G45" s="13">
        <v>0</v>
      </c>
      <c r="H45" s="13">
        <v>277705</v>
      </c>
      <c r="I45" s="13">
        <v>0</v>
      </c>
      <c r="J45" s="13">
        <v>0</v>
      </c>
      <c r="K45" s="13">
        <v>223324</v>
      </c>
      <c r="L45" s="13">
        <v>715230</v>
      </c>
      <c r="M45" s="13">
        <v>0</v>
      </c>
    </row>
    <row r="46" spans="1:13" s="3" customFormat="1" ht="30" customHeight="1" x14ac:dyDescent="0.35">
      <c r="A46" s="16" t="s">
        <v>23</v>
      </c>
      <c r="B46" s="15">
        <v>77043</v>
      </c>
      <c r="C46" s="15">
        <v>0</v>
      </c>
      <c r="D46" s="15">
        <v>3102</v>
      </c>
      <c r="E46" s="15">
        <v>61967</v>
      </c>
      <c r="F46" s="15">
        <v>0</v>
      </c>
      <c r="G46" s="15">
        <v>0</v>
      </c>
      <c r="H46" s="15">
        <v>507203</v>
      </c>
      <c r="I46" s="15">
        <v>0</v>
      </c>
      <c r="J46" s="15">
        <v>0</v>
      </c>
      <c r="K46" s="15">
        <v>3323</v>
      </c>
      <c r="L46" s="15">
        <v>58334981</v>
      </c>
      <c r="M46" s="15">
        <v>0</v>
      </c>
    </row>
    <row r="47" spans="1:13" s="3" customFormat="1" ht="30" customHeight="1" x14ac:dyDescent="0.35">
      <c r="A47" s="16" t="s">
        <v>22</v>
      </c>
      <c r="B47" s="15">
        <v>40146</v>
      </c>
      <c r="C47" s="15">
        <v>0</v>
      </c>
      <c r="D47" s="15">
        <v>0</v>
      </c>
      <c r="E47" s="15">
        <v>49204</v>
      </c>
      <c r="F47" s="15">
        <v>0</v>
      </c>
      <c r="G47" s="15">
        <v>0</v>
      </c>
      <c r="H47" s="15">
        <v>156621</v>
      </c>
      <c r="I47" s="15">
        <v>0</v>
      </c>
      <c r="J47" s="15">
        <v>0</v>
      </c>
      <c r="K47" s="15">
        <v>2030</v>
      </c>
      <c r="L47" s="15">
        <v>40458367</v>
      </c>
      <c r="M47" s="15">
        <v>0</v>
      </c>
    </row>
    <row r="48" spans="1:13" s="3" customFormat="1" ht="30" customHeight="1" x14ac:dyDescent="0.35">
      <c r="A48" s="16" t="s">
        <v>21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334706</v>
      </c>
      <c r="I48" s="15">
        <v>0</v>
      </c>
      <c r="J48" s="15">
        <v>0</v>
      </c>
      <c r="K48" s="15">
        <v>0</v>
      </c>
      <c r="L48" s="15">
        <v>98809701</v>
      </c>
      <c r="M48" s="15">
        <v>0</v>
      </c>
    </row>
    <row r="49" spans="1:13" s="3" customFormat="1" ht="30" customHeight="1" x14ac:dyDescent="0.35">
      <c r="A49" s="16" t="s">
        <v>20</v>
      </c>
      <c r="B49" s="15">
        <v>159606</v>
      </c>
      <c r="C49" s="15">
        <v>0</v>
      </c>
      <c r="D49" s="15">
        <v>0</v>
      </c>
      <c r="E49" s="15">
        <v>146762</v>
      </c>
      <c r="F49" s="15">
        <v>0</v>
      </c>
      <c r="G49" s="15">
        <v>0</v>
      </c>
      <c r="H49" s="15">
        <v>120159</v>
      </c>
      <c r="I49" s="15">
        <v>0</v>
      </c>
      <c r="J49" s="15">
        <v>6</v>
      </c>
      <c r="K49" s="15">
        <v>1295</v>
      </c>
      <c r="L49" s="15">
        <v>40550135</v>
      </c>
      <c r="M49" s="15">
        <v>0</v>
      </c>
    </row>
    <row r="50" spans="1:13" s="12" customFormat="1" ht="30" customHeight="1" x14ac:dyDescent="0.35">
      <c r="A50" s="14" t="s">
        <v>19</v>
      </c>
      <c r="B50" s="13">
        <v>3666</v>
      </c>
      <c r="C50" s="13">
        <v>0</v>
      </c>
      <c r="D50" s="13">
        <v>0</v>
      </c>
      <c r="E50" s="13">
        <v>204187</v>
      </c>
      <c r="F50" s="13">
        <v>0</v>
      </c>
      <c r="G50" s="13">
        <v>0</v>
      </c>
      <c r="H50" s="13">
        <v>379774</v>
      </c>
      <c r="I50" s="13">
        <v>0</v>
      </c>
      <c r="J50" s="13">
        <v>0</v>
      </c>
      <c r="K50" s="13">
        <v>18383</v>
      </c>
      <c r="L50" s="13">
        <v>2591715</v>
      </c>
      <c r="M50" s="13">
        <v>0</v>
      </c>
    </row>
    <row r="51" spans="1:13" s="3" customFormat="1" ht="30" customHeight="1" x14ac:dyDescent="0.35">
      <c r="A51" s="16" t="s">
        <v>18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251168</v>
      </c>
      <c r="I51" s="15">
        <v>0</v>
      </c>
      <c r="J51" s="15">
        <v>0</v>
      </c>
      <c r="K51" s="15">
        <v>20673</v>
      </c>
      <c r="L51" s="15">
        <v>9897935</v>
      </c>
      <c r="M51" s="15">
        <v>0</v>
      </c>
    </row>
    <row r="52" spans="1:13" s="3" customFormat="1" ht="30" customHeight="1" x14ac:dyDescent="0.35">
      <c r="A52" s="16" t="s">
        <v>17</v>
      </c>
      <c r="B52" s="15">
        <v>145493</v>
      </c>
      <c r="C52" s="15">
        <v>0</v>
      </c>
      <c r="D52" s="15">
        <v>0</v>
      </c>
      <c r="E52" s="15">
        <v>120973</v>
      </c>
      <c r="F52" s="15">
        <v>0</v>
      </c>
      <c r="G52" s="15">
        <v>0</v>
      </c>
      <c r="H52" s="15">
        <v>145227</v>
      </c>
      <c r="I52" s="15">
        <v>0</v>
      </c>
      <c r="J52" s="15">
        <v>0</v>
      </c>
      <c r="K52" s="15">
        <v>24245</v>
      </c>
      <c r="L52" s="15">
        <v>14637593</v>
      </c>
      <c r="M52" s="15">
        <v>0</v>
      </c>
    </row>
    <row r="53" spans="1:13" s="3" customFormat="1" ht="30" customHeight="1" x14ac:dyDescent="0.35">
      <c r="A53" s="16" t="s">
        <v>16</v>
      </c>
      <c r="B53" s="15">
        <v>24116</v>
      </c>
      <c r="C53" s="15">
        <v>0</v>
      </c>
      <c r="D53" s="15">
        <v>0</v>
      </c>
      <c r="E53" s="15">
        <v>7488</v>
      </c>
      <c r="F53" s="15">
        <v>0</v>
      </c>
      <c r="G53" s="15">
        <v>0</v>
      </c>
      <c r="H53" s="15">
        <v>147799</v>
      </c>
      <c r="I53" s="15">
        <v>0</v>
      </c>
      <c r="J53" s="15">
        <v>0</v>
      </c>
      <c r="K53" s="15">
        <v>24711</v>
      </c>
      <c r="L53" s="15">
        <v>350774</v>
      </c>
      <c r="M53" s="15">
        <v>0</v>
      </c>
    </row>
    <row r="54" spans="1:13" s="3" customFormat="1" ht="30" customHeight="1" x14ac:dyDescent="0.35">
      <c r="A54" s="16" t="s">
        <v>15</v>
      </c>
      <c r="B54" s="15">
        <v>129648</v>
      </c>
      <c r="C54" s="15">
        <v>0</v>
      </c>
      <c r="D54" s="15">
        <v>0</v>
      </c>
      <c r="E54" s="15">
        <v>74259</v>
      </c>
      <c r="F54" s="15">
        <v>0</v>
      </c>
      <c r="G54" s="15">
        <v>0</v>
      </c>
      <c r="H54" s="15">
        <v>138887</v>
      </c>
      <c r="I54" s="15">
        <v>0</v>
      </c>
      <c r="J54" s="15">
        <v>0</v>
      </c>
      <c r="K54" s="15">
        <v>8</v>
      </c>
      <c r="L54" s="15">
        <v>65617402</v>
      </c>
      <c r="M54" s="15">
        <v>0</v>
      </c>
    </row>
    <row r="55" spans="1:13" s="12" customFormat="1" ht="30" customHeight="1" x14ac:dyDescent="0.35">
      <c r="A55" s="14" t="s">
        <v>14</v>
      </c>
      <c r="B55" s="13">
        <v>6433</v>
      </c>
      <c r="C55" s="13">
        <v>0</v>
      </c>
      <c r="D55" s="13">
        <v>0</v>
      </c>
      <c r="E55" s="13">
        <v>66293</v>
      </c>
      <c r="F55" s="13">
        <v>0</v>
      </c>
      <c r="G55" s="13">
        <v>4</v>
      </c>
      <c r="H55" s="13">
        <v>470917</v>
      </c>
      <c r="I55" s="13">
        <v>0</v>
      </c>
      <c r="J55" s="13">
        <v>0</v>
      </c>
      <c r="K55" s="13">
        <v>2103772</v>
      </c>
      <c r="L55" s="13">
        <v>1328565</v>
      </c>
      <c r="M55" s="13">
        <v>0</v>
      </c>
    </row>
    <row r="56" spans="1:13" s="3" customFormat="1" ht="30" customHeight="1" x14ac:dyDescent="0.35">
      <c r="A56" s="16" t="s">
        <v>13</v>
      </c>
      <c r="B56" s="15">
        <v>282578</v>
      </c>
      <c r="C56" s="15">
        <v>0</v>
      </c>
      <c r="D56" s="15">
        <v>0</v>
      </c>
      <c r="E56" s="15">
        <v>203452</v>
      </c>
      <c r="F56" s="15">
        <v>0</v>
      </c>
      <c r="G56" s="15">
        <v>0</v>
      </c>
      <c r="H56" s="15">
        <v>236618</v>
      </c>
      <c r="I56" s="15">
        <v>0</v>
      </c>
      <c r="J56" s="15">
        <v>0</v>
      </c>
      <c r="K56" s="15">
        <v>35476</v>
      </c>
      <c r="L56" s="15">
        <v>16964924</v>
      </c>
      <c r="M56" s="15">
        <v>0</v>
      </c>
    </row>
    <row r="57" spans="1:13" s="3" customFormat="1" ht="30" customHeight="1" x14ac:dyDescent="0.35">
      <c r="A57" s="16" t="s">
        <v>12</v>
      </c>
      <c r="B57" s="15">
        <v>4963</v>
      </c>
      <c r="C57" s="15">
        <v>0</v>
      </c>
      <c r="D57" s="15">
        <v>0</v>
      </c>
      <c r="E57" s="15">
        <v>941</v>
      </c>
      <c r="F57" s="15">
        <v>0</v>
      </c>
      <c r="G57" s="15">
        <v>0</v>
      </c>
      <c r="H57" s="15">
        <v>398638</v>
      </c>
      <c r="I57" s="15">
        <v>0</v>
      </c>
      <c r="J57" s="15">
        <v>0</v>
      </c>
      <c r="K57" s="15">
        <v>44175</v>
      </c>
      <c r="L57" s="15">
        <v>10192256</v>
      </c>
      <c r="M57" s="15">
        <v>0</v>
      </c>
    </row>
    <row r="58" spans="1:13" s="3" customFormat="1" ht="30" customHeight="1" x14ac:dyDescent="0.35">
      <c r="A58" s="16" t="s">
        <v>11</v>
      </c>
      <c r="B58" s="15">
        <v>239322</v>
      </c>
      <c r="C58" s="15">
        <v>0</v>
      </c>
      <c r="D58" s="15">
        <v>0</v>
      </c>
      <c r="E58" s="15">
        <v>161666</v>
      </c>
      <c r="F58" s="15">
        <v>0</v>
      </c>
      <c r="G58" s="15">
        <v>36</v>
      </c>
      <c r="H58" s="15">
        <v>669481</v>
      </c>
      <c r="I58" s="15">
        <v>0</v>
      </c>
      <c r="J58" s="15">
        <v>50</v>
      </c>
      <c r="K58" s="15">
        <v>193586</v>
      </c>
      <c r="L58" s="15">
        <v>64938192</v>
      </c>
      <c r="M58" s="15">
        <v>0</v>
      </c>
    </row>
    <row r="59" spans="1:13" s="3" customFormat="1" ht="30" customHeight="1" x14ac:dyDescent="0.35">
      <c r="A59" s="16" t="s">
        <v>10</v>
      </c>
      <c r="B59" s="15">
        <v>1870474</v>
      </c>
      <c r="C59" s="15">
        <v>0</v>
      </c>
      <c r="D59" s="15">
        <v>288</v>
      </c>
      <c r="E59" s="15">
        <v>498262</v>
      </c>
      <c r="F59" s="15">
        <v>0</v>
      </c>
      <c r="G59" s="15">
        <v>1206</v>
      </c>
      <c r="H59" s="15">
        <v>1133171</v>
      </c>
      <c r="I59" s="15">
        <v>0</v>
      </c>
      <c r="J59" s="15">
        <v>0</v>
      </c>
      <c r="K59" s="15">
        <v>172857</v>
      </c>
      <c r="L59" s="15">
        <v>3869460</v>
      </c>
      <c r="M59" s="15">
        <v>0</v>
      </c>
    </row>
    <row r="60" spans="1:13" s="12" customFormat="1" ht="30" customHeight="1" x14ac:dyDescent="0.35">
      <c r="A60" s="14" t="s">
        <v>9</v>
      </c>
      <c r="B60" s="13">
        <v>186971</v>
      </c>
      <c r="C60" s="13">
        <v>0</v>
      </c>
      <c r="D60" s="13">
        <v>0</v>
      </c>
      <c r="E60" s="13">
        <v>178240</v>
      </c>
      <c r="F60" s="13">
        <v>0</v>
      </c>
      <c r="G60" s="13">
        <v>0</v>
      </c>
      <c r="H60" s="13">
        <v>353119</v>
      </c>
      <c r="I60" s="13">
        <v>0</v>
      </c>
      <c r="J60" s="13">
        <v>57</v>
      </c>
      <c r="K60" s="13">
        <v>115898</v>
      </c>
      <c r="L60" s="13">
        <v>106527286</v>
      </c>
      <c r="M60" s="13">
        <v>0</v>
      </c>
    </row>
    <row r="61" spans="1:13" s="3" customFormat="1" ht="30" customHeight="1" x14ac:dyDescent="0.35">
      <c r="A61" s="16" t="s">
        <v>8</v>
      </c>
      <c r="B61" s="15">
        <v>5828558</v>
      </c>
      <c r="C61" s="15">
        <v>0</v>
      </c>
      <c r="D61" s="15">
        <v>7787</v>
      </c>
      <c r="E61" s="15">
        <v>2261188</v>
      </c>
      <c r="F61" s="15">
        <v>0</v>
      </c>
      <c r="G61" s="15">
        <v>3457</v>
      </c>
      <c r="H61" s="15">
        <v>2343306</v>
      </c>
      <c r="I61" s="15">
        <v>0</v>
      </c>
      <c r="J61" s="15">
        <v>6</v>
      </c>
      <c r="K61" s="15">
        <v>63655</v>
      </c>
      <c r="L61" s="15">
        <v>12932996</v>
      </c>
      <c r="M61" s="15">
        <v>4876</v>
      </c>
    </row>
    <row r="62" spans="1:13" s="3" customFormat="1" ht="30" customHeight="1" x14ac:dyDescent="0.35">
      <c r="A62" s="16" t="s">
        <v>7</v>
      </c>
      <c r="B62" s="15">
        <v>5216636</v>
      </c>
      <c r="C62" s="15">
        <v>0</v>
      </c>
      <c r="D62" s="15">
        <v>505</v>
      </c>
      <c r="E62" s="15">
        <v>2207426</v>
      </c>
      <c r="F62" s="15">
        <v>0</v>
      </c>
      <c r="G62" s="15">
        <v>2802</v>
      </c>
      <c r="H62" s="15">
        <v>1519617</v>
      </c>
      <c r="I62" s="15">
        <v>0</v>
      </c>
      <c r="J62" s="15">
        <v>0</v>
      </c>
      <c r="K62" s="15">
        <v>47647</v>
      </c>
      <c r="L62" s="15">
        <v>18565407</v>
      </c>
      <c r="M62" s="15">
        <v>0</v>
      </c>
    </row>
    <row r="63" spans="1:13" s="3" customFormat="1" ht="30" customHeight="1" x14ac:dyDescent="0.35">
      <c r="A63" s="16" t="s">
        <v>6</v>
      </c>
      <c r="B63" s="15">
        <v>4770211</v>
      </c>
      <c r="C63" s="15">
        <v>0</v>
      </c>
      <c r="D63" s="15">
        <v>0</v>
      </c>
      <c r="E63" s="15">
        <v>6049201</v>
      </c>
      <c r="F63" s="15">
        <v>0</v>
      </c>
      <c r="G63" s="15">
        <v>0</v>
      </c>
      <c r="H63" s="15">
        <v>2258630</v>
      </c>
      <c r="I63" s="15">
        <v>0</v>
      </c>
      <c r="J63" s="15">
        <v>0</v>
      </c>
      <c r="K63" s="15">
        <v>54665</v>
      </c>
      <c r="L63" s="15">
        <v>140903651</v>
      </c>
      <c r="M63" s="15">
        <v>0</v>
      </c>
    </row>
    <row r="64" spans="1:13" s="3" customFormat="1" ht="30" customHeight="1" x14ac:dyDescent="0.35">
      <c r="A64" s="16" t="s">
        <v>5</v>
      </c>
      <c r="B64" s="15">
        <v>31527</v>
      </c>
      <c r="C64" s="15">
        <v>0</v>
      </c>
      <c r="D64" s="15">
        <v>0</v>
      </c>
      <c r="E64" s="15">
        <v>63016</v>
      </c>
      <c r="F64" s="15">
        <v>0</v>
      </c>
      <c r="G64" s="15">
        <v>0</v>
      </c>
      <c r="H64" s="15">
        <v>140073</v>
      </c>
      <c r="I64" s="15">
        <v>0</v>
      </c>
      <c r="J64" s="15">
        <v>0</v>
      </c>
      <c r="K64" s="15">
        <v>0</v>
      </c>
      <c r="L64" s="15">
        <v>2676030</v>
      </c>
      <c r="M64" s="15">
        <v>0</v>
      </c>
    </row>
    <row r="65" spans="1:13" s="12" customFormat="1" ht="30" customHeight="1" x14ac:dyDescent="0.35">
      <c r="A65" s="14" t="s">
        <v>4</v>
      </c>
      <c r="B65" s="13">
        <v>326108</v>
      </c>
      <c r="C65" s="13">
        <v>0</v>
      </c>
      <c r="D65" s="13">
        <v>3480</v>
      </c>
      <c r="E65" s="13">
        <v>319719</v>
      </c>
      <c r="F65" s="13">
        <v>0</v>
      </c>
      <c r="G65" s="13">
        <v>2365</v>
      </c>
      <c r="H65" s="13">
        <v>591505</v>
      </c>
      <c r="I65" s="13">
        <v>0</v>
      </c>
      <c r="J65" s="13">
        <v>0</v>
      </c>
      <c r="K65" s="13">
        <v>462316</v>
      </c>
      <c r="L65" s="13">
        <v>1186299</v>
      </c>
      <c r="M65" s="13">
        <v>0</v>
      </c>
    </row>
    <row r="66" spans="1:13" s="3" customFormat="1" ht="30" customHeight="1" thickBot="1" x14ac:dyDescent="0.4">
      <c r="A66" s="11" t="s">
        <v>3</v>
      </c>
      <c r="B66" s="10">
        <v>900137</v>
      </c>
      <c r="C66" s="10">
        <v>0</v>
      </c>
      <c r="D66" s="10">
        <v>0</v>
      </c>
      <c r="E66" s="10">
        <v>1060069</v>
      </c>
      <c r="F66" s="10">
        <v>0</v>
      </c>
      <c r="G66" s="10">
        <v>0</v>
      </c>
      <c r="H66" s="10">
        <v>374856</v>
      </c>
      <c r="I66" s="10">
        <v>0</v>
      </c>
      <c r="J66" s="10">
        <v>0</v>
      </c>
      <c r="K66" s="10">
        <v>90475</v>
      </c>
      <c r="L66" s="10">
        <v>113707695</v>
      </c>
      <c r="M66" s="10">
        <v>0</v>
      </c>
    </row>
    <row r="67" spans="1:13" s="3" customFormat="1" ht="30" customHeight="1" thickTop="1" thickBot="1" x14ac:dyDescent="0.4">
      <c r="A67" s="9" t="s">
        <v>2</v>
      </c>
      <c r="B67" s="8">
        <f>SUM(B21:B66)</f>
        <v>23230946</v>
      </c>
      <c r="C67" s="8">
        <f>SUM(C21:C66)</f>
        <v>0</v>
      </c>
      <c r="D67" s="8">
        <f>SUM(D21:D66)</f>
        <v>24382</v>
      </c>
      <c r="E67" s="8">
        <f>SUM(E21:E66)</f>
        <v>16535082</v>
      </c>
      <c r="F67" s="8">
        <f>SUM(F21:F66)</f>
        <v>0</v>
      </c>
      <c r="G67" s="8">
        <f>SUM(G21:G66)</f>
        <v>15830</v>
      </c>
      <c r="H67" s="8">
        <f>SUM(H21:H66)</f>
        <v>19717058</v>
      </c>
      <c r="I67" s="8">
        <f>SUM(I21:I66)</f>
        <v>0</v>
      </c>
      <c r="J67" s="8">
        <f>SUM(J21:J66)</f>
        <v>1771</v>
      </c>
      <c r="K67" s="8">
        <f>SUM(K21:K66)</f>
        <v>12048536</v>
      </c>
      <c r="L67" s="8">
        <f>SUM(L21:L66)</f>
        <v>2126424166</v>
      </c>
      <c r="M67" s="8">
        <f>SUM(M21:M66)</f>
        <v>5126</v>
      </c>
    </row>
    <row r="68" spans="1:13" s="3" customFormat="1" ht="30" customHeight="1" thickTop="1" x14ac:dyDescent="0.35">
      <c r="A68" s="7" t="s">
        <v>1</v>
      </c>
      <c r="B68" s="6">
        <f>+B20+B67</f>
        <v>34857742</v>
      </c>
      <c r="C68" s="6">
        <f>+C20+C67</f>
        <v>0</v>
      </c>
      <c r="D68" s="6">
        <f>+D20+D67</f>
        <v>1002157</v>
      </c>
      <c r="E68" s="6">
        <f>+E20+E67</f>
        <v>28591473</v>
      </c>
      <c r="F68" s="6">
        <f>+F20+F67</f>
        <v>0</v>
      </c>
      <c r="G68" s="6">
        <f>+G20+G67</f>
        <v>1640501</v>
      </c>
      <c r="H68" s="6">
        <f>+H20+H67</f>
        <v>51134309</v>
      </c>
      <c r="I68" s="6">
        <f>+I20+I67</f>
        <v>0</v>
      </c>
      <c r="J68" s="6">
        <f>+J20+J67</f>
        <v>2167</v>
      </c>
      <c r="K68" s="6">
        <f>+K20+K67</f>
        <v>50244952</v>
      </c>
      <c r="L68" s="6">
        <f>+L20+L67</f>
        <v>3360388621</v>
      </c>
      <c r="M68" s="6">
        <f>+M20+M67</f>
        <v>687584</v>
      </c>
    </row>
    <row r="69" spans="1:13" s="3" customFormat="1" ht="23.5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30.75" customHeight="1" x14ac:dyDescent="0.35">
      <c r="A70" s="2" t="s">
        <v>0</v>
      </c>
    </row>
    <row r="71" spans="1:13" ht="30.75" customHeight="1" x14ac:dyDescent="0.35">
      <c r="A71" s="2"/>
    </row>
  </sheetData>
  <mergeCells count="4">
    <mergeCell ref="H3:H6"/>
    <mergeCell ref="I3:I6"/>
    <mergeCell ref="J3:J6"/>
    <mergeCell ref="K3:K6"/>
  </mergeCells>
  <phoneticPr fontId="2"/>
  <pageMargins left="0.78740157480314965" right="0.78740157480314965" top="0.78740157480314965" bottom="0" header="0.59055118110236227" footer="0.31496062992125984"/>
  <pageSetup paperSize="9" scale="35" firstPageNumber="213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土地(2)-1</vt:lpstr>
      <vt:lpstr>'土地(2)-1'!Print_Area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2026-03-30T10:08:55Z</dcterms:created>
  <dcterms:modified xsi:type="dcterms:W3CDTF">2026-03-30T10:09:51Z</dcterms:modified>
</cp:coreProperties>
</file>