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8_{D962CA35-7AFC-440E-87CA-C558D4875667}" xr6:coauthVersionLast="47" xr6:coauthVersionMax="47" xr10:uidLastSave="{00000000-0000-0000-0000-000000000000}"/>
  <bookViews>
    <workbookView xWindow="28680" yWindow="-120" windowWidth="29040" windowHeight="15720" xr2:uid="{314841CC-29B6-48F4-A889-CB77615BEE3E}"/>
  </bookViews>
  <sheets>
    <sheet name="土地(2)-2" sheetId="1" r:id="rId1"/>
  </sheets>
  <definedNames>
    <definedName name="_xlnm.Print_Area" localSheetId="0">'土地(2)-2'!$A$1:$K$70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1" l="1"/>
  <c r="C20" i="1"/>
  <c r="D20" i="1"/>
  <c r="E20" i="1"/>
  <c r="F20" i="1"/>
  <c r="G20" i="1"/>
  <c r="G68" i="1" s="1"/>
  <c r="H20" i="1"/>
  <c r="H68" i="1" s="1"/>
  <c r="I20" i="1"/>
  <c r="I68" i="1" s="1"/>
  <c r="J20" i="1"/>
  <c r="J68" i="1" s="1"/>
  <c r="K20" i="1"/>
  <c r="B67" i="1"/>
  <c r="C67" i="1"/>
  <c r="C68" i="1" s="1"/>
  <c r="D67" i="1"/>
  <c r="E67" i="1"/>
  <c r="F67" i="1"/>
  <c r="G67" i="1"/>
  <c r="H67" i="1"/>
  <c r="I67" i="1"/>
  <c r="J67" i="1"/>
  <c r="K67" i="1"/>
  <c r="D68" i="1"/>
  <c r="E68" i="1"/>
  <c r="F68" i="1"/>
  <c r="K68" i="1" l="1"/>
  <c r="B68" i="1"/>
</calcChain>
</file>

<file path=xl/sharedStrings.xml><?xml version="1.0" encoding="utf-8"?>
<sst xmlns="http://schemas.openxmlformats.org/spreadsheetml/2006/main" count="78" uniqueCount="78">
  <si>
    <t>※　調査基準日：令和７年１月１日</t>
    <rPh sb="2" eb="4">
      <t>チョウサ</t>
    </rPh>
    <rPh sb="4" eb="7">
      <t>キジュンビ</t>
    </rPh>
    <rPh sb="8" eb="10">
      <t>レイワ</t>
    </rPh>
    <rPh sb="11" eb="12">
      <t>ネン</t>
    </rPh>
    <rPh sb="12" eb="13">
      <t>ヘイネン</t>
    </rPh>
    <rPh sb="13" eb="14">
      <t>ガツ</t>
    </rPh>
    <rPh sb="15" eb="16">
      <t>ニチ</t>
    </rPh>
    <phoneticPr fontId="4"/>
  </si>
  <si>
    <t>合　計</t>
  </si>
  <si>
    <t>町村計</t>
  </si>
  <si>
    <t>飯舘村</t>
  </si>
  <si>
    <t>新地町</t>
  </si>
  <si>
    <t>葛尾村</t>
  </si>
  <si>
    <t>浪江町</t>
  </si>
  <si>
    <t>双葉町</t>
  </si>
  <si>
    <t>大熊町</t>
  </si>
  <si>
    <t>川内村</t>
  </si>
  <si>
    <t>富岡町</t>
  </si>
  <si>
    <t>楢葉町</t>
  </si>
  <si>
    <t>広野町</t>
  </si>
  <si>
    <t>小野町</t>
  </si>
  <si>
    <t>三春町</t>
  </si>
  <si>
    <t>古殿町</t>
  </si>
  <si>
    <t>浅川町</t>
  </si>
  <si>
    <t>平田村</t>
  </si>
  <si>
    <t>玉川村</t>
  </si>
  <si>
    <t>石川町</t>
  </si>
  <si>
    <t>鮫川村</t>
  </si>
  <si>
    <t>塙町</t>
  </si>
  <si>
    <t>矢祭町</t>
  </si>
  <si>
    <t>棚倉町</t>
  </si>
  <si>
    <t>矢吹町</t>
  </si>
  <si>
    <t>中島村</t>
  </si>
  <si>
    <t>泉崎村</t>
  </si>
  <si>
    <t>西郷村</t>
  </si>
  <si>
    <t>会津美里町</t>
    <rPh sb="0" eb="5">
      <t>アイヅミサトマチ</t>
    </rPh>
    <phoneticPr fontId="4"/>
  </si>
  <si>
    <t>昭和村</t>
  </si>
  <si>
    <t>金山町</t>
  </si>
  <si>
    <t>三島町</t>
  </si>
  <si>
    <t>柳津町</t>
  </si>
  <si>
    <t>湯川村</t>
  </si>
  <si>
    <t>会津坂下町</t>
  </si>
  <si>
    <t>猪苗代町</t>
  </si>
  <si>
    <t>磐梯町</t>
  </si>
  <si>
    <t>西会津町</t>
  </si>
  <si>
    <t>北塩原村</t>
  </si>
  <si>
    <t>南会津町</t>
    <rPh sb="0" eb="1">
      <t>ミナミ</t>
    </rPh>
    <rPh sb="1" eb="4">
      <t>アイヅマチ</t>
    </rPh>
    <phoneticPr fontId="4"/>
  </si>
  <si>
    <t>只見町</t>
  </si>
  <si>
    <t>檜枝岐村</t>
  </si>
  <si>
    <t>下郷町</t>
  </si>
  <si>
    <t>天栄村</t>
  </si>
  <si>
    <t>鏡石町</t>
  </si>
  <si>
    <t>大玉村</t>
  </si>
  <si>
    <t>川俣町</t>
  </si>
  <si>
    <t>国見町</t>
  </si>
  <si>
    <t>桑折町</t>
  </si>
  <si>
    <t>市　計</t>
    <rPh sb="0" eb="1">
      <t>シ</t>
    </rPh>
    <phoneticPr fontId="4"/>
  </si>
  <si>
    <t>本宮市</t>
    <rPh sb="0" eb="2">
      <t>モトミヤ</t>
    </rPh>
    <rPh sb="2" eb="3">
      <t>シ</t>
    </rPh>
    <phoneticPr fontId="4"/>
  </si>
  <si>
    <t>伊達市</t>
    <rPh sb="0" eb="3">
      <t>ダテシ</t>
    </rPh>
    <phoneticPr fontId="4"/>
  </si>
  <si>
    <t>南相馬市</t>
    <rPh sb="0" eb="4">
      <t>ミナミソウマシ</t>
    </rPh>
    <phoneticPr fontId="4"/>
  </si>
  <si>
    <t>田村市</t>
    <rPh sb="0" eb="3">
      <t>タムラシ</t>
    </rPh>
    <phoneticPr fontId="4"/>
  </si>
  <si>
    <t>二本松市</t>
    <rPh sb="0" eb="4">
      <t>ニホンマツシ</t>
    </rPh>
    <phoneticPr fontId="4"/>
  </si>
  <si>
    <t>相馬市</t>
  </si>
  <si>
    <t>喜多方市</t>
  </si>
  <si>
    <t>須賀川市</t>
    <rPh sb="0" eb="4">
      <t>スカガワシ</t>
    </rPh>
    <phoneticPr fontId="4"/>
  </si>
  <si>
    <t>白河市</t>
    <rPh sb="0" eb="3">
      <t>シラカワシ</t>
    </rPh>
    <phoneticPr fontId="4"/>
  </si>
  <si>
    <t>いわき市</t>
  </si>
  <si>
    <t>郡山市</t>
  </si>
  <si>
    <t>会津若松市</t>
    <rPh sb="0" eb="5">
      <t>アイヅワカマツシ</t>
    </rPh>
    <phoneticPr fontId="4"/>
  </si>
  <si>
    <t>福島市</t>
  </si>
  <si>
    <t>計</t>
    <rPh sb="0" eb="1">
      <t>ケイ</t>
    </rPh>
    <phoneticPr fontId="4"/>
  </si>
  <si>
    <t>その他の雑種地</t>
    <rPh sb="2" eb="3">
      <t>タ</t>
    </rPh>
    <rPh sb="4" eb="6">
      <t>ザッシュ</t>
    </rPh>
    <rPh sb="6" eb="7">
      <t>チ</t>
    </rPh>
    <phoneticPr fontId="4"/>
  </si>
  <si>
    <t>複合利用</t>
    <rPh sb="0" eb="2">
      <t>フクゴウ</t>
    </rPh>
    <rPh sb="2" eb="4">
      <t>リヨウ</t>
    </rPh>
    <phoneticPr fontId="4"/>
  </si>
  <si>
    <t>単体利用</t>
    <rPh sb="0" eb="2">
      <t>タンタイ</t>
    </rPh>
    <rPh sb="2" eb="4">
      <t>リヨウ</t>
    </rPh>
    <phoneticPr fontId="4"/>
  </si>
  <si>
    <t>遊園地等の用地</t>
    <rPh sb="0" eb="3">
      <t>ユウエンチ</t>
    </rPh>
    <rPh sb="3" eb="4">
      <t>トウ</t>
    </rPh>
    <rPh sb="5" eb="7">
      <t>ヨウチ</t>
    </rPh>
    <phoneticPr fontId="4"/>
  </si>
  <si>
    <t>ゴルフ場の用地</t>
    <rPh sb="3" eb="4">
      <t>ジョウ</t>
    </rPh>
    <rPh sb="5" eb="7">
      <t>ヨウチ</t>
    </rPh>
    <phoneticPr fontId="4"/>
  </si>
  <si>
    <t>鉄軌道用地</t>
    <rPh sb="0" eb="1">
      <t>テツ</t>
    </rPh>
    <rPh sb="1" eb="3">
      <t>キドウ</t>
    </rPh>
    <rPh sb="3" eb="5">
      <t>ヨウチ</t>
    </rPh>
    <phoneticPr fontId="4"/>
  </si>
  <si>
    <t>合計</t>
    <rPh sb="0" eb="2">
      <t>ゴウケイ</t>
    </rPh>
    <phoneticPr fontId="4"/>
  </si>
  <si>
    <t>その他</t>
    <rPh sb="2" eb="3">
      <t>タ</t>
    </rPh>
    <phoneticPr fontId="4"/>
  </si>
  <si>
    <t>雑　　　　　　　　種　　　　　　　　地</t>
    <rPh sb="0" eb="1">
      <t>ザツ</t>
    </rPh>
    <rPh sb="9" eb="10">
      <t>タネ</t>
    </rPh>
    <rPh sb="18" eb="19">
      <t>チ</t>
    </rPh>
    <phoneticPr fontId="4"/>
  </si>
  <si>
    <t>原野</t>
    <rPh sb="0" eb="2">
      <t>ゲンヤ</t>
    </rPh>
    <phoneticPr fontId="4"/>
  </si>
  <si>
    <t>牧場</t>
    <rPh sb="0" eb="2">
      <t>ボクジョウ</t>
    </rPh>
    <phoneticPr fontId="4"/>
  </si>
  <si>
    <t>非　　　　　　課　　　　　　税　　　　　　地　　　　　　積　　　　　　（　　　㎡　　　）</t>
    <rPh sb="0" eb="1">
      <t>ヒ</t>
    </rPh>
    <rPh sb="7" eb="8">
      <t>カ</t>
    </rPh>
    <rPh sb="14" eb="15">
      <t>ゼイ</t>
    </rPh>
    <rPh sb="21" eb="22">
      <t>チ</t>
    </rPh>
    <rPh sb="28" eb="29">
      <t>セキ</t>
    </rPh>
    <phoneticPr fontId="4"/>
  </si>
  <si>
    <t>市町村名</t>
  </si>
  <si>
    <t>（２）地目ごとの非課税地積</t>
    <rPh sb="3" eb="5">
      <t>チモク</t>
    </rPh>
    <rPh sb="8" eb="11">
      <t>ヒカゼイ</t>
    </rPh>
    <rPh sb="11" eb="13">
      <t>チセキ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</si>
</sst>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;&quot;▲ &quot;#,##0"/>
  </numFmts>
  <fonts count="8" x14ac:knownFonts="1"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8"/>
      <name val="ＭＳ Ｐゴシック"/>
      <family val="3"/>
      <charset val="128"/>
    </font>
    <font>
      <sz val="2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38" fontId="5" fillId="0" borderId="0" applyFont="0" applyFill="0" applyBorder="0" applyAlignment="0" applyProtection="0"/>
    <xf numFmtId="3" fontId="1" fillId="0" borderId="0"/>
  </cellStyleXfs>
  <cellXfs count="40">
    <xf numFmtId="0" fontId="0" fillId="0" borderId="0" xfId="0"/>
    <xf numFmtId="3" fontId="1" fillId="0" borderId="0" xfId="2"/>
    <xf numFmtId="3" fontId="3" fillId="0" borderId="0" xfId="2" applyFont="1"/>
    <xf numFmtId="176" fontId="3" fillId="0" borderId="0" xfId="2" applyNumberFormat="1" applyFont="1"/>
    <xf numFmtId="177" fontId="3" fillId="0" borderId="0" xfId="2" applyNumberFormat="1" applyFont="1" applyAlignment="1">
      <alignment vertical="center"/>
    </xf>
    <xf numFmtId="177" fontId="3" fillId="0" borderId="0" xfId="2" applyNumberFormat="1" applyFont="1" applyAlignment="1">
      <alignment horizontal="center" vertical="center"/>
    </xf>
    <xf numFmtId="177" fontId="3" fillId="0" borderId="1" xfId="2" applyNumberFormat="1" applyFont="1" applyBorder="1" applyAlignment="1">
      <alignment vertical="center"/>
    </xf>
    <xf numFmtId="176" fontId="3" fillId="0" borderId="1" xfId="2" applyNumberFormat="1" applyFont="1" applyBorder="1" applyAlignment="1">
      <alignment horizontal="center" vertical="center"/>
    </xf>
    <xf numFmtId="177" fontId="3" fillId="0" borderId="2" xfId="2" applyNumberFormat="1" applyFont="1" applyBorder="1" applyAlignment="1">
      <alignment vertical="center"/>
    </xf>
    <xf numFmtId="176" fontId="3" fillId="0" borderId="2" xfId="2" applyNumberFormat="1" applyFont="1" applyBorder="1" applyAlignment="1">
      <alignment horizontal="center" vertical="center"/>
    </xf>
    <xf numFmtId="38" fontId="3" fillId="0" borderId="3" xfId="1" quotePrefix="1" applyFont="1" applyFill="1" applyBorder="1"/>
    <xf numFmtId="0" fontId="3" fillId="0" borderId="3" xfId="0" applyFont="1" applyBorder="1" applyAlignment="1">
      <alignment horizontal="left"/>
    </xf>
    <xf numFmtId="38" fontId="3" fillId="0" borderId="1" xfId="1" quotePrefix="1" applyFont="1" applyFill="1" applyBorder="1"/>
    <xf numFmtId="0" fontId="3" fillId="0" borderId="1" xfId="0" applyFont="1" applyBorder="1" applyAlignment="1">
      <alignment horizontal="left"/>
    </xf>
    <xf numFmtId="38" fontId="3" fillId="0" borderId="4" xfId="1" quotePrefix="1" applyFont="1" applyFill="1" applyBorder="1"/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left" vertical="center"/>
    </xf>
    <xf numFmtId="38" fontId="3" fillId="0" borderId="5" xfId="1" quotePrefix="1" applyFont="1" applyFill="1" applyBorder="1"/>
    <xf numFmtId="0" fontId="3" fillId="0" borderId="5" xfId="0" applyFont="1" applyBorder="1" applyAlignment="1">
      <alignment horizontal="left"/>
    </xf>
    <xf numFmtId="38" fontId="3" fillId="0" borderId="2" xfId="1" quotePrefix="1" applyFont="1" applyFill="1" applyBorder="1" applyAlignment="1">
      <alignment wrapText="1"/>
    </xf>
    <xf numFmtId="0" fontId="3" fillId="0" borderId="1" xfId="0" applyFont="1" applyBorder="1" applyAlignment="1">
      <alignment horizontal="left" vertical="center"/>
    </xf>
    <xf numFmtId="38" fontId="3" fillId="0" borderId="6" xfId="1" quotePrefix="1" applyFont="1" applyFill="1" applyBorder="1"/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/>
    </xf>
    <xf numFmtId="3" fontId="6" fillId="0" borderId="0" xfId="2" applyFont="1"/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3" fontId="6" fillId="0" borderId="7" xfId="2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Continuous" vertical="center"/>
    </xf>
    <xf numFmtId="0" fontId="6" fillId="0" borderId="9" xfId="0" applyFont="1" applyBorder="1" applyAlignment="1">
      <alignment horizontal="centerContinuous" vertical="center"/>
    </xf>
    <xf numFmtId="3" fontId="6" fillId="0" borderId="11" xfId="2" applyFont="1" applyBorder="1" applyAlignment="1">
      <alignment horizontal="center" vertical="center" wrapText="1"/>
    </xf>
    <xf numFmtId="3" fontId="1" fillId="0" borderId="12" xfId="2" applyBorder="1"/>
    <xf numFmtId="3" fontId="7" fillId="0" borderId="0" xfId="2" applyFont="1"/>
  </cellXfs>
  <cellStyles count="3">
    <cellStyle name="桁区切り" xfId="1" builtinId="6"/>
    <cellStyle name="標準" xfId="0" builtinId="0"/>
    <cellStyle name="標準_第１表決算収支の状況b" xfId="2" xr:uid="{B0B85BD4-B6CA-4679-9B1E-DF3AF67A28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D5BD7-D70C-4CC9-84E8-85EA8A8762AC}">
  <sheetPr>
    <pageSetUpPr autoPageBreaks="0"/>
  </sheetPr>
  <dimension ref="A1:IN71"/>
  <sheetViews>
    <sheetView tabSelected="1" showOutlineSymbols="0" view="pageBreakPreview" topLeftCell="A46" zoomScale="50" zoomScaleNormal="100" zoomScaleSheetLayoutView="50" workbookViewId="0">
      <selection activeCell="L1" sqref="L1:P1048576"/>
    </sheetView>
  </sheetViews>
  <sheetFormatPr defaultColWidth="24.81640625" defaultRowHeight="14" x14ac:dyDescent="0.2"/>
  <cols>
    <col min="1" max="1" width="20.6328125" style="1" customWidth="1"/>
    <col min="2" max="5" width="23.6328125" style="1" customWidth="1"/>
    <col min="6" max="7" width="20.6328125" style="1" customWidth="1"/>
    <col min="8" max="11" width="23.6328125" style="1" customWidth="1"/>
    <col min="12" max="16384" width="24.81640625" style="1"/>
  </cols>
  <sheetData>
    <row r="1" spans="1:248" ht="25.5" customHeight="1" x14ac:dyDescent="0.35">
      <c r="A1" s="39" t="s">
        <v>77</v>
      </c>
      <c r="K1" s="38"/>
    </row>
    <row r="2" spans="1:248" ht="21" customHeight="1" x14ac:dyDescent="0.3">
      <c r="A2" s="37" t="s">
        <v>76</v>
      </c>
      <c r="B2" s="36" t="s">
        <v>75</v>
      </c>
      <c r="C2" s="35"/>
      <c r="D2" s="35"/>
      <c r="E2" s="35"/>
      <c r="F2" s="35"/>
      <c r="G2" s="35"/>
      <c r="H2" s="35"/>
      <c r="I2" s="35"/>
      <c r="J2" s="35"/>
      <c r="K2" s="3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</row>
    <row r="3" spans="1:248" ht="21" customHeight="1" x14ac:dyDescent="0.3">
      <c r="A3" s="28"/>
      <c r="B3" s="31" t="s">
        <v>74</v>
      </c>
      <c r="C3" s="31" t="s">
        <v>73</v>
      </c>
      <c r="D3" s="36" t="s">
        <v>72</v>
      </c>
      <c r="E3" s="35"/>
      <c r="F3" s="35"/>
      <c r="G3" s="35"/>
      <c r="H3" s="35"/>
      <c r="I3" s="34"/>
      <c r="J3" s="31" t="s">
        <v>71</v>
      </c>
      <c r="K3" s="31" t="s">
        <v>70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  <c r="IN3" s="24"/>
    </row>
    <row r="4" spans="1:248" ht="21" customHeight="1" x14ac:dyDescent="0.3">
      <c r="A4" s="28"/>
      <c r="B4" s="25"/>
      <c r="C4" s="25"/>
      <c r="D4" s="26"/>
      <c r="E4" s="26"/>
      <c r="F4" s="33" t="s">
        <v>69</v>
      </c>
      <c r="G4" s="32"/>
      <c r="H4" s="26"/>
      <c r="I4" s="26"/>
      <c r="J4" s="25"/>
      <c r="K4" s="25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</row>
    <row r="5" spans="1:248" ht="21" customHeight="1" x14ac:dyDescent="0.3">
      <c r="A5" s="28"/>
      <c r="B5" s="25"/>
      <c r="C5" s="25"/>
      <c r="D5" s="30" t="s">
        <v>68</v>
      </c>
      <c r="E5" s="30" t="s">
        <v>67</v>
      </c>
      <c r="F5" s="31" t="s">
        <v>66</v>
      </c>
      <c r="G5" s="31" t="s">
        <v>65</v>
      </c>
      <c r="H5" s="30" t="s">
        <v>64</v>
      </c>
      <c r="I5" s="29" t="s">
        <v>63</v>
      </c>
      <c r="J5" s="25"/>
      <c r="K5" s="25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</row>
    <row r="6" spans="1:248" ht="21" customHeight="1" x14ac:dyDescent="0.3">
      <c r="A6" s="28"/>
      <c r="B6" s="25"/>
      <c r="C6" s="25"/>
      <c r="D6" s="26"/>
      <c r="E6" s="26"/>
      <c r="F6" s="27"/>
      <c r="G6" s="27"/>
      <c r="H6" s="26"/>
      <c r="I6" s="26"/>
      <c r="J6" s="25"/>
      <c r="K6" s="25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</row>
    <row r="7" spans="1:248" s="3" customFormat="1" ht="29.25" customHeight="1" x14ac:dyDescent="0.35">
      <c r="A7" s="23" t="s">
        <v>62</v>
      </c>
      <c r="B7" s="21">
        <v>638558</v>
      </c>
      <c r="C7" s="21">
        <v>15701479</v>
      </c>
      <c r="D7" s="21">
        <v>0</v>
      </c>
      <c r="E7" s="21">
        <v>0</v>
      </c>
      <c r="F7" s="21">
        <v>46835</v>
      </c>
      <c r="G7" s="21">
        <v>0</v>
      </c>
      <c r="H7" s="21">
        <v>7667961</v>
      </c>
      <c r="I7" s="21">
        <v>7714796</v>
      </c>
      <c r="J7" s="21">
        <v>409287004</v>
      </c>
      <c r="K7" s="21">
        <v>470629586</v>
      </c>
    </row>
    <row r="8" spans="1:248" s="3" customFormat="1" ht="29.25" customHeight="1" x14ac:dyDescent="0.35">
      <c r="A8" s="16" t="s">
        <v>61</v>
      </c>
      <c r="B8" s="14">
        <v>0</v>
      </c>
      <c r="C8" s="14">
        <v>1095545</v>
      </c>
      <c r="D8" s="14">
        <v>0</v>
      </c>
      <c r="E8" s="14">
        <v>0</v>
      </c>
      <c r="F8" s="14">
        <v>0</v>
      </c>
      <c r="G8" s="14">
        <v>0</v>
      </c>
      <c r="H8" s="14">
        <v>17129467</v>
      </c>
      <c r="I8" s="14">
        <v>17129467</v>
      </c>
      <c r="J8" s="14">
        <v>57091485</v>
      </c>
      <c r="K8" s="14">
        <v>166696855</v>
      </c>
    </row>
    <row r="9" spans="1:248" s="3" customFormat="1" ht="29.25" customHeight="1" x14ac:dyDescent="0.35">
      <c r="A9" s="15" t="s">
        <v>60</v>
      </c>
      <c r="B9" s="14">
        <v>545638</v>
      </c>
      <c r="C9" s="14">
        <v>25291209</v>
      </c>
      <c r="D9" s="14">
        <v>0</v>
      </c>
      <c r="E9" s="14">
        <v>0</v>
      </c>
      <c r="F9" s="14">
        <v>19530</v>
      </c>
      <c r="G9" s="14">
        <v>0</v>
      </c>
      <c r="H9" s="14">
        <v>2764691</v>
      </c>
      <c r="I9" s="14">
        <v>2784221</v>
      </c>
      <c r="J9" s="14">
        <v>160269268</v>
      </c>
      <c r="K9" s="14">
        <v>358934338</v>
      </c>
    </row>
    <row r="10" spans="1:248" s="3" customFormat="1" ht="29.25" customHeight="1" x14ac:dyDescent="0.35">
      <c r="A10" s="15" t="s">
        <v>59</v>
      </c>
      <c r="B10" s="14">
        <v>608769</v>
      </c>
      <c r="C10" s="14">
        <v>4279528</v>
      </c>
      <c r="D10" s="14">
        <v>0</v>
      </c>
      <c r="E10" s="14">
        <v>0</v>
      </c>
      <c r="F10" s="14">
        <v>66011</v>
      </c>
      <c r="G10" s="14">
        <v>0</v>
      </c>
      <c r="H10" s="14">
        <v>14412371</v>
      </c>
      <c r="I10" s="14">
        <v>14478382</v>
      </c>
      <c r="J10" s="14">
        <v>89921770</v>
      </c>
      <c r="K10" s="14">
        <v>587498049</v>
      </c>
    </row>
    <row r="11" spans="1:248" s="3" customFormat="1" ht="29.25" customHeight="1" x14ac:dyDescent="0.35">
      <c r="A11" s="20" t="s">
        <v>58</v>
      </c>
      <c r="B11" s="12">
        <v>371792</v>
      </c>
      <c r="C11" s="12">
        <v>564217</v>
      </c>
      <c r="D11" s="12">
        <v>1368481</v>
      </c>
      <c r="E11" s="12">
        <v>0</v>
      </c>
      <c r="F11" s="12">
        <v>3895</v>
      </c>
      <c r="G11" s="12">
        <v>0</v>
      </c>
      <c r="H11" s="12">
        <v>2675105</v>
      </c>
      <c r="I11" s="12">
        <v>4047481</v>
      </c>
      <c r="J11" s="12">
        <v>35612930</v>
      </c>
      <c r="K11" s="12">
        <v>101112452</v>
      </c>
    </row>
    <row r="12" spans="1:248" s="3" customFormat="1" ht="29.25" customHeight="1" x14ac:dyDescent="0.35">
      <c r="A12" s="22" t="s">
        <v>57</v>
      </c>
      <c r="B12" s="21">
        <v>0</v>
      </c>
      <c r="C12" s="21">
        <v>808917</v>
      </c>
      <c r="D12" s="21">
        <v>615</v>
      </c>
      <c r="E12" s="21">
        <v>0</v>
      </c>
      <c r="F12" s="21">
        <v>26782</v>
      </c>
      <c r="G12" s="21">
        <v>0</v>
      </c>
      <c r="H12" s="21">
        <v>2483275</v>
      </c>
      <c r="I12" s="21">
        <v>2510672</v>
      </c>
      <c r="J12" s="21">
        <v>53434124</v>
      </c>
      <c r="K12" s="21">
        <v>97353721</v>
      </c>
    </row>
    <row r="13" spans="1:248" s="3" customFormat="1" ht="29.25" customHeight="1" x14ac:dyDescent="0.35">
      <c r="A13" s="15" t="s">
        <v>56</v>
      </c>
      <c r="B13" s="14">
        <v>0</v>
      </c>
      <c r="C13" s="14">
        <v>325384</v>
      </c>
      <c r="D13" s="14">
        <v>0</v>
      </c>
      <c r="E13" s="14">
        <v>131947</v>
      </c>
      <c r="F13" s="14">
        <v>13004</v>
      </c>
      <c r="G13" s="14">
        <v>0</v>
      </c>
      <c r="H13" s="14">
        <v>1359620</v>
      </c>
      <c r="I13" s="14">
        <v>1504571</v>
      </c>
      <c r="J13" s="14">
        <v>130655389</v>
      </c>
      <c r="K13" s="14">
        <v>323930859</v>
      </c>
    </row>
    <row r="14" spans="1:248" s="3" customFormat="1" ht="29.25" customHeight="1" x14ac:dyDescent="0.35">
      <c r="A14" s="15" t="s">
        <v>55</v>
      </c>
      <c r="B14" s="14">
        <v>0</v>
      </c>
      <c r="C14" s="14">
        <v>909920</v>
      </c>
      <c r="D14" s="14">
        <v>0</v>
      </c>
      <c r="E14" s="14">
        <v>0</v>
      </c>
      <c r="F14" s="14">
        <v>15803</v>
      </c>
      <c r="G14" s="14">
        <v>0</v>
      </c>
      <c r="H14" s="14">
        <v>20423854</v>
      </c>
      <c r="I14" s="14">
        <v>20439657</v>
      </c>
      <c r="J14" s="14">
        <v>31878570</v>
      </c>
      <c r="K14" s="14">
        <v>80559304</v>
      </c>
    </row>
    <row r="15" spans="1:248" s="3" customFormat="1" ht="29.25" customHeight="1" x14ac:dyDescent="0.35">
      <c r="A15" s="16" t="s">
        <v>54</v>
      </c>
      <c r="B15" s="14">
        <v>657106</v>
      </c>
      <c r="C15" s="14">
        <v>1025610</v>
      </c>
      <c r="D15" s="14">
        <v>0</v>
      </c>
      <c r="E15" s="14">
        <v>0</v>
      </c>
      <c r="F15" s="14">
        <v>0</v>
      </c>
      <c r="G15" s="14">
        <v>0</v>
      </c>
      <c r="H15" s="14">
        <v>2401144</v>
      </c>
      <c r="I15" s="14">
        <v>2401144</v>
      </c>
      <c r="J15" s="14">
        <v>50704502</v>
      </c>
      <c r="K15" s="14">
        <v>79804562</v>
      </c>
    </row>
    <row r="16" spans="1:248" s="3" customFormat="1" ht="29.25" customHeight="1" x14ac:dyDescent="0.35">
      <c r="A16" s="20" t="s">
        <v>53</v>
      </c>
      <c r="B16" s="12">
        <v>2146791</v>
      </c>
      <c r="C16" s="12">
        <v>106106</v>
      </c>
      <c r="D16" s="12">
        <v>0</v>
      </c>
      <c r="E16" s="12">
        <v>0</v>
      </c>
      <c r="F16" s="12">
        <v>5778</v>
      </c>
      <c r="G16" s="12">
        <v>0</v>
      </c>
      <c r="H16" s="12">
        <v>1117990</v>
      </c>
      <c r="I16" s="12">
        <v>1123768</v>
      </c>
      <c r="J16" s="12">
        <v>20096786</v>
      </c>
      <c r="K16" s="12">
        <v>147754835</v>
      </c>
    </row>
    <row r="17" spans="1:11" s="3" customFormat="1" ht="29.25" customHeight="1" x14ac:dyDescent="0.35">
      <c r="A17" s="16" t="s">
        <v>52</v>
      </c>
      <c r="B17" s="14">
        <v>0</v>
      </c>
      <c r="C17" s="14">
        <v>507222</v>
      </c>
      <c r="D17" s="14">
        <v>0</v>
      </c>
      <c r="E17" s="14">
        <v>0</v>
      </c>
      <c r="F17" s="14">
        <v>9834</v>
      </c>
      <c r="G17" s="14">
        <v>0</v>
      </c>
      <c r="H17" s="14">
        <v>4175199</v>
      </c>
      <c r="I17" s="14">
        <v>4185033</v>
      </c>
      <c r="J17" s="14">
        <v>96723152</v>
      </c>
      <c r="K17" s="14">
        <v>177185969</v>
      </c>
    </row>
    <row r="18" spans="1:11" s="3" customFormat="1" ht="29.25" customHeight="1" x14ac:dyDescent="0.35">
      <c r="A18" s="16" t="s">
        <v>51</v>
      </c>
      <c r="B18" s="14">
        <v>447</v>
      </c>
      <c r="C18" s="14">
        <v>400213</v>
      </c>
      <c r="D18" s="14">
        <v>0</v>
      </c>
      <c r="E18" s="14">
        <v>0</v>
      </c>
      <c r="F18" s="14">
        <v>2977</v>
      </c>
      <c r="G18" s="14">
        <v>0</v>
      </c>
      <c r="H18" s="14">
        <v>360703</v>
      </c>
      <c r="I18" s="14">
        <v>363680</v>
      </c>
      <c r="J18" s="14">
        <v>85240700</v>
      </c>
      <c r="K18" s="14">
        <v>91643020</v>
      </c>
    </row>
    <row r="19" spans="1:11" s="3" customFormat="1" ht="29.25" customHeight="1" thickBot="1" x14ac:dyDescent="0.4">
      <c r="A19" s="16" t="s">
        <v>50</v>
      </c>
      <c r="B19" s="14">
        <v>0</v>
      </c>
      <c r="C19" s="14">
        <v>65862</v>
      </c>
      <c r="D19" s="14">
        <v>0</v>
      </c>
      <c r="E19" s="14">
        <v>0</v>
      </c>
      <c r="F19" s="14">
        <v>0</v>
      </c>
      <c r="G19" s="14">
        <v>0</v>
      </c>
      <c r="H19" s="14">
        <v>495900</v>
      </c>
      <c r="I19" s="14">
        <v>495900</v>
      </c>
      <c r="J19" s="14">
        <v>13607248</v>
      </c>
      <c r="K19" s="14">
        <v>17195072</v>
      </c>
    </row>
    <row r="20" spans="1:11" s="3" customFormat="1" ht="29.25" customHeight="1" thickTop="1" thickBot="1" x14ac:dyDescent="0.4">
      <c r="A20" s="9" t="s">
        <v>49</v>
      </c>
      <c r="B20" s="19">
        <f>SUM(B7:B19)</f>
        <v>4969101</v>
      </c>
      <c r="C20" s="19">
        <f>SUM(C7:C19)</f>
        <v>51081212</v>
      </c>
      <c r="D20" s="19">
        <f>SUM(D7:D19)</f>
        <v>1369096</v>
      </c>
      <c r="E20" s="19">
        <f>SUM(E7:E19)</f>
        <v>131947</v>
      </c>
      <c r="F20" s="19">
        <f>SUM(F7:F19)</f>
        <v>210449</v>
      </c>
      <c r="G20" s="19">
        <f>SUM(G7:G19)</f>
        <v>0</v>
      </c>
      <c r="H20" s="19">
        <f>SUM(H7:H19)</f>
        <v>77467280</v>
      </c>
      <c r="I20" s="19">
        <f>SUM(I7:I19)</f>
        <v>79178772</v>
      </c>
      <c r="J20" s="19">
        <f>SUM(J7:J19)</f>
        <v>1234522928</v>
      </c>
      <c r="K20" s="19">
        <f>SUM(K7:K19)</f>
        <v>2700298622</v>
      </c>
    </row>
    <row r="21" spans="1:11" s="3" customFormat="1" ht="29.25" customHeight="1" thickTop="1" x14ac:dyDescent="0.35">
      <c r="A21" s="18" t="s">
        <v>48</v>
      </c>
      <c r="B21" s="17">
        <v>0</v>
      </c>
      <c r="C21" s="17">
        <v>203772</v>
      </c>
      <c r="D21" s="17">
        <v>0</v>
      </c>
      <c r="E21" s="17">
        <v>0</v>
      </c>
      <c r="F21" s="17">
        <v>363</v>
      </c>
      <c r="G21" s="17">
        <v>0</v>
      </c>
      <c r="H21" s="17">
        <v>153449</v>
      </c>
      <c r="I21" s="17">
        <v>153812</v>
      </c>
      <c r="J21" s="17">
        <v>18404021</v>
      </c>
      <c r="K21" s="17">
        <v>18926063</v>
      </c>
    </row>
    <row r="22" spans="1:11" s="3" customFormat="1" ht="29.25" customHeight="1" x14ac:dyDescent="0.35">
      <c r="A22" s="15" t="s">
        <v>47</v>
      </c>
      <c r="B22" s="14">
        <v>0</v>
      </c>
      <c r="C22" s="14">
        <v>40165</v>
      </c>
      <c r="D22" s="14">
        <v>0</v>
      </c>
      <c r="E22" s="14">
        <v>0</v>
      </c>
      <c r="F22" s="14">
        <v>1164</v>
      </c>
      <c r="G22" s="14">
        <v>0</v>
      </c>
      <c r="H22" s="14">
        <v>238150</v>
      </c>
      <c r="I22" s="14">
        <v>239314</v>
      </c>
      <c r="J22" s="14">
        <v>8595533</v>
      </c>
      <c r="K22" s="14">
        <v>10629945</v>
      </c>
    </row>
    <row r="23" spans="1:11" s="3" customFormat="1" ht="29.25" customHeight="1" x14ac:dyDescent="0.35">
      <c r="A23" s="15" t="s">
        <v>46</v>
      </c>
      <c r="B23" s="14">
        <v>6058</v>
      </c>
      <c r="C23" s="14">
        <v>206480</v>
      </c>
      <c r="D23" s="14">
        <v>0</v>
      </c>
      <c r="E23" s="14">
        <v>0</v>
      </c>
      <c r="F23" s="14">
        <v>0</v>
      </c>
      <c r="G23" s="14">
        <v>0</v>
      </c>
      <c r="H23" s="14">
        <v>296289</v>
      </c>
      <c r="I23" s="14">
        <v>296289</v>
      </c>
      <c r="J23" s="14">
        <v>9147261</v>
      </c>
      <c r="K23" s="14">
        <v>27324045</v>
      </c>
    </row>
    <row r="24" spans="1:11" s="3" customFormat="1" ht="29.25" customHeight="1" x14ac:dyDescent="0.35">
      <c r="A24" s="15" t="s">
        <v>45</v>
      </c>
      <c r="B24" s="14">
        <v>0</v>
      </c>
      <c r="C24" s="14">
        <v>66229</v>
      </c>
      <c r="D24" s="14">
        <v>0</v>
      </c>
      <c r="E24" s="14">
        <v>0</v>
      </c>
      <c r="F24" s="14">
        <v>0</v>
      </c>
      <c r="G24" s="14">
        <v>0</v>
      </c>
      <c r="H24" s="14">
        <v>223235</v>
      </c>
      <c r="I24" s="14">
        <v>223235</v>
      </c>
      <c r="J24" s="14">
        <v>35480101</v>
      </c>
      <c r="K24" s="14">
        <v>39318716</v>
      </c>
    </row>
    <row r="25" spans="1:11" s="3" customFormat="1" ht="29.25" customHeight="1" x14ac:dyDescent="0.35">
      <c r="A25" s="13" t="s">
        <v>44</v>
      </c>
      <c r="B25" s="12">
        <v>0</v>
      </c>
      <c r="C25" s="12">
        <v>29232</v>
      </c>
      <c r="D25" s="12">
        <v>0</v>
      </c>
      <c r="E25" s="12">
        <v>0</v>
      </c>
      <c r="F25" s="12">
        <v>820</v>
      </c>
      <c r="G25" s="12">
        <v>0</v>
      </c>
      <c r="H25" s="12">
        <v>407903</v>
      </c>
      <c r="I25" s="12">
        <v>408723</v>
      </c>
      <c r="J25" s="12">
        <v>6111525</v>
      </c>
      <c r="K25" s="12">
        <v>7489702</v>
      </c>
    </row>
    <row r="26" spans="1:11" s="3" customFormat="1" ht="29.25" customHeight="1" x14ac:dyDescent="0.35">
      <c r="A26" s="15" t="s">
        <v>43</v>
      </c>
      <c r="B26" s="14">
        <v>0</v>
      </c>
      <c r="C26" s="14">
        <v>123348</v>
      </c>
      <c r="D26" s="14">
        <v>0</v>
      </c>
      <c r="E26" s="14">
        <v>0</v>
      </c>
      <c r="F26" s="14">
        <v>0</v>
      </c>
      <c r="G26" s="14">
        <v>0</v>
      </c>
      <c r="H26" s="14">
        <v>3615802</v>
      </c>
      <c r="I26" s="14">
        <v>3615802</v>
      </c>
      <c r="J26" s="14">
        <v>153470848</v>
      </c>
      <c r="K26" s="14">
        <v>163729894</v>
      </c>
    </row>
    <row r="27" spans="1:11" s="3" customFormat="1" ht="29.25" customHeight="1" x14ac:dyDescent="0.35">
      <c r="A27" s="15" t="s">
        <v>42</v>
      </c>
      <c r="B27" s="14">
        <v>0</v>
      </c>
      <c r="C27" s="14">
        <v>1497870</v>
      </c>
      <c r="D27" s="14">
        <v>0</v>
      </c>
      <c r="E27" s="14">
        <v>0</v>
      </c>
      <c r="F27" s="14">
        <v>23509</v>
      </c>
      <c r="G27" s="14">
        <v>0</v>
      </c>
      <c r="H27" s="14">
        <v>405016</v>
      </c>
      <c r="I27" s="14">
        <v>428525</v>
      </c>
      <c r="J27" s="14">
        <v>213338381</v>
      </c>
      <c r="K27" s="14">
        <v>226568698</v>
      </c>
    </row>
    <row r="28" spans="1:11" s="3" customFormat="1" ht="29.25" customHeight="1" x14ac:dyDescent="0.35">
      <c r="A28" s="15" t="s">
        <v>41</v>
      </c>
      <c r="B28" s="14">
        <v>0</v>
      </c>
      <c r="C28" s="14">
        <v>717490</v>
      </c>
      <c r="D28" s="14">
        <v>0</v>
      </c>
      <c r="E28" s="14">
        <v>0</v>
      </c>
      <c r="F28" s="14">
        <v>0</v>
      </c>
      <c r="G28" s="14">
        <v>0</v>
      </c>
      <c r="H28" s="14">
        <v>4078</v>
      </c>
      <c r="I28" s="14">
        <v>4078</v>
      </c>
      <c r="J28" s="14">
        <v>367770327</v>
      </c>
      <c r="K28" s="14">
        <v>385914969</v>
      </c>
    </row>
    <row r="29" spans="1:11" s="3" customFormat="1" ht="29.25" customHeight="1" x14ac:dyDescent="0.35">
      <c r="A29" s="15" t="s">
        <v>40</v>
      </c>
      <c r="B29" s="14">
        <v>0</v>
      </c>
      <c r="C29" s="14">
        <v>1014656</v>
      </c>
      <c r="D29" s="14">
        <v>0</v>
      </c>
      <c r="E29" s="14">
        <v>0</v>
      </c>
      <c r="F29" s="14">
        <v>89496</v>
      </c>
      <c r="G29" s="14">
        <v>0</v>
      </c>
      <c r="H29" s="14">
        <v>775343</v>
      </c>
      <c r="I29" s="14">
        <v>864839</v>
      </c>
      <c r="J29" s="14">
        <v>162229333</v>
      </c>
      <c r="K29" s="14">
        <v>694832136</v>
      </c>
    </row>
    <row r="30" spans="1:11" s="3" customFormat="1" ht="29.25" customHeight="1" x14ac:dyDescent="0.35">
      <c r="A30" s="13" t="s">
        <v>39</v>
      </c>
      <c r="B30" s="12">
        <v>0</v>
      </c>
      <c r="C30" s="12">
        <v>2047827</v>
      </c>
      <c r="D30" s="12">
        <v>984518</v>
      </c>
      <c r="E30" s="12">
        <v>704</v>
      </c>
      <c r="F30" s="12">
        <v>15469</v>
      </c>
      <c r="G30" s="12">
        <v>0</v>
      </c>
      <c r="H30" s="12">
        <v>2599944</v>
      </c>
      <c r="I30" s="12">
        <v>3600635</v>
      </c>
      <c r="J30" s="12">
        <v>656668919</v>
      </c>
      <c r="K30" s="12">
        <v>694083776</v>
      </c>
    </row>
    <row r="31" spans="1:11" s="3" customFormat="1" ht="29.25" customHeight="1" x14ac:dyDescent="0.35">
      <c r="A31" s="15" t="s">
        <v>38</v>
      </c>
      <c r="B31" s="14">
        <v>169853</v>
      </c>
      <c r="C31" s="14">
        <v>2898914</v>
      </c>
      <c r="D31" s="14">
        <v>0</v>
      </c>
      <c r="E31" s="14">
        <v>0</v>
      </c>
      <c r="F31" s="14">
        <v>0</v>
      </c>
      <c r="G31" s="14">
        <v>0</v>
      </c>
      <c r="H31" s="14">
        <v>1656089</v>
      </c>
      <c r="I31" s="14">
        <v>1656089</v>
      </c>
      <c r="J31" s="14">
        <v>179672491</v>
      </c>
      <c r="K31" s="14">
        <v>193606538</v>
      </c>
    </row>
    <row r="32" spans="1:11" s="3" customFormat="1" ht="29.25" customHeight="1" x14ac:dyDescent="0.35">
      <c r="A32" s="15" t="s">
        <v>37</v>
      </c>
      <c r="B32" s="14">
        <v>0</v>
      </c>
      <c r="C32" s="14">
        <v>370143</v>
      </c>
      <c r="D32" s="14">
        <v>0</v>
      </c>
      <c r="E32" s="14">
        <v>0</v>
      </c>
      <c r="F32" s="14">
        <v>1594</v>
      </c>
      <c r="G32" s="14">
        <v>0</v>
      </c>
      <c r="H32" s="14">
        <v>420877</v>
      </c>
      <c r="I32" s="14">
        <v>422471</v>
      </c>
      <c r="J32" s="14">
        <v>108531283</v>
      </c>
      <c r="K32" s="14">
        <v>165914893</v>
      </c>
    </row>
    <row r="33" spans="1:11" s="3" customFormat="1" ht="29.25" customHeight="1" x14ac:dyDescent="0.35">
      <c r="A33" s="15" t="s">
        <v>36</v>
      </c>
      <c r="B33" s="14">
        <v>0</v>
      </c>
      <c r="C33" s="14">
        <v>4928282</v>
      </c>
      <c r="D33" s="14">
        <v>0</v>
      </c>
      <c r="E33" s="14">
        <v>0</v>
      </c>
      <c r="F33" s="14">
        <v>8233</v>
      </c>
      <c r="G33" s="14">
        <v>0</v>
      </c>
      <c r="H33" s="14">
        <v>1259025</v>
      </c>
      <c r="I33" s="14">
        <v>1267258</v>
      </c>
      <c r="J33" s="14">
        <v>17403877</v>
      </c>
      <c r="K33" s="14">
        <v>29587589</v>
      </c>
    </row>
    <row r="34" spans="1:11" s="3" customFormat="1" ht="29.25" customHeight="1" x14ac:dyDescent="0.35">
      <c r="A34" s="15" t="s">
        <v>35</v>
      </c>
      <c r="B34" s="14">
        <v>3224311</v>
      </c>
      <c r="C34" s="14">
        <v>3181440</v>
      </c>
      <c r="D34" s="14">
        <v>0</v>
      </c>
      <c r="E34" s="14">
        <v>0</v>
      </c>
      <c r="F34" s="14">
        <v>18296</v>
      </c>
      <c r="G34" s="14">
        <v>0</v>
      </c>
      <c r="H34" s="14">
        <v>443699</v>
      </c>
      <c r="I34" s="14">
        <v>461995</v>
      </c>
      <c r="J34" s="14">
        <v>154923978</v>
      </c>
      <c r="K34" s="14">
        <v>302663564</v>
      </c>
    </row>
    <row r="35" spans="1:11" s="3" customFormat="1" ht="29.25" customHeight="1" x14ac:dyDescent="0.35">
      <c r="A35" s="13" t="s">
        <v>34</v>
      </c>
      <c r="B35" s="12">
        <v>0</v>
      </c>
      <c r="C35" s="12">
        <v>93444</v>
      </c>
      <c r="D35" s="12">
        <v>0</v>
      </c>
      <c r="E35" s="12">
        <v>6912</v>
      </c>
      <c r="F35" s="12">
        <v>10552</v>
      </c>
      <c r="G35" s="12">
        <v>0</v>
      </c>
      <c r="H35" s="12">
        <v>914236</v>
      </c>
      <c r="I35" s="12">
        <v>931700</v>
      </c>
      <c r="J35" s="12">
        <v>21665804</v>
      </c>
      <c r="K35" s="12">
        <v>30337671</v>
      </c>
    </row>
    <row r="36" spans="1:11" s="3" customFormat="1" ht="29.25" customHeight="1" x14ac:dyDescent="0.35">
      <c r="A36" s="15" t="s">
        <v>33</v>
      </c>
      <c r="B36" s="14">
        <v>0</v>
      </c>
      <c r="C36" s="14">
        <v>3461</v>
      </c>
      <c r="D36" s="14">
        <v>0</v>
      </c>
      <c r="E36" s="14">
        <v>29506</v>
      </c>
      <c r="F36" s="14">
        <v>0</v>
      </c>
      <c r="G36" s="14">
        <v>0</v>
      </c>
      <c r="H36" s="14">
        <v>142844</v>
      </c>
      <c r="I36" s="14">
        <v>172350</v>
      </c>
      <c r="J36" s="14">
        <v>3595427</v>
      </c>
      <c r="K36" s="14">
        <v>4048515</v>
      </c>
    </row>
    <row r="37" spans="1:11" s="3" customFormat="1" ht="29.25" customHeight="1" x14ac:dyDescent="0.35">
      <c r="A37" s="15" t="s">
        <v>32</v>
      </c>
      <c r="B37" s="14">
        <v>0</v>
      </c>
      <c r="C37" s="14">
        <v>296966</v>
      </c>
      <c r="D37" s="14">
        <v>0</v>
      </c>
      <c r="E37" s="14">
        <v>0</v>
      </c>
      <c r="F37" s="14">
        <v>3026</v>
      </c>
      <c r="G37" s="14">
        <v>0</v>
      </c>
      <c r="H37" s="14">
        <v>475896</v>
      </c>
      <c r="I37" s="14">
        <v>478922</v>
      </c>
      <c r="J37" s="14">
        <v>103060252</v>
      </c>
      <c r="K37" s="14">
        <v>109136063</v>
      </c>
    </row>
    <row r="38" spans="1:11" s="3" customFormat="1" ht="29.25" customHeight="1" x14ac:dyDescent="0.35">
      <c r="A38" s="15" t="s">
        <v>31</v>
      </c>
      <c r="B38" s="14">
        <v>0</v>
      </c>
      <c r="C38" s="14">
        <v>54349</v>
      </c>
      <c r="D38" s="14">
        <v>0</v>
      </c>
      <c r="E38" s="14">
        <v>0</v>
      </c>
      <c r="F38" s="14">
        <v>3589</v>
      </c>
      <c r="G38" s="14">
        <v>0</v>
      </c>
      <c r="H38" s="14">
        <v>374955</v>
      </c>
      <c r="I38" s="14">
        <v>378544</v>
      </c>
      <c r="J38" s="14">
        <v>7196200</v>
      </c>
      <c r="K38" s="14">
        <v>52344719</v>
      </c>
    </row>
    <row r="39" spans="1:11" s="3" customFormat="1" ht="29.25" customHeight="1" x14ac:dyDescent="0.35">
      <c r="A39" s="15" t="s">
        <v>30</v>
      </c>
      <c r="B39" s="14">
        <v>0</v>
      </c>
      <c r="C39" s="14">
        <v>581930</v>
      </c>
      <c r="D39" s="14">
        <v>0</v>
      </c>
      <c r="E39" s="14">
        <v>0</v>
      </c>
      <c r="F39" s="14">
        <v>428590</v>
      </c>
      <c r="G39" s="14">
        <v>0</v>
      </c>
      <c r="H39" s="14">
        <v>425215</v>
      </c>
      <c r="I39" s="14">
        <v>853805</v>
      </c>
      <c r="J39" s="14">
        <v>24380063</v>
      </c>
      <c r="K39" s="14">
        <v>252531383</v>
      </c>
    </row>
    <row r="40" spans="1:11" s="3" customFormat="1" ht="29.25" customHeight="1" x14ac:dyDescent="0.35">
      <c r="A40" s="13" t="s">
        <v>29</v>
      </c>
      <c r="B40" s="12">
        <v>0</v>
      </c>
      <c r="C40" s="12">
        <v>1153964</v>
      </c>
      <c r="D40" s="12">
        <v>0</v>
      </c>
      <c r="E40" s="12">
        <v>63674</v>
      </c>
      <c r="F40" s="12">
        <v>0</v>
      </c>
      <c r="G40" s="12">
        <v>0</v>
      </c>
      <c r="H40" s="12">
        <v>560513</v>
      </c>
      <c r="I40" s="12">
        <v>624187</v>
      </c>
      <c r="J40" s="12">
        <v>29897322</v>
      </c>
      <c r="K40" s="12">
        <v>175611275</v>
      </c>
    </row>
    <row r="41" spans="1:11" s="3" customFormat="1" ht="29.25" customHeight="1" x14ac:dyDescent="0.35">
      <c r="A41" s="16" t="s">
        <v>28</v>
      </c>
      <c r="B41" s="14">
        <v>0</v>
      </c>
      <c r="C41" s="14">
        <v>321650</v>
      </c>
      <c r="D41" s="14">
        <v>0</v>
      </c>
      <c r="E41" s="14">
        <v>0</v>
      </c>
      <c r="F41" s="14">
        <v>1491</v>
      </c>
      <c r="G41" s="14">
        <v>0</v>
      </c>
      <c r="H41" s="14">
        <v>899454</v>
      </c>
      <c r="I41" s="14">
        <v>900945</v>
      </c>
      <c r="J41" s="14">
        <v>142297008</v>
      </c>
      <c r="K41" s="14">
        <v>151235086</v>
      </c>
    </row>
    <row r="42" spans="1:11" s="3" customFormat="1" ht="29.25" customHeight="1" x14ac:dyDescent="0.35">
      <c r="A42" s="15" t="s">
        <v>27</v>
      </c>
      <c r="B42" s="14">
        <v>11052299</v>
      </c>
      <c r="C42" s="14">
        <v>6893565</v>
      </c>
      <c r="D42" s="14">
        <v>0</v>
      </c>
      <c r="E42" s="14">
        <v>0</v>
      </c>
      <c r="F42" s="14">
        <v>12</v>
      </c>
      <c r="G42" s="14">
        <v>0</v>
      </c>
      <c r="H42" s="14">
        <v>280517</v>
      </c>
      <c r="I42" s="14">
        <v>280529</v>
      </c>
      <c r="J42" s="14">
        <v>31105164</v>
      </c>
      <c r="K42" s="14">
        <v>97308085</v>
      </c>
    </row>
    <row r="43" spans="1:11" s="3" customFormat="1" ht="29.25" customHeight="1" x14ac:dyDescent="0.35">
      <c r="A43" s="15" t="s">
        <v>26</v>
      </c>
      <c r="B43" s="14">
        <v>0</v>
      </c>
      <c r="C43" s="14">
        <v>167348</v>
      </c>
      <c r="D43" s="14">
        <v>0</v>
      </c>
      <c r="E43" s="14">
        <v>0</v>
      </c>
      <c r="F43" s="14">
        <v>1279</v>
      </c>
      <c r="G43" s="14">
        <v>0</v>
      </c>
      <c r="H43" s="14">
        <v>198824</v>
      </c>
      <c r="I43" s="14">
        <v>200103</v>
      </c>
      <c r="J43" s="14">
        <v>3975213</v>
      </c>
      <c r="K43" s="14">
        <v>6219689</v>
      </c>
    </row>
    <row r="44" spans="1:11" s="3" customFormat="1" ht="29.25" customHeight="1" x14ac:dyDescent="0.35">
      <c r="A44" s="15" t="s">
        <v>25</v>
      </c>
      <c r="B44" s="14">
        <v>0</v>
      </c>
      <c r="C44" s="14">
        <v>108</v>
      </c>
      <c r="D44" s="14">
        <v>0</v>
      </c>
      <c r="E44" s="14">
        <v>0</v>
      </c>
      <c r="F44" s="14">
        <v>0</v>
      </c>
      <c r="G44" s="14">
        <v>0</v>
      </c>
      <c r="H44" s="14">
        <v>21581</v>
      </c>
      <c r="I44" s="14">
        <v>21581</v>
      </c>
      <c r="J44" s="14">
        <v>3591185</v>
      </c>
      <c r="K44" s="14">
        <v>3665281</v>
      </c>
    </row>
    <row r="45" spans="1:11" s="3" customFormat="1" ht="29.25" customHeight="1" x14ac:dyDescent="0.35">
      <c r="A45" s="13" t="s">
        <v>24</v>
      </c>
      <c r="B45" s="12">
        <v>0</v>
      </c>
      <c r="C45" s="12">
        <v>136893</v>
      </c>
      <c r="D45" s="12">
        <v>0</v>
      </c>
      <c r="E45" s="12">
        <v>0</v>
      </c>
      <c r="F45" s="12">
        <v>6356</v>
      </c>
      <c r="G45" s="12">
        <v>0</v>
      </c>
      <c r="H45" s="12">
        <v>411709</v>
      </c>
      <c r="I45" s="12">
        <v>418065</v>
      </c>
      <c r="J45" s="12">
        <v>9116417</v>
      </c>
      <c r="K45" s="12">
        <v>11788373</v>
      </c>
    </row>
    <row r="46" spans="1:11" s="3" customFormat="1" ht="29.25" customHeight="1" x14ac:dyDescent="0.35">
      <c r="A46" s="15" t="s">
        <v>23</v>
      </c>
      <c r="B46" s="14">
        <v>0</v>
      </c>
      <c r="C46" s="14">
        <v>32625</v>
      </c>
      <c r="D46" s="14">
        <v>0</v>
      </c>
      <c r="E46" s="14">
        <v>0</v>
      </c>
      <c r="F46" s="14">
        <v>1644</v>
      </c>
      <c r="G46" s="14">
        <v>0</v>
      </c>
      <c r="H46" s="14">
        <v>569180</v>
      </c>
      <c r="I46" s="14">
        <v>570824</v>
      </c>
      <c r="J46" s="14">
        <v>12493982</v>
      </c>
      <c r="K46" s="14">
        <v>72085050</v>
      </c>
    </row>
    <row r="47" spans="1:11" s="3" customFormat="1" ht="29.25" customHeight="1" x14ac:dyDescent="0.35">
      <c r="A47" s="15" t="s">
        <v>22</v>
      </c>
      <c r="B47" s="14">
        <v>0</v>
      </c>
      <c r="C47" s="14">
        <v>37115</v>
      </c>
      <c r="D47" s="14">
        <v>0</v>
      </c>
      <c r="E47" s="14">
        <v>0</v>
      </c>
      <c r="F47" s="14">
        <v>1077</v>
      </c>
      <c r="G47" s="14">
        <v>0</v>
      </c>
      <c r="H47" s="14">
        <v>157847</v>
      </c>
      <c r="I47" s="14">
        <v>158924</v>
      </c>
      <c r="J47" s="14">
        <v>11473958</v>
      </c>
      <c r="K47" s="14">
        <v>52376365</v>
      </c>
    </row>
    <row r="48" spans="1:11" s="3" customFormat="1" ht="29.25" customHeight="1" x14ac:dyDescent="0.35">
      <c r="A48" s="15" t="s">
        <v>21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370566</v>
      </c>
      <c r="I48" s="14">
        <v>370566</v>
      </c>
      <c r="J48" s="14">
        <v>20028424</v>
      </c>
      <c r="K48" s="14">
        <v>119543397</v>
      </c>
    </row>
    <row r="49" spans="1:11" s="3" customFormat="1" ht="29.25" customHeight="1" x14ac:dyDescent="0.35">
      <c r="A49" s="15" t="s">
        <v>20</v>
      </c>
      <c r="B49" s="14">
        <v>280139</v>
      </c>
      <c r="C49" s="14">
        <v>44247</v>
      </c>
      <c r="D49" s="14">
        <v>0</v>
      </c>
      <c r="E49" s="14">
        <v>0</v>
      </c>
      <c r="F49" s="14">
        <v>0</v>
      </c>
      <c r="G49" s="14">
        <v>0</v>
      </c>
      <c r="H49" s="14">
        <v>306675</v>
      </c>
      <c r="I49" s="14">
        <v>306675</v>
      </c>
      <c r="J49" s="14">
        <v>5960545</v>
      </c>
      <c r="K49" s="14">
        <v>47569569</v>
      </c>
    </row>
    <row r="50" spans="1:11" s="3" customFormat="1" ht="29.25" customHeight="1" x14ac:dyDescent="0.35">
      <c r="A50" s="13" t="s">
        <v>19</v>
      </c>
      <c r="B50" s="12">
        <v>0</v>
      </c>
      <c r="C50" s="12">
        <v>159166</v>
      </c>
      <c r="D50" s="12">
        <v>0</v>
      </c>
      <c r="E50" s="12">
        <v>0</v>
      </c>
      <c r="F50" s="12">
        <v>0</v>
      </c>
      <c r="G50" s="12">
        <v>0</v>
      </c>
      <c r="H50" s="12">
        <v>496886</v>
      </c>
      <c r="I50" s="12">
        <v>496886</v>
      </c>
      <c r="J50" s="12">
        <v>12427249</v>
      </c>
      <c r="K50" s="12">
        <v>16281026</v>
      </c>
    </row>
    <row r="51" spans="1:11" s="3" customFormat="1" ht="29.25" customHeight="1" x14ac:dyDescent="0.35">
      <c r="A51" s="15" t="s">
        <v>18</v>
      </c>
      <c r="B51" s="14">
        <v>0</v>
      </c>
      <c r="C51" s="14">
        <v>39885</v>
      </c>
      <c r="D51" s="14">
        <v>0</v>
      </c>
      <c r="E51" s="14">
        <v>0</v>
      </c>
      <c r="F51" s="14">
        <v>146</v>
      </c>
      <c r="G51" s="14">
        <v>0</v>
      </c>
      <c r="H51" s="14">
        <v>728243</v>
      </c>
      <c r="I51" s="14">
        <v>728389</v>
      </c>
      <c r="J51" s="14">
        <v>6389818</v>
      </c>
      <c r="K51" s="14">
        <v>17327868</v>
      </c>
    </row>
    <row r="52" spans="1:11" s="3" customFormat="1" ht="29.25" customHeight="1" x14ac:dyDescent="0.35">
      <c r="A52" s="15" t="s">
        <v>17</v>
      </c>
      <c r="B52" s="14">
        <v>0</v>
      </c>
      <c r="C52" s="14">
        <v>97752</v>
      </c>
      <c r="D52" s="14">
        <v>0</v>
      </c>
      <c r="E52" s="14">
        <v>98440</v>
      </c>
      <c r="F52" s="14">
        <v>0</v>
      </c>
      <c r="G52" s="14">
        <v>0</v>
      </c>
      <c r="H52" s="14">
        <v>234044</v>
      </c>
      <c r="I52" s="14">
        <v>332484</v>
      </c>
      <c r="J52" s="14">
        <v>6742882</v>
      </c>
      <c r="K52" s="14">
        <v>22246649</v>
      </c>
    </row>
    <row r="53" spans="1:11" s="3" customFormat="1" ht="29.25" customHeight="1" x14ac:dyDescent="0.35">
      <c r="A53" s="15" t="s">
        <v>16</v>
      </c>
      <c r="B53" s="14">
        <v>0</v>
      </c>
      <c r="C53" s="14">
        <v>23718</v>
      </c>
      <c r="D53" s="14">
        <v>0</v>
      </c>
      <c r="E53" s="14">
        <v>26707</v>
      </c>
      <c r="F53" s="14">
        <v>0</v>
      </c>
      <c r="G53" s="14">
        <v>0</v>
      </c>
      <c r="H53" s="14">
        <v>162045</v>
      </c>
      <c r="I53" s="14">
        <v>188752</v>
      </c>
      <c r="J53" s="14">
        <v>4842838</v>
      </c>
      <c r="K53" s="14">
        <v>5610196</v>
      </c>
    </row>
    <row r="54" spans="1:11" s="3" customFormat="1" ht="29.25" customHeight="1" x14ac:dyDescent="0.35">
      <c r="A54" s="15" t="s">
        <v>15</v>
      </c>
      <c r="B54" s="14">
        <v>0</v>
      </c>
      <c r="C54" s="14">
        <v>109341</v>
      </c>
      <c r="D54" s="14">
        <v>0</v>
      </c>
      <c r="E54" s="14">
        <v>0</v>
      </c>
      <c r="F54" s="14">
        <v>0</v>
      </c>
      <c r="G54" s="14">
        <v>0</v>
      </c>
      <c r="H54" s="14">
        <v>367031</v>
      </c>
      <c r="I54" s="14">
        <v>367031</v>
      </c>
      <c r="J54" s="14">
        <v>9063043</v>
      </c>
      <c r="K54" s="14">
        <v>75499619</v>
      </c>
    </row>
    <row r="55" spans="1:11" s="3" customFormat="1" ht="29.25" customHeight="1" x14ac:dyDescent="0.35">
      <c r="A55" s="13" t="s">
        <v>14</v>
      </c>
      <c r="B55" s="12">
        <v>0</v>
      </c>
      <c r="C55" s="12">
        <v>73833</v>
      </c>
      <c r="D55" s="12">
        <v>0</v>
      </c>
      <c r="E55" s="12">
        <v>0</v>
      </c>
      <c r="F55" s="12">
        <v>0</v>
      </c>
      <c r="G55" s="12">
        <v>0</v>
      </c>
      <c r="H55" s="12">
        <v>946238</v>
      </c>
      <c r="I55" s="12">
        <v>946238</v>
      </c>
      <c r="J55" s="12">
        <v>11129494</v>
      </c>
      <c r="K55" s="12">
        <v>16125549</v>
      </c>
    </row>
    <row r="56" spans="1:11" s="3" customFormat="1" ht="29.25" customHeight="1" x14ac:dyDescent="0.35">
      <c r="A56" s="15" t="s">
        <v>13</v>
      </c>
      <c r="B56" s="14">
        <v>34</v>
      </c>
      <c r="C56" s="14">
        <v>22470</v>
      </c>
      <c r="D56" s="14">
        <v>0</v>
      </c>
      <c r="E56" s="14">
        <v>0</v>
      </c>
      <c r="F56" s="14">
        <v>11012</v>
      </c>
      <c r="G56" s="14">
        <v>0</v>
      </c>
      <c r="H56" s="14">
        <v>465405</v>
      </c>
      <c r="I56" s="14">
        <v>476417</v>
      </c>
      <c r="J56" s="14">
        <v>5609247</v>
      </c>
      <c r="K56" s="14">
        <v>23831216</v>
      </c>
    </row>
    <row r="57" spans="1:11" s="3" customFormat="1" ht="29.25" customHeight="1" x14ac:dyDescent="0.35">
      <c r="A57" s="15" t="s">
        <v>12</v>
      </c>
      <c r="B57" s="14">
        <v>0</v>
      </c>
      <c r="C57" s="14">
        <v>200583</v>
      </c>
      <c r="D57" s="14">
        <v>0</v>
      </c>
      <c r="E57" s="14">
        <v>0</v>
      </c>
      <c r="F57" s="14">
        <v>150</v>
      </c>
      <c r="G57" s="14">
        <v>0</v>
      </c>
      <c r="H57" s="14">
        <v>789431</v>
      </c>
      <c r="I57" s="14">
        <v>789581</v>
      </c>
      <c r="J57" s="14">
        <v>23640393</v>
      </c>
      <c r="K57" s="14">
        <v>35271530</v>
      </c>
    </row>
    <row r="58" spans="1:11" s="3" customFormat="1" ht="29.25" customHeight="1" x14ac:dyDescent="0.35">
      <c r="A58" s="15" t="s">
        <v>11</v>
      </c>
      <c r="B58" s="14">
        <v>0</v>
      </c>
      <c r="C58" s="14">
        <v>528161</v>
      </c>
      <c r="D58" s="14">
        <v>0</v>
      </c>
      <c r="E58" s="14">
        <v>319</v>
      </c>
      <c r="F58" s="14">
        <v>19576</v>
      </c>
      <c r="G58" s="14">
        <v>0</v>
      </c>
      <c r="H58" s="14">
        <v>1132557</v>
      </c>
      <c r="I58" s="14">
        <v>1152452</v>
      </c>
      <c r="J58" s="14">
        <v>4867824</v>
      </c>
      <c r="K58" s="14">
        <v>72750770</v>
      </c>
    </row>
    <row r="59" spans="1:11" s="3" customFormat="1" ht="29.25" customHeight="1" x14ac:dyDescent="0.35">
      <c r="A59" s="15" t="s">
        <v>10</v>
      </c>
      <c r="B59" s="14">
        <v>157873</v>
      </c>
      <c r="C59" s="14">
        <v>305953</v>
      </c>
      <c r="D59" s="14">
        <v>0</v>
      </c>
      <c r="E59" s="14">
        <v>0</v>
      </c>
      <c r="F59" s="14">
        <v>8990</v>
      </c>
      <c r="G59" s="14">
        <v>0</v>
      </c>
      <c r="H59" s="14">
        <v>657890</v>
      </c>
      <c r="I59" s="14">
        <v>666880</v>
      </c>
      <c r="J59" s="14">
        <v>24518731</v>
      </c>
      <c r="K59" s="14">
        <v>33195155</v>
      </c>
    </row>
    <row r="60" spans="1:11" s="3" customFormat="1" ht="29.25" customHeight="1" x14ac:dyDescent="0.35">
      <c r="A60" s="13" t="s">
        <v>9</v>
      </c>
      <c r="B60" s="12">
        <v>2888</v>
      </c>
      <c r="C60" s="12">
        <v>4617912</v>
      </c>
      <c r="D60" s="12">
        <v>0</v>
      </c>
      <c r="E60" s="12">
        <v>0</v>
      </c>
      <c r="F60" s="12">
        <v>0</v>
      </c>
      <c r="G60" s="12">
        <v>0</v>
      </c>
      <c r="H60" s="12">
        <v>396229</v>
      </c>
      <c r="I60" s="12">
        <v>396229</v>
      </c>
      <c r="J60" s="12">
        <v>45083685</v>
      </c>
      <c r="K60" s="12">
        <v>157462285</v>
      </c>
    </row>
    <row r="61" spans="1:11" s="3" customFormat="1" ht="29.25" customHeight="1" x14ac:dyDescent="0.35">
      <c r="A61" s="15" t="s">
        <v>8</v>
      </c>
      <c r="B61" s="14">
        <v>21292</v>
      </c>
      <c r="C61" s="14">
        <v>604898</v>
      </c>
      <c r="D61" s="14">
        <v>0</v>
      </c>
      <c r="E61" s="14">
        <v>44794</v>
      </c>
      <c r="F61" s="14">
        <v>0</v>
      </c>
      <c r="G61" s="14">
        <v>0</v>
      </c>
      <c r="H61" s="14">
        <v>7337016</v>
      </c>
      <c r="I61" s="14">
        <v>7381810</v>
      </c>
      <c r="J61" s="14">
        <v>27410584</v>
      </c>
      <c r="K61" s="14">
        <v>58864413</v>
      </c>
    </row>
    <row r="62" spans="1:11" s="3" customFormat="1" ht="29.25" customHeight="1" x14ac:dyDescent="0.35">
      <c r="A62" s="15" t="s">
        <v>7</v>
      </c>
      <c r="B62" s="14">
        <v>6057</v>
      </c>
      <c r="C62" s="14">
        <v>618338</v>
      </c>
      <c r="D62" s="14">
        <v>0</v>
      </c>
      <c r="E62" s="14">
        <v>0</v>
      </c>
      <c r="F62" s="14">
        <v>2017</v>
      </c>
      <c r="G62" s="14">
        <v>0</v>
      </c>
      <c r="H62" s="14">
        <v>1270939</v>
      </c>
      <c r="I62" s="14">
        <v>1272956</v>
      </c>
      <c r="J62" s="14">
        <v>15840754</v>
      </c>
      <c r="K62" s="14">
        <v>45298145</v>
      </c>
    </row>
    <row r="63" spans="1:11" s="3" customFormat="1" ht="29.25" customHeight="1" x14ac:dyDescent="0.35">
      <c r="A63" s="15" t="s">
        <v>6</v>
      </c>
      <c r="B63" s="14">
        <v>341919</v>
      </c>
      <c r="C63" s="14">
        <v>4319277</v>
      </c>
      <c r="D63" s="14">
        <v>0</v>
      </c>
      <c r="E63" s="14">
        <v>0</v>
      </c>
      <c r="F63" s="14">
        <v>317</v>
      </c>
      <c r="G63" s="14">
        <v>0</v>
      </c>
      <c r="H63" s="14">
        <v>2245525</v>
      </c>
      <c r="I63" s="14">
        <v>2245842</v>
      </c>
      <c r="J63" s="14">
        <v>27901802</v>
      </c>
      <c r="K63" s="14">
        <v>188845198</v>
      </c>
    </row>
    <row r="64" spans="1:11" s="3" customFormat="1" ht="29.25" customHeight="1" x14ac:dyDescent="0.35">
      <c r="A64" s="15" t="s">
        <v>5</v>
      </c>
      <c r="B64" s="14">
        <v>666252</v>
      </c>
      <c r="C64" s="14">
        <v>203144</v>
      </c>
      <c r="D64" s="14">
        <v>0</v>
      </c>
      <c r="E64" s="14">
        <v>0</v>
      </c>
      <c r="F64" s="14">
        <v>0</v>
      </c>
      <c r="G64" s="14">
        <v>0</v>
      </c>
      <c r="H64" s="14">
        <v>104559</v>
      </c>
      <c r="I64" s="14">
        <v>104559</v>
      </c>
      <c r="J64" s="14">
        <v>54672324</v>
      </c>
      <c r="K64" s="14">
        <v>58556925</v>
      </c>
    </row>
    <row r="65" spans="1:11" s="3" customFormat="1" ht="29.25" customHeight="1" x14ac:dyDescent="0.35">
      <c r="A65" s="13" t="s">
        <v>4</v>
      </c>
      <c r="B65" s="12">
        <v>0</v>
      </c>
      <c r="C65" s="12">
        <v>157258</v>
      </c>
      <c r="D65" s="12">
        <v>0</v>
      </c>
      <c r="E65" s="12">
        <v>17526</v>
      </c>
      <c r="F65" s="12">
        <v>2928</v>
      </c>
      <c r="G65" s="12">
        <v>0</v>
      </c>
      <c r="H65" s="12">
        <v>1176680</v>
      </c>
      <c r="I65" s="12">
        <v>1197134</v>
      </c>
      <c r="J65" s="12">
        <v>10137284</v>
      </c>
      <c r="K65" s="12">
        <v>14383468</v>
      </c>
    </row>
    <row r="66" spans="1:11" s="3" customFormat="1" ht="29.25" customHeight="1" thickBot="1" x14ac:dyDescent="0.4">
      <c r="A66" s="11" t="s">
        <v>3</v>
      </c>
      <c r="B66" s="10">
        <v>0</v>
      </c>
      <c r="C66" s="10">
        <v>2168134</v>
      </c>
      <c r="D66" s="10">
        <v>0</v>
      </c>
      <c r="E66" s="10">
        <v>0</v>
      </c>
      <c r="F66" s="10">
        <v>0</v>
      </c>
      <c r="G66" s="10">
        <v>0</v>
      </c>
      <c r="H66" s="10">
        <v>2089158</v>
      </c>
      <c r="I66" s="10">
        <v>2089158</v>
      </c>
      <c r="J66" s="10">
        <v>6727112</v>
      </c>
      <c r="K66" s="10">
        <v>127117636</v>
      </c>
    </row>
    <row r="67" spans="1:11" s="3" customFormat="1" ht="29.25" customHeight="1" thickTop="1" thickBot="1" x14ac:dyDescent="0.4">
      <c r="A67" s="9" t="s">
        <v>2</v>
      </c>
      <c r="B67" s="8">
        <f>SUM(B21:B66)</f>
        <v>15928975</v>
      </c>
      <c r="C67" s="8">
        <f>SUM(C21:C66)</f>
        <v>41393336</v>
      </c>
      <c r="D67" s="8">
        <f>SUM(D21:D66)</f>
        <v>984518</v>
      </c>
      <c r="E67" s="8">
        <f>SUM(E21:E66)</f>
        <v>288582</v>
      </c>
      <c r="F67" s="8">
        <f>SUM(F21:F66)</f>
        <v>661696</v>
      </c>
      <c r="G67" s="8">
        <f>SUM(G21:G66)</f>
        <v>0</v>
      </c>
      <c r="H67" s="8">
        <f>SUM(H21:H66)</f>
        <v>39208787</v>
      </c>
      <c r="I67" s="8">
        <f>SUM(I21:I66)</f>
        <v>41143583</v>
      </c>
      <c r="J67" s="8">
        <f>SUM(J21:J66)</f>
        <v>2818589906</v>
      </c>
      <c r="K67" s="8">
        <f>SUM(K21:K66)</f>
        <v>5115058697</v>
      </c>
    </row>
    <row r="68" spans="1:11" s="3" customFormat="1" ht="29.25" customHeight="1" thickTop="1" x14ac:dyDescent="0.35">
      <c r="A68" s="7" t="s">
        <v>1</v>
      </c>
      <c r="B68" s="6">
        <f>+B20+B67</f>
        <v>20898076</v>
      </c>
      <c r="C68" s="6">
        <f>+C20+C67</f>
        <v>92474548</v>
      </c>
      <c r="D68" s="6">
        <f>+D20+D67</f>
        <v>2353614</v>
      </c>
      <c r="E68" s="6">
        <f>+E20+E67</f>
        <v>420529</v>
      </c>
      <c r="F68" s="6">
        <f>+F20+F67</f>
        <v>872145</v>
      </c>
      <c r="G68" s="6">
        <f>+G20+G67</f>
        <v>0</v>
      </c>
      <c r="H68" s="6">
        <f>+H20+H67</f>
        <v>116676067</v>
      </c>
      <c r="I68" s="6">
        <f>+I20+I67</f>
        <v>120322355</v>
      </c>
      <c r="J68" s="6">
        <f>+J20+J67</f>
        <v>4053112834</v>
      </c>
      <c r="K68" s="6">
        <f>+K20+K67</f>
        <v>7815357319</v>
      </c>
    </row>
    <row r="69" spans="1:11" s="3" customFormat="1" ht="23.5" x14ac:dyDescent="0.35">
      <c r="A69" s="5"/>
      <c r="B69" s="4"/>
      <c r="C69" s="4"/>
      <c r="D69" s="4"/>
      <c r="E69" s="4"/>
      <c r="F69" s="4"/>
      <c r="G69" s="4"/>
      <c r="H69" s="4"/>
      <c r="I69" s="4"/>
      <c r="J69" s="4"/>
      <c r="K69" s="4"/>
    </row>
    <row r="70" spans="1:11" ht="23.5" x14ac:dyDescent="0.35">
      <c r="A70" s="2" t="s">
        <v>0</v>
      </c>
    </row>
    <row r="71" spans="1:11" ht="30.75" customHeight="1" x14ac:dyDescent="0.35">
      <c r="A71" s="2"/>
    </row>
  </sheetData>
  <mergeCells count="7">
    <mergeCell ref="B3:B6"/>
    <mergeCell ref="C3:C6"/>
    <mergeCell ref="K3:K6"/>
    <mergeCell ref="J3:J6"/>
    <mergeCell ref="F4:G4"/>
    <mergeCell ref="F5:F6"/>
    <mergeCell ref="G5:G6"/>
  </mergeCells>
  <phoneticPr fontId="2"/>
  <pageMargins left="0.78740157480314965" right="0.78740157480314965" top="0.78740157480314965" bottom="0" header="0.59055118110236227" footer="0.31496062992125984"/>
  <pageSetup paperSize="9" scale="31" firstPageNumber="214" fitToHeight="10" orientation="portrait" useFirstPageNumber="1" r:id="rId1"/>
  <headerFooter alignWithMargins="0">
    <oddHeader>&amp;L&amp;24　　第２２表の３　令和７年度固定資産税に関する調べ</oddHeader>
    <oddFooter>&amp;C&amp;30&amp;P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土地(2)-2</vt:lpstr>
      <vt:lpstr>'土地(2)-2'!Print_Area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菊地 浩二郎</dc:creator>
  <cp:lastModifiedBy>菊地 浩二郎</cp:lastModifiedBy>
  <dcterms:created xsi:type="dcterms:W3CDTF">2026-03-30T10:10:01Z</dcterms:created>
  <dcterms:modified xsi:type="dcterms:W3CDTF">2026-03-30T10:10:44Z</dcterms:modified>
</cp:coreProperties>
</file>