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jptct2611\PJ_DTC\job\01_Project\02_Client\124644_福島県\Project\124644_26501_00_令和8年度・地域復興実用化開発等促進事業管理業務\Work in Process\03_事務処理説明会（R8）\事務処理、進捗確認で使用する様式\"/>
    </mc:Choice>
  </mc:AlternateContent>
  <xr:revisionPtr revIDLastSave="0" documentId="13_ncr:1_{F5C1D427-EB84-46B0-A85A-04C2034629CE}" xr6:coauthVersionLast="47" xr6:coauthVersionMax="47" xr10:uidLastSave="{00000000-0000-0000-0000-000000000000}"/>
  <bookViews>
    <workbookView xWindow="28680" yWindow="-120" windowWidth="57840" windowHeight="31920" tabRatio="724" activeTab="4" xr2:uid="{00000000-000D-0000-FFFF-FFFF00000000}"/>
  </bookViews>
  <sheets>
    <sheet name="総括シート" sheetId="42" r:id="rId1"/>
    <sheet name="月次報告書" sheetId="39" r:id="rId2"/>
    <sheet name="資金計画管理表" sheetId="54" r:id="rId3"/>
    <sheet name="有償実証報告書" sheetId="56" r:id="rId4"/>
    <sheet name="進捗管理表" sheetId="37" r:id="rId5"/>
    <sheet name="課題管理表" sheetId="16" r:id="rId6"/>
    <sheet name="成果物管理表" sheetId="15" r:id="rId7"/>
    <sheet name="経費費消状況表" sheetId="31"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1__xlcn.WorksheetConnection_Sheet7A1Z2221" hidden="1">'[1]Team C (2)'!$A$1:$Z$222</definedName>
    <definedName name="_1__xlcn.WorksheetConnection_Sheet7A1Z2221" hidden="1">'[2]Team C (2)'!$A$1:$Z$222</definedName>
    <definedName name="_1AR1_">#REF!</definedName>
    <definedName name="_2違算顛末_入金処理用___試作">#REF!</definedName>
    <definedName name="_3違算顛末_入金処理用___西日本第１">#REF!</definedName>
    <definedName name="_4違算顛末報告書作成用__九州_近畿電設__担当者マスタ処理済">#REF!</definedName>
    <definedName name="_5違算顛末報告書作成用__西日本第１_担当者マスタ処理済">#REF!</definedName>
    <definedName name="_6違算顛末報告書作成用__西日本第１_担当者マスタ処理済_のコピー">#REF!</definedName>
    <definedName name="_xlnm._FilterDatabase" localSheetId="5" hidden="1">課題管理表!$A$7:$H$32</definedName>
    <definedName name="_xlnm._FilterDatabase" localSheetId="4" hidden="1">進捗管理表!$A$8:$M$108</definedName>
    <definedName name="_Table1_Out" localSheetId="2" hidden="1">[3]Total!#REF!</definedName>
    <definedName name="_Table1_Out" hidden="1">[3]Total!#REF!</definedName>
    <definedName name="abc" localSheetId="2" hidden="1">[3]Total!#REF!</definedName>
    <definedName name="abc" hidden="1">[3]Total!#REF!</definedName>
    <definedName name="acv" localSheetId="2" hidden="1">[3]Total!#REF!</definedName>
    <definedName name="acv" hidden="1">[3]Total!#REF!</definedName>
    <definedName name="AF出荷数" localSheetId="2">#REF!</definedName>
    <definedName name="AF出荷数">#REF!</definedName>
    <definedName name="AL出荷数" localSheetId="2">#REF!</definedName>
    <definedName name="AL出荷数">#REF!</definedName>
    <definedName name="AR" localSheetId="2">#REF!</definedName>
    <definedName name="AR">#REF!</definedName>
    <definedName name="AS2DocOpenMode" hidden="1">"AS2DocumentEdit"</definedName>
    <definedName name="asa" hidden="1">[3]Total!#REF!</definedName>
    <definedName name="BS2GOKEI" localSheetId="2">#REF!</definedName>
    <definedName name="BS2GOKEI">#REF!</definedName>
    <definedName name="BS2HUDOSAN" localSheetId="2">#REF!</definedName>
    <definedName name="BS2HUDOSAN">#REF!</definedName>
    <definedName name="BS2KOBE" localSheetId="2">#REF!</definedName>
    <definedName name="BS2KOBE">#REF!</definedName>
    <definedName name="BS2OUE">#REF!</definedName>
    <definedName name="BS2SIZAI">#REF!</definedName>
    <definedName name="BS2UMEDA">#REF!</definedName>
    <definedName name="CL機台全ﾃﾞｰﾀ">#REF!</definedName>
    <definedName name="ＣＬ売上利益合計">#REF!</definedName>
    <definedName name="ＣＬ品目検体数">#REF!</definedName>
    <definedName name="CL品目検体数1">#REF!</definedName>
    <definedName name="CL品目検体数項目分類">#REF!</definedName>
    <definedName name="CL品目検体数合計">#REF!</definedName>
    <definedName name="ＣＬ品目売上">#REF!</definedName>
    <definedName name="CL品目売上項目分類">#REF!</definedName>
    <definedName name="ＣＬ品目売上利益">#REF!</definedName>
    <definedName name="CL品目売上利益項目分類">#REF!</definedName>
    <definedName name="ＣＬ品目売上利益合計">#REF!</definedName>
    <definedName name="data1">#REF!</definedName>
    <definedName name="data11">#REF!</definedName>
    <definedName name="data2">#REF!</definedName>
    <definedName name="data21">#REF!</definedName>
    <definedName name="data3">#REF!</definedName>
    <definedName name="data31">#REF!</definedName>
    <definedName name="dbo_mas_egm">#REF!</definedName>
    <definedName name="dbo_mas_tkm">#REF!</definedName>
    <definedName name="dbo_mas_tkm2">#REF!</definedName>
    <definedName name="dbo_mas_tnm">#REF!</definedName>
    <definedName name="DETAILS">[3]Total:RESEARCH!$A$1:$AT$77</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41317.8180671296</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ＬＰ設置分析">#REF!</definedName>
    <definedName name="M_ratio">[4]PL!#REF!</definedName>
    <definedName name="MASTER" localSheetId="2">#REF!</definedName>
    <definedName name="MASTER">#REF!</definedName>
    <definedName name="no" localSheetId="2">#REF!</definedName>
    <definedName name="no">#REF!</definedName>
    <definedName name="ploo" localSheetId="2" hidden="1">[3]Total!#REF!</definedName>
    <definedName name="ploo" hidden="1">[3]Total!#REF!</definedName>
    <definedName name="_xlnm.Print_Area" localSheetId="5">課題管理表!$A$1:$H$37</definedName>
    <definedName name="_xlnm.Print_Area" localSheetId="7">経費費消状況表!$A$1:$N$46</definedName>
    <definedName name="_xlnm.Print_Area" localSheetId="4">進捗管理表!$A$1:$M$108</definedName>
    <definedName name="_xlnm.Print_Area" localSheetId="6">成果物管理表!$A$1:$D$33</definedName>
    <definedName name="_xlnm.Print_Area" localSheetId="0">総括シート!$A$1:$L$23</definedName>
    <definedName name="_xlnm.Print_Area" localSheetId="3">有償実証報告書!$A$1:$P$32</definedName>
    <definedName name="_xlnm.Print_Titles" localSheetId="4">進捗管理表!$1:$7</definedName>
    <definedName name="q" localSheetId="2">#REF!</definedName>
    <definedName name="q">#REF!</definedName>
    <definedName name="Q_SBF_G19990723">'[5]199907'!$A$1:$L$39</definedName>
    <definedName name="ｑｑ" hidden="1">[3]Total!#REF!</definedName>
    <definedName name="REV_BASE_CASE">[3]Total!#REF!</definedName>
    <definedName name="status" localSheetId="2">#REF!</definedName>
    <definedName name="status">#REF!</definedName>
    <definedName name="T_データ" localSheetId="2">#REF!</definedName>
    <definedName name="T_データ">#REF!</definedName>
    <definedName name="ｚｚ" localSheetId="2" hidden="1">[3]Total!#REF!</definedName>
    <definedName name="ｚｚ" hidden="1">[3]Total!#REF!</definedName>
    <definedName name="あ">'[6]作成要領補足 '!$C$10:$C$11</definedName>
    <definedName name="ああ">'[7]作成要領補足 '!$C$12:$C$15</definedName>
    <definedName name="あああああああ" hidden="1">[3]Total!#REF!</definedName>
    <definedName name="う" localSheetId="2">#REF!</definedName>
    <definedName name="う">#REF!</definedName>
    <definedName name="クエリ1" localSheetId="2">#REF!</definedName>
    <definedName name="クエリ1">#REF!</definedName>
    <definedName name="クレPL" localSheetId="2" hidden="1">[3]Total!#REF!</definedName>
    <definedName name="クレPL" hidden="1">[3]Total!#REF!</definedName>
    <definedName name="こてい" localSheetId="2" hidden="1">[3]Total!#REF!</definedName>
    <definedName name="こてい" hidden="1">[3]Total!#REF!</definedName>
    <definedName name="マスター施設群カウント" localSheetId="2">#REF!</definedName>
    <definedName name="マスター施設群カウント">#REF!</definedName>
    <definedName name="仮AF" localSheetId="2">#REF!</definedName>
    <definedName name="仮AF">#REF!</definedName>
    <definedName name="勤務曜日">[8]保険料マスタ等!$A$20:$A$51</definedName>
    <definedName name="契約種別">[9]選択肢一覧!$D$4:$D$9</definedName>
    <definedName name="月別">[10]昨月間!$A$3:$N$51</definedName>
    <definedName name="検体数合体" localSheetId="2">#REF!</definedName>
    <definedName name="検体数合体">#REF!</definedName>
    <definedName name="現金及び預金" localSheetId="2">#REF!</definedName>
    <definedName name="現金及び預金">#REF!</definedName>
    <definedName name="固定" localSheetId="2" hidden="1">[3]Total!#REF!</definedName>
    <definedName name="固定" hidden="1">[3]Total!#REF!</definedName>
    <definedName name="固定資産" localSheetId="2" hidden="1">[3]Total!#REF!</definedName>
    <definedName name="固定資産" hidden="1">[3]Total!#REF!</definedName>
    <definedName name="在庫" localSheetId="2" hidden="1">[3]Total!#REF!</definedName>
    <definedName name="在庫" hidden="1">[3]Total!#REF!</definedName>
    <definedName name="支払条件" localSheetId="2">#REF!</definedName>
    <definedName name="支払条件">#REF!</definedName>
    <definedName name="支払条件①">'[11]作成要領補足 '!$C$10:$C$11</definedName>
    <definedName name="支払条件②">'[11]作成要領補足 '!$C$12:$C$15</definedName>
    <definedName name="支払条件③">'[11]作成要領補足 '!$C$16:$C$20</definedName>
    <definedName name="支払条件④">'[11]作成要領補足 '!$C$21:$C$23</definedName>
    <definedName name="支払条件⑤">'[11]作成要領補足 '!$C$24:$C$26</definedName>
    <definedName name="施設別売上検体数合体" localSheetId="2">#REF!</definedName>
    <definedName name="施設別売上検体数合体">#REF!</definedName>
    <definedName name="商品">[12]商品コード表!$A$1:$R$596</definedName>
    <definedName name="職名">[8]保険料マスタ等!$B$20:$B$22</definedName>
    <definedName name="身分名">[8]保険料マスタ等!$C$20:$C$24</definedName>
    <definedName name="入力データ">[11]入力データ!$1:$1048576</definedName>
    <definedName name="納入価合計" localSheetId="2">#REF!</definedName>
    <definedName name="納入価合計">#REF!</definedName>
    <definedName name="売上合体" localSheetId="2">#REF!</definedName>
    <definedName name="売上合体">#REF!</definedName>
    <definedName name="売上担当者の抽出" localSheetId="2">#REF!</definedName>
    <definedName name="売上担当者の抽出">#REF!</definedName>
    <definedName name="売上納入価合体">#REF!</definedName>
    <definedName name="売上利益合体">#REF!</definedName>
    <definedName name="品目別売上検体数合体">#REF!</definedName>
    <definedName name="累計">[10]昨累計!$A$3:$N$51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29" i="54" l="1"/>
  <c r="N27" i="56" l="1"/>
  <c r="R1" i="56" s="1"/>
  <c r="M27" i="56"/>
  <c r="R3" i="56" l="1"/>
  <c r="L6" i="42"/>
  <c r="I6" i="42"/>
  <c r="O46" i="54"/>
  <c r="N46" i="54"/>
  <c r="M46" i="54"/>
  <c r="L46" i="54"/>
  <c r="K46" i="54"/>
  <c r="J46" i="54"/>
  <c r="I46" i="54"/>
  <c r="H46" i="54"/>
  <c r="G46" i="54"/>
  <c r="F46" i="54"/>
  <c r="E46" i="54"/>
  <c r="D46" i="54"/>
  <c r="O45" i="54"/>
  <c r="N45" i="54"/>
  <c r="M45" i="54"/>
  <c r="L45" i="54"/>
  <c r="K45" i="54"/>
  <c r="J45" i="54"/>
  <c r="I45" i="54"/>
  <c r="H45" i="54"/>
  <c r="G45" i="54"/>
  <c r="F45" i="54"/>
  <c r="E45" i="54"/>
  <c r="D45" i="54"/>
  <c r="O42" i="54"/>
  <c r="N42" i="54"/>
  <c r="M42" i="54"/>
  <c r="L42" i="54"/>
  <c r="K42" i="54"/>
  <c r="J42" i="54"/>
  <c r="I42" i="54"/>
  <c r="H42" i="54"/>
  <c r="G42" i="54"/>
  <c r="F42" i="54"/>
  <c r="E42" i="54"/>
  <c r="D42" i="54"/>
  <c r="O41" i="54"/>
  <c r="N41" i="54"/>
  <c r="M41" i="54"/>
  <c r="L41" i="54"/>
  <c r="K41" i="54"/>
  <c r="J41" i="54"/>
  <c r="I41" i="54"/>
  <c r="H41" i="54"/>
  <c r="G41" i="54"/>
  <c r="F41" i="54"/>
  <c r="E41" i="54"/>
  <c r="D41" i="54"/>
  <c r="O40" i="54"/>
  <c r="N40" i="54"/>
  <c r="M40" i="54"/>
  <c r="L40" i="54"/>
  <c r="K40" i="54"/>
  <c r="J40" i="54"/>
  <c r="I40" i="54"/>
  <c r="H40" i="54"/>
  <c r="G40" i="54"/>
  <c r="F40" i="54"/>
  <c r="E40" i="54"/>
  <c r="D40" i="54"/>
  <c r="O39" i="54"/>
  <c r="N39" i="54"/>
  <c r="M39" i="54"/>
  <c r="L39" i="54"/>
  <c r="K39" i="54"/>
  <c r="J39" i="54"/>
  <c r="I39" i="54"/>
  <c r="H39" i="54"/>
  <c r="G39" i="54"/>
  <c r="F39" i="54"/>
  <c r="E39" i="54"/>
  <c r="D39" i="54"/>
  <c r="O38" i="54"/>
  <c r="N38" i="54"/>
  <c r="M38" i="54"/>
  <c r="L38" i="54"/>
  <c r="K38" i="54"/>
  <c r="J38" i="54"/>
  <c r="I38" i="54"/>
  <c r="H38" i="54"/>
  <c r="G38" i="54"/>
  <c r="F38" i="54"/>
  <c r="E38" i="54"/>
  <c r="D38" i="54"/>
  <c r="P33" i="54"/>
  <c r="P32" i="54"/>
  <c r="P31" i="54" s="1"/>
  <c r="O31" i="54"/>
  <c r="N31" i="54"/>
  <c r="M31" i="54"/>
  <c r="L31" i="54"/>
  <c r="K31" i="54"/>
  <c r="J31" i="54"/>
  <c r="I31" i="54"/>
  <c r="H31" i="54"/>
  <c r="G31" i="54"/>
  <c r="F31" i="54"/>
  <c r="E31" i="54"/>
  <c r="D31" i="54"/>
  <c r="P30" i="54"/>
  <c r="P28" i="54"/>
  <c r="P27" i="54"/>
  <c r="P26" i="54"/>
  <c r="P25" i="54"/>
  <c r="P24" i="54"/>
  <c r="P23" i="54"/>
  <c r="P22" i="54"/>
  <c r="P21" i="54"/>
  <c r="O20" i="54"/>
  <c r="N20" i="54"/>
  <c r="M20" i="54"/>
  <c r="L20" i="54"/>
  <c r="K20" i="54"/>
  <c r="K34" i="54" s="1"/>
  <c r="J20" i="54"/>
  <c r="I20" i="54"/>
  <c r="H20" i="54"/>
  <c r="H34" i="54" s="1"/>
  <c r="G20" i="54"/>
  <c r="G34" i="54" s="1"/>
  <c r="F20" i="54"/>
  <c r="E20" i="54"/>
  <c r="D20" i="54"/>
  <c r="P18" i="54"/>
  <c r="P17" i="54"/>
  <c r="P16" i="54"/>
  <c r="P15" i="54"/>
  <c r="O14" i="54"/>
  <c r="N14" i="54"/>
  <c r="M14" i="54"/>
  <c r="L14" i="54"/>
  <c r="K14" i="54"/>
  <c r="J14" i="54"/>
  <c r="I14" i="54"/>
  <c r="H14" i="54"/>
  <c r="G14" i="54"/>
  <c r="F14" i="54"/>
  <c r="E14" i="54"/>
  <c r="D14" i="54"/>
  <c r="P13" i="54"/>
  <c r="P12" i="54"/>
  <c r="O11" i="54"/>
  <c r="N11" i="54"/>
  <c r="M11" i="54"/>
  <c r="L11" i="54"/>
  <c r="K11" i="54"/>
  <c r="J11" i="54"/>
  <c r="I11" i="54"/>
  <c r="H11" i="54"/>
  <c r="G11" i="54"/>
  <c r="F11" i="54"/>
  <c r="E11" i="54"/>
  <c r="D11" i="54"/>
  <c r="D34" i="54" l="1"/>
  <c r="E34" i="54"/>
  <c r="F34" i="54"/>
  <c r="I34" i="54"/>
  <c r="J34" i="54"/>
  <c r="P20" i="54"/>
  <c r="P34" i="54" s="1"/>
  <c r="L34" i="54"/>
  <c r="O34" i="54"/>
  <c r="P11" i="54"/>
  <c r="M34" i="54"/>
  <c r="N34" i="54"/>
  <c r="P14" i="54"/>
  <c r="D19" i="54"/>
  <c r="C10" i="37"/>
  <c r="C11" i="37"/>
  <c r="C12" i="37"/>
  <c r="C13" i="37"/>
  <c r="C14" i="37"/>
  <c r="C15" i="37"/>
  <c r="C16" i="37"/>
  <c r="C17" i="37"/>
  <c r="C18" i="37"/>
  <c r="C19" i="37"/>
  <c r="C20" i="37"/>
  <c r="C21" i="37"/>
  <c r="C22" i="37"/>
  <c r="C23" i="37"/>
  <c r="C24" i="37"/>
  <c r="C25" i="37"/>
  <c r="C26" i="37"/>
  <c r="C27" i="37"/>
  <c r="C28" i="37"/>
  <c r="C29" i="37"/>
  <c r="C30" i="37"/>
  <c r="C31" i="37"/>
  <c r="C32" i="37"/>
  <c r="C33" i="37"/>
  <c r="C34" i="37"/>
  <c r="C35" i="37"/>
  <c r="C36" i="37"/>
  <c r="C37" i="37"/>
  <c r="C38" i="37"/>
  <c r="C39" i="37"/>
  <c r="C40" i="37"/>
  <c r="C41" i="37"/>
  <c r="C42" i="37"/>
  <c r="C43" i="37"/>
  <c r="C44" i="37"/>
  <c r="C45" i="37"/>
  <c r="C46" i="37"/>
  <c r="C47" i="37"/>
  <c r="C48" i="37"/>
  <c r="C49" i="37"/>
  <c r="C50" i="37"/>
  <c r="C51" i="37"/>
  <c r="C52" i="37"/>
  <c r="C53" i="37"/>
  <c r="C54" i="37"/>
  <c r="C55" i="37"/>
  <c r="C56" i="37"/>
  <c r="C57" i="37"/>
  <c r="C58" i="37"/>
  <c r="C59" i="37"/>
  <c r="C60" i="37"/>
  <c r="C61" i="37"/>
  <c r="C62" i="37"/>
  <c r="C63" i="37"/>
  <c r="C64" i="37"/>
  <c r="C65" i="37"/>
  <c r="C66" i="37"/>
  <c r="C67" i="37"/>
  <c r="C68" i="37"/>
  <c r="C69" i="37"/>
  <c r="C70" i="37"/>
  <c r="C71" i="37"/>
  <c r="C72" i="37"/>
  <c r="C73" i="37"/>
  <c r="C74" i="37"/>
  <c r="C75" i="37"/>
  <c r="C76" i="37"/>
  <c r="C77" i="37"/>
  <c r="C78" i="37"/>
  <c r="C79" i="37"/>
  <c r="C80" i="37"/>
  <c r="C81" i="37"/>
  <c r="C82" i="37"/>
  <c r="C83" i="37"/>
  <c r="C84" i="37"/>
  <c r="C85" i="37"/>
  <c r="C86" i="37"/>
  <c r="C87" i="37"/>
  <c r="C88" i="37"/>
  <c r="C89" i="37"/>
  <c r="C90" i="37"/>
  <c r="C91" i="37"/>
  <c r="C92" i="37"/>
  <c r="C93" i="37"/>
  <c r="C94" i="37"/>
  <c r="C95" i="37"/>
  <c r="C96" i="37"/>
  <c r="C97" i="37"/>
  <c r="C98" i="37"/>
  <c r="C99" i="37"/>
  <c r="C100" i="37"/>
  <c r="C101" i="37"/>
  <c r="C102" i="37"/>
  <c r="C103" i="37"/>
  <c r="C104" i="37"/>
  <c r="C105" i="37"/>
  <c r="C106" i="37"/>
  <c r="C107" i="37"/>
  <c r="C108" i="37"/>
  <c r="C9" i="37"/>
  <c r="D35" i="54" l="1"/>
  <c r="E10" i="54" s="1"/>
  <c r="E19" i="54" s="1"/>
  <c r="E35" i="54" s="1"/>
  <c r="F10" i="54" s="1"/>
  <c r="F19" i="54" s="1"/>
  <c r="F35" i="54" s="1"/>
  <c r="G10" i="54" s="1"/>
  <c r="G19" i="54" s="1"/>
  <c r="G35" i="54" s="1"/>
  <c r="H10" i="54" s="1"/>
  <c r="H19" i="54" s="1"/>
  <c r="H35" i="54" s="1"/>
  <c r="I10" i="54" s="1"/>
  <c r="I19" i="54" s="1"/>
  <c r="I35" i="54" s="1"/>
  <c r="J10" i="54" s="1"/>
  <c r="J19" i="54" s="1"/>
  <c r="J35" i="54" s="1"/>
  <c r="K10" i="54" s="1"/>
  <c r="K19" i="54" s="1"/>
  <c r="K35" i="54" s="1"/>
  <c r="L10" i="54" s="1"/>
  <c r="L19" i="54" s="1"/>
  <c r="L35" i="54" s="1"/>
  <c r="M10" i="54" s="1"/>
  <c r="M19" i="54" s="1"/>
  <c r="M35" i="54" s="1"/>
  <c r="N10" i="54" s="1"/>
  <c r="N19" i="54" s="1"/>
  <c r="N35" i="54" s="1"/>
  <c r="O10" i="54" s="1"/>
  <c r="O19" i="54" s="1"/>
  <c r="O35" i="54" s="1"/>
  <c r="P19" i="54" l="1"/>
  <c r="C4" i="31" l="1"/>
  <c r="C3" i="31"/>
  <c r="B4" i="15"/>
  <c r="B3" i="15"/>
  <c r="C4" i="16"/>
  <c r="C3" i="16"/>
  <c r="P10" i="37"/>
  <c r="P11" i="37"/>
  <c r="P12" i="37"/>
  <c r="P13" i="37"/>
  <c r="P14" i="37"/>
  <c r="P9" i="37"/>
  <c r="B22" i="39"/>
  <c r="B19" i="39"/>
  <c r="B16" i="39"/>
  <c r="B13" i="39"/>
  <c r="B10" i="39"/>
  <c r="B7" i="39"/>
  <c r="N45" i="31" l="1"/>
  <c r="M45" i="31"/>
  <c r="L45" i="31"/>
  <c r="K45" i="31"/>
  <c r="J45" i="31"/>
  <c r="I45" i="31"/>
  <c r="H45" i="31"/>
  <c r="G45" i="31"/>
  <c r="F45" i="31"/>
  <c r="E45" i="31"/>
  <c r="D45" i="31"/>
  <c r="N43" i="31"/>
  <c r="M43" i="31"/>
  <c r="L43" i="31"/>
  <c r="K43" i="31"/>
  <c r="J43" i="31"/>
  <c r="I43" i="31"/>
  <c r="H43" i="31"/>
  <c r="G43" i="31"/>
  <c r="F43" i="31"/>
  <c r="E43" i="31"/>
  <c r="D43" i="31"/>
  <c r="N42" i="31"/>
  <c r="M42" i="31"/>
  <c r="L42" i="31"/>
  <c r="K42" i="31"/>
  <c r="J42" i="31"/>
  <c r="I42" i="31"/>
  <c r="H42" i="31"/>
  <c r="G42" i="31"/>
  <c r="F42" i="31"/>
  <c r="E42" i="31"/>
  <c r="D42" i="31"/>
  <c r="N41" i="31"/>
  <c r="M41" i="31"/>
  <c r="L41" i="31"/>
  <c r="K41" i="31"/>
  <c r="J41" i="31"/>
  <c r="I41" i="31"/>
  <c r="H41" i="31"/>
  <c r="G41" i="31"/>
  <c r="F41" i="31"/>
  <c r="E41" i="31"/>
  <c r="D41" i="31"/>
  <c r="N40" i="31"/>
  <c r="M40" i="31"/>
  <c r="L40" i="31"/>
  <c r="K40" i="31"/>
  <c r="J40" i="31"/>
  <c r="I40" i="31"/>
  <c r="H40" i="31"/>
  <c r="G40" i="31"/>
  <c r="F40" i="31"/>
  <c r="E40" i="31"/>
  <c r="D40" i="31"/>
  <c r="N39" i="31"/>
  <c r="M39" i="31"/>
  <c r="L39" i="31"/>
  <c r="K39" i="31"/>
  <c r="J39" i="31"/>
  <c r="I39" i="31"/>
  <c r="H39" i="31"/>
  <c r="G39" i="31"/>
  <c r="F39" i="31"/>
  <c r="E39" i="31"/>
  <c r="D39" i="31"/>
  <c r="N38" i="31"/>
  <c r="M38" i="31"/>
  <c r="L38" i="31"/>
  <c r="K38" i="31"/>
  <c r="J38" i="31"/>
  <c r="I38" i="31"/>
  <c r="H38" i="31"/>
  <c r="G38" i="31"/>
  <c r="F38" i="31"/>
  <c r="E38" i="31"/>
  <c r="D38" i="31"/>
  <c r="N37" i="31"/>
  <c r="M37" i="31"/>
  <c r="L37" i="31"/>
  <c r="K37" i="31"/>
  <c r="J37" i="31"/>
  <c r="I37" i="31"/>
  <c r="H37" i="31"/>
  <c r="G37" i="31"/>
  <c r="F37" i="31"/>
  <c r="E37" i="31"/>
  <c r="D37" i="31"/>
  <c r="N36" i="31"/>
  <c r="M36" i="31"/>
  <c r="L36" i="31"/>
  <c r="K36" i="31"/>
  <c r="J36" i="31"/>
  <c r="I36" i="31"/>
  <c r="H36" i="31"/>
  <c r="G36" i="31"/>
  <c r="F36" i="31"/>
  <c r="E36" i="31"/>
  <c r="D36" i="31"/>
  <c r="N32" i="31"/>
  <c r="N46" i="31" s="1"/>
  <c r="M32" i="31"/>
  <c r="M46" i="31" s="1"/>
  <c r="L32" i="31"/>
  <c r="L46" i="31" s="1"/>
  <c r="K32" i="31"/>
  <c r="G32" i="31"/>
  <c r="F32" i="31"/>
  <c r="E32" i="31"/>
  <c r="C31" i="31"/>
  <c r="N30" i="31"/>
  <c r="N44" i="31" s="1"/>
  <c r="M30" i="31"/>
  <c r="M44" i="31" s="1"/>
  <c r="L30" i="31"/>
  <c r="L44" i="31" s="1"/>
  <c r="K30" i="31"/>
  <c r="K44" i="31" s="1"/>
  <c r="J30" i="31"/>
  <c r="J32" i="31" s="1"/>
  <c r="I30" i="31"/>
  <c r="I32" i="31" s="1"/>
  <c r="H30" i="31"/>
  <c r="H32" i="31" s="1"/>
  <c r="G30" i="31"/>
  <c r="F30" i="31"/>
  <c r="E30" i="31"/>
  <c r="D30" i="31"/>
  <c r="D32" i="31" s="1"/>
  <c r="C29" i="31"/>
  <c r="C28" i="31"/>
  <c r="C27" i="31"/>
  <c r="C26" i="31"/>
  <c r="C25" i="31"/>
  <c r="C24" i="31"/>
  <c r="C23" i="31"/>
  <c r="C22" i="31"/>
  <c r="N18" i="31"/>
  <c r="M18" i="31"/>
  <c r="L18" i="31"/>
  <c r="C17" i="31"/>
  <c r="N16" i="31"/>
  <c r="M16" i="31"/>
  <c r="L16" i="31"/>
  <c r="K16" i="31"/>
  <c r="K18" i="31" s="1"/>
  <c r="J16" i="31"/>
  <c r="J18" i="31" s="1"/>
  <c r="I16" i="31"/>
  <c r="I18" i="31" s="1"/>
  <c r="H16" i="31"/>
  <c r="H18" i="31" s="1"/>
  <c r="G16" i="31"/>
  <c r="G44" i="31" s="1"/>
  <c r="F16" i="31"/>
  <c r="F18" i="31" s="1"/>
  <c r="E16" i="31"/>
  <c r="E18" i="31" s="1"/>
  <c r="D16" i="31"/>
  <c r="D18" i="31" s="1"/>
  <c r="C15" i="31"/>
  <c r="C43" i="31" s="1"/>
  <c r="C14" i="31"/>
  <c r="C13" i="31"/>
  <c r="C12" i="31"/>
  <c r="C11" i="31"/>
  <c r="C39" i="31" s="1"/>
  <c r="C10" i="31"/>
  <c r="C9" i="31"/>
  <c r="C8" i="31"/>
  <c r="A37" i="16"/>
  <c r="A36" i="16"/>
  <c r="A35" i="16"/>
  <c r="A34" i="16"/>
  <c r="A33" i="16"/>
  <c r="A32" i="16"/>
  <c r="A31" i="16"/>
  <c r="A30" i="16"/>
  <c r="A29" i="16"/>
  <c r="A28" i="16"/>
  <c r="A27" i="16"/>
  <c r="A26" i="16"/>
  <c r="A25" i="16"/>
  <c r="A24" i="16"/>
  <c r="A23" i="16"/>
  <c r="A22" i="16"/>
  <c r="A21" i="16"/>
  <c r="A20" i="16"/>
  <c r="A19" i="16"/>
  <c r="A18" i="16"/>
  <c r="A17" i="16"/>
  <c r="A16" i="16"/>
  <c r="A15" i="16"/>
  <c r="A14" i="16"/>
  <c r="A13" i="16"/>
  <c r="A12" i="16"/>
  <c r="A11" i="16"/>
  <c r="A10" i="16"/>
  <c r="A9" i="16"/>
  <c r="A8" i="16"/>
  <c r="A109" i="37"/>
  <c r="H108" i="37"/>
  <c r="A108" i="37"/>
  <c r="H107" i="37"/>
  <c r="A107" i="37"/>
  <c r="H106" i="37"/>
  <c r="A106" i="37"/>
  <c r="H105" i="37"/>
  <c r="A105" i="37"/>
  <c r="H104" i="37"/>
  <c r="A104" i="37"/>
  <c r="H103" i="37"/>
  <c r="A103" i="37"/>
  <c r="H102" i="37"/>
  <c r="A102" i="37"/>
  <c r="H101" i="37"/>
  <c r="A101" i="37"/>
  <c r="H100" i="37"/>
  <c r="A100" i="37"/>
  <c r="H99" i="37"/>
  <c r="A99" i="37"/>
  <c r="H98" i="37"/>
  <c r="A98" i="37"/>
  <c r="H97" i="37"/>
  <c r="A97" i="37"/>
  <c r="H96" i="37"/>
  <c r="A96" i="37"/>
  <c r="H95" i="37"/>
  <c r="A95" i="37"/>
  <c r="H94" i="37"/>
  <c r="A94" i="37"/>
  <c r="H93" i="37"/>
  <c r="A93" i="37"/>
  <c r="H92" i="37"/>
  <c r="A92" i="37"/>
  <c r="H91" i="37"/>
  <c r="A91" i="37"/>
  <c r="H90" i="37"/>
  <c r="A90" i="37"/>
  <c r="H89" i="37"/>
  <c r="A89" i="37"/>
  <c r="H88" i="37"/>
  <c r="A88" i="37"/>
  <c r="H87" i="37"/>
  <c r="A87" i="37"/>
  <c r="H86" i="37"/>
  <c r="A86" i="37"/>
  <c r="H85" i="37"/>
  <c r="A85" i="37"/>
  <c r="H84" i="37"/>
  <c r="A84" i="37"/>
  <c r="H83" i="37"/>
  <c r="A83" i="37"/>
  <c r="H82" i="37"/>
  <c r="A82" i="37"/>
  <c r="H81" i="37"/>
  <c r="A81" i="37"/>
  <c r="H80" i="37"/>
  <c r="A80" i="37"/>
  <c r="H79" i="37"/>
  <c r="A79" i="37"/>
  <c r="H78" i="37"/>
  <c r="A78" i="37"/>
  <c r="H77" i="37"/>
  <c r="A77" i="37"/>
  <c r="H76" i="37"/>
  <c r="A76" i="37"/>
  <c r="H75" i="37"/>
  <c r="A75" i="37"/>
  <c r="H74" i="37"/>
  <c r="A74" i="37"/>
  <c r="H73" i="37"/>
  <c r="A73" i="37"/>
  <c r="H72" i="37"/>
  <c r="A72" i="37"/>
  <c r="H71" i="37"/>
  <c r="A71" i="37"/>
  <c r="H70" i="37"/>
  <c r="A70" i="37"/>
  <c r="H69" i="37"/>
  <c r="A69" i="37"/>
  <c r="H68" i="37"/>
  <c r="A68" i="37"/>
  <c r="H67" i="37"/>
  <c r="A67" i="37"/>
  <c r="H66" i="37"/>
  <c r="A66" i="37"/>
  <c r="H65" i="37"/>
  <c r="A65" i="37"/>
  <c r="H64" i="37"/>
  <c r="A64" i="37"/>
  <c r="H63" i="37"/>
  <c r="A63" i="37"/>
  <c r="H62" i="37"/>
  <c r="A62" i="37"/>
  <c r="H61" i="37"/>
  <c r="A61" i="37"/>
  <c r="H60" i="37"/>
  <c r="A60" i="37"/>
  <c r="H59" i="37"/>
  <c r="A59" i="37"/>
  <c r="H58" i="37"/>
  <c r="A58" i="37"/>
  <c r="H57" i="37"/>
  <c r="A57" i="37"/>
  <c r="H56" i="37"/>
  <c r="A56" i="37"/>
  <c r="H55" i="37"/>
  <c r="A55" i="37"/>
  <c r="H54" i="37"/>
  <c r="A54" i="37"/>
  <c r="H53" i="37"/>
  <c r="A53" i="37"/>
  <c r="H52" i="37"/>
  <c r="A52" i="37"/>
  <c r="H51" i="37"/>
  <c r="A51" i="37"/>
  <c r="H50" i="37"/>
  <c r="A50" i="37"/>
  <c r="H49" i="37"/>
  <c r="A49" i="37"/>
  <c r="H48" i="37"/>
  <c r="A48" i="37"/>
  <c r="H47" i="37"/>
  <c r="A47" i="37"/>
  <c r="H46" i="37"/>
  <c r="A46" i="37"/>
  <c r="H45" i="37"/>
  <c r="A45" i="37"/>
  <c r="H44" i="37"/>
  <c r="A44" i="37"/>
  <c r="H43" i="37"/>
  <c r="A43" i="37"/>
  <c r="H42" i="37"/>
  <c r="A42" i="37"/>
  <c r="H41" i="37"/>
  <c r="A41" i="37"/>
  <c r="H40" i="37"/>
  <c r="A40" i="37"/>
  <c r="H39" i="37"/>
  <c r="A39" i="37"/>
  <c r="H38" i="37"/>
  <c r="A38" i="37"/>
  <c r="H37" i="37"/>
  <c r="A37" i="37"/>
  <c r="H36" i="37"/>
  <c r="A36" i="37"/>
  <c r="H35" i="37"/>
  <c r="A35" i="37"/>
  <c r="H34" i="37"/>
  <c r="A34" i="37"/>
  <c r="H33" i="37"/>
  <c r="A33" i="37"/>
  <c r="H32" i="37"/>
  <c r="A32" i="37"/>
  <c r="H31" i="37"/>
  <c r="A31" i="37"/>
  <c r="H30" i="37"/>
  <c r="A30" i="37"/>
  <c r="H29" i="37"/>
  <c r="A29" i="37"/>
  <c r="H28" i="37"/>
  <c r="A28" i="37"/>
  <c r="H27" i="37"/>
  <c r="A27" i="37"/>
  <c r="H26" i="37"/>
  <c r="A26" i="37"/>
  <c r="H25" i="37"/>
  <c r="A25" i="37"/>
  <c r="H24" i="37"/>
  <c r="A24" i="37"/>
  <c r="H23" i="37"/>
  <c r="A23" i="37"/>
  <c r="H22" i="37"/>
  <c r="A22" i="37"/>
  <c r="H21" i="37"/>
  <c r="A21" i="37"/>
  <c r="H20" i="37"/>
  <c r="A20" i="37"/>
  <c r="H19" i="37"/>
  <c r="A19" i="37"/>
  <c r="H18" i="37"/>
  <c r="A18" i="37"/>
  <c r="H17" i="37"/>
  <c r="A17" i="37"/>
  <c r="H16" i="37"/>
  <c r="A16" i="37"/>
  <c r="H15" i="37"/>
  <c r="A15" i="37"/>
  <c r="H14" i="37"/>
  <c r="A14" i="37"/>
  <c r="H13" i="37"/>
  <c r="A13" i="37"/>
  <c r="H12" i="37"/>
  <c r="A12" i="37"/>
  <c r="H11" i="37"/>
  <c r="A11" i="37"/>
  <c r="H10" i="37"/>
  <c r="A10" i="37"/>
  <c r="H9" i="37"/>
  <c r="A9" i="37"/>
  <c r="C45" i="31" l="1"/>
  <c r="C40" i="31"/>
  <c r="C38" i="31"/>
  <c r="C37" i="31"/>
  <c r="F44" i="31"/>
  <c r="H46" i="31"/>
  <c r="E44" i="31"/>
  <c r="E46" i="31"/>
  <c r="F46" i="31"/>
  <c r="G18" i="31"/>
  <c r="G46" i="31" s="1"/>
  <c r="C41" i="31"/>
  <c r="C42" i="31"/>
  <c r="J46" i="31"/>
  <c r="D44" i="31"/>
  <c r="C36" i="31"/>
  <c r="D46" i="31"/>
  <c r="C34" i="16" a="1"/>
  <c r="C34" i="16" s="1"/>
  <c r="C26" i="16" a="1"/>
  <c r="C26" i="16" s="1"/>
  <c r="C18" i="16" a="1"/>
  <c r="C18" i="16" s="1"/>
  <c r="C10" i="16" a="1"/>
  <c r="C10" i="16" s="1"/>
  <c r="C33" i="16" a="1"/>
  <c r="C33" i="16" s="1"/>
  <c r="C25" i="16" a="1"/>
  <c r="C25" i="16" s="1"/>
  <c r="C17" i="16" a="1"/>
  <c r="C17" i="16" s="1"/>
  <c r="C9" i="16" a="1"/>
  <c r="C9" i="16" s="1"/>
  <c r="C32" i="16" a="1"/>
  <c r="C32" i="16" s="1"/>
  <c r="C24" i="16" a="1"/>
  <c r="C24" i="16" s="1"/>
  <c r="C16" i="16" a="1"/>
  <c r="C16" i="16" s="1"/>
  <c r="C8" i="16" a="1"/>
  <c r="C8" i="16" s="1"/>
  <c r="C35" i="16" a="1"/>
  <c r="C35" i="16" s="1"/>
  <c r="C37" i="16" a="1"/>
  <c r="C37" i="16" s="1"/>
  <c r="C31" i="16" a="1"/>
  <c r="C31" i="16" s="1"/>
  <c r="C20" i="16" a="1"/>
  <c r="C20" i="16" s="1"/>
  <c r="C30" i="16" a="1"/>
  <c r="C30" i="16" s="1"/>
  <c r="C29" i="16" a="1"/>
  <c r="C29" i="16" s="1"/>
  <c r="C15" i="16" a="1"/>
  <c r="C15" i="16" s="1"/>
  <c r="C13" i="16" a="1"/>
  <c r="C13" i="16" s="1"/>
  <c r="C12" i="16" a="1"/>
  <c r="C12" i="16" s="1"/>
  <c r="C28" i="16" a="1"/>
  <c r="C28" i="16" s="1"/>
  <c r="C14" i="16" a="1"/>
  <c r="C14" i="16" s="1"/>
  <c r="C27" i="16" a="1"/>
  <c r="C27" i="16" s="1"/>
  <c r="C36" i="16" a="1"/>
  <c r="C36" i="16" s="1"/>
  <c r="C22" i="16" a="1"/>
  <c r="C22" i="16" s="1"/>
  <c r="C11" i="16" a="1"/>
  <c r="C11" i="16" s="1"/>
  <c r="C21" i="16" a="1"/>
  <c r="C21" i="16" s="1"/>
  <c r="C19" i="16" a="1"/>
  <c r="C19" i="16" s="1"/>
  <c r="C23" i="16" a="1"/>
  <c r="C23" i="16" s="1"/>
  <c r="K46" i="31"/>
  <c r="I46" i="31"/>
  <c r="H44" i="31"/>
  <c r="C16" i="31"/>
  <c r="C18" i="31" s="1"/>
  <c r="I2" i="42" s="1"/>
  <c r="I44" i="31"/>
  <c r="C30" i="31"/>
  <c r="J44" i="31"/>
  <c r="C44" i="31" l="1"/>
  <c r="C32" i="31"/>
  <c r="I3" i="42" s="1"/>
  <c r="C46" i="31" l="1"/>
  <c r="I4" i="4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<sst xmlns="http://schemas.openxmlformats.org/spreadsheetml/2006/main" count="377" uniqueCount="240">
  <si>
    <t>進捗管理表(WBS)</t>
    <rPh sb="0" eb="2">
      <t>シンチョク</t>
    </rPh>
    <rPh sb="2" eb="4">
      <t>カンリ</t>
    </rPh>
    <rPh sb="4" eb="5">
      <t>ヒョウ</t>
    </rPh>
    <phoneticPr fontId="4"/>
  </si>
  <si>
    <t>進捗ステータス</t>
    <phoneticPr fontId="7"/>
  </si>
  <si>
    <t>未着手</t>
    <rPh sb="0" eb="3">
      <t>ミチャクシュ</t>
    </rPh>
    <phoneticPr fontId="5"/>
  </si>
  <si>
    <t>事業計画名</t>
    <rPh sb="0" eb="2">
      <t>ジギョウ</t>
    </rPh>
    <rPh sb="2" eb="4">
      <t>ケイカク</t>
    </rPh>
    <rPh sb="4" eb="5">
      <t>メイ</t>
    </rPh>
    <phoneticPr fontId="4"/>
  </si>
  <si>
    <t>進行中</t>
    <rPh sb="0" eb="3">
      <t>シンコウチュウ</t>
    </rPh>
    <phoneticPr fontId="5"/>
  </si>
  <si>
    <t>企業・団体名</t>
    <rPh sb="0" eb="2">
      <t>キギョウ</t>
    </rPh>
    <rPh sb="3" eb="5">
      <t>ダンタイ</t>
    </rPh>
    <rPh sb="5" eb="6">
      <t>メイ</t>
    </rPh>
    <phoneticPr fontId="4"/>
  </si>
  <si>
    <t>課題あり</t>
    <rPh sb="0" eb="2">
      <t>カダイ</t>
    </rPh>
    <phoneticPr fontId="4"/>
  </si>
  <si>
    <t>保留</t>
    <rPh sb="0" eb="2">
      <t>ホリュウ</t>
    </rPh>
    <phoneticPr fontId="5"/>
  </si>
  <si>
    <t>No.</t>
    <phoneticPr fontId="4"/>
  </si>
  <si>
    <t>小分類
（作業工程）</t>
    <rPh sb="0" eb="1">
      <t>ショウ</t>
    </rPh>
    <rPh sb="1" eb="3">
      <t>ブンルイ</t>
    </rPh>
    <rPh sb="5" eb="7">
      <t>サギョウ</t>
    </rPh>
    <rPh sb="7" eb="9">
      <t>コウテイ</t>
    </rPh>
    <phoneticPr fontId="4"/>
  </si>
  <si>
    <t>作業内容
（タスク、課題対応）</t>
    <rPh sb="0" eb="2">
      <t>サギョウ</t>
    </rPh>
    <rPh sb="2" eb="4">
      <t>ナイヨウ</t>
    </rPh>
    <rPh sb="10" eb="12">
      <t>カダイ</t>
    </rPh>
    <rPh sb="12" eb="14">
      <t>タイオウ</t>
    </rPh>
    <phoneticPr fontId="4"/>
  </si>
  <si>
    <t>担当者</t>
    <rPh sb="0" eb="3">
      <t>タントウシャ</t>
    </rPh>
    <phoneticPr fontId="4"/>
  </si>
  <si>
    <t>ステータス</t>
    <phoneticPr fontId="4"/>
  </si>
  <si>
    <t>予定</t>
    <rPh sb="0" eb="2">
      <t>ヨテイ</t>
    </rPh>
    <phoneticPr fontId="4"/>
  </si>
  <si>
    <t>実績</t>
    <rPh sb="0" eb="2">
      <t>ジッセキ</t>
    </rPh>
    <phoneticPr fontId="4"/>
  </si>
  <si>
    <t>備考（前提条件等）</t>
    <rPh sb="0" eb="2">
      <t>ビコウ</t>
    </rPh>
    <rPh sb="3" eb="5">
      <t>ゼンテイ</t>
    </rPh>
    <rPh sb="5" eb="7">
      <t>ジョウケン</t>
    </rPh>
    <rPh sb="7" eb="8">
      <t>ナド</t>
    </rPh>
    <phoneticPr fontId="4"/>
  </si>
  <si>
    <t>完了</t>
    <rPh sb="0" eb="2">
      <t>カンリョウ</t>
    </rPh>
    <phoneticPr fontId="5"/>
  </si>
  <si>
    <t>開始日</t>
    <rPh sb="0" eb="2">
      <t>カイシ</t>
    </rPh>
    <rPh sb="2" eb="3">
      <t>ビ</t>
    </rPh>
    <phoneticPr fontId="4"/>
  </si>
  <si>
    <t>終了日</t>
    <rPh sb="0" eb="3">
      <t>シュウリョウビ</t>
    </rPh>
    <phoneticPr fontId="4"/>
  </si>
  <si>
    <t>中止</t>
    <rPh sb="0" eb="2">
      <t>チュウシ</t>
    </rPh>
    <phoneticPr fontId="5"/>
  </si>
  <si>
    <t>e</t>
    <phoneticPr fontId="7"/>
  </si>
  <si>
    <t>課題管理表</t>
    <rPh sb="0" eb="2">
      <t>カダイ</t>
    </rPh>
    <rPh sb="2" eb="4">
      <t>カンリ</t>
    </rPh>
    <rPh sb="4" eb="5">
      <t>ヒョウ</t>
    </rPh>
    <phoneticPr fontId="4"/>
  </si>
  <si>
    <t>進捗ステータス</t>
    <rPh sb="0" eb="2">
      <t>シンチョク</t>
    </rPh>
    <phoneticPr fontId="7"/>
  </si>
  <si>
    <t>課題
No.</t>
    <rPh sb="0" eb="2">
      <t>カダイ</t>
    </rPh>
    <phoneticPr fontId="7"/>
  </si>
  <si>
    <t>対応WBS
No.</t>
    <rPh sb="0" eb="2">
      <t>タイオウ</t>
    </rPh>
    <phoneticPr fontId="7"/>
  </si>
  <si>
    <t>課題概要</t>
    <rPh sb="0" eb="2">
      <t>カダイ</t>
    </rPh>
    <rPh sb="2" eb="4">
      <t>ガイヨウ</t>
    </rPh>
    <phoneticPr fontId="7"/>
  </si>
  <si>
    <t>対応策</t>
    <rPh sb="0" eb="2">
      <t>タイオウ</t>
    </rPh>
    <rPh sb="2" eb="3">
      <t>サク</t>
    </rPh>
    <phoneticPr fontId="7"/>
  </si>
  <si>
    <t>対応状況</t>
    <rPh sb="0" eb="2">
      <t>タイオウ</t>
    </rPh>
    <rPh sb="2" eb="4">
      <t>ジョウキョウ</t>
    </rPh>
    <phoneticPr fontId="7"/>
  </si>
  <si>
    <t>備考(他タスクへの影響やその他特筆事項等)</t>
    <rPh sb="0" eb="2">
      <t>ビコウ</t>
    </rPh>
    <rPh sb="3" eb="4">
      <t>ホカ</t>
    </rPh>
    <rPh sb="9" eb="11">
      <t>エイキョウ</t>
    </rPh>
    <rPh sb="14" eb="15">
      <t>タ</t>
    </rPh>
    <rPh sb="15" eb="17">
      <t>トクヒツ</t>
    </rPh>
    <rPh sb="17" eb="19">
      <t>ジコウ</t>
    </rPh>
    <rPh sb="19" eb="20">
      <t>トウ</t>
    </rPh>
    <phoneticPr fontId="7"/>
  </si>
  <si>
    <t>ステータス</t>
    <phoneticPr fontId="7"/>
  </si>
  <si>
    <t>-</t>
    <phoneticPr fontId="7"/>
  </si>
  <si>
    <t>経費費消状況表</t>
    <rPh sb="0" eb="2">
      <t>ケイヒ</t>
    </rPh>
    <rPh sb="2" eb="4">
      <t>ヒショウ</t>
    </rPh>
    <rPh sb="4" eb="6">
      <t>ジョウキョウ</t>
    </rPh>
    <rPh sb="6" eb="7">
      <t>ヒョウ</t>
    </rPh>
    <phoneticPr fontId="4"/>
  </si>
  <si>
    <t>【予算】　※人件費以外は、原則、発注ベースで記載ください</t>
    <rPh sb="1" eb="3">
      <t>ヨサン</t>
    </rPh>
    <rPh sb="6" eb="9">
      <t>ジンケンヒ</t>
    </rPh>
    <rPh sb="9" eb="11">
      <t>イガイ</t>
    </rPh>
    <rPh sb="13" eb="15">
      <t>ゲンソク</t>
    </rPh>
    <rPh sb="16" eb="18">
      <t>ハッチュウ</t>
    </rPh>
    <rPh sb="22" eb="24">
      <t>キサイ</t>
    </rPh>
    <phoneticPr fontId="7"/>
  </si>
  <si>
    <t>(単位：円)</t>
    <rPh sb="1" eb="3">
      <t>タンイ</t>
    </rPh>
    <rPh sb="4" eb="5">
      <t>エン</t>
    </rPh>
    <phoneticPr fontId="7"/>
  </si>
  <si>
    <t>経費区分</t>
    <rPh sb="0" eb="2">
      <t>ケイヒ</t>
    </rPh>
    <rPh sb="2" eb="4">
      <t>クブン</t>
    </rPh>
    <phoneticPr fontId="7"/>
  </si>
  <si>
    <t>合計</t>
    <rPh sb="0" eb="2">
      <t>ゴウケイ</t>
    </rPh>
    <phoneticPr fontId="7"/>
  </si>
  <si>
    <t>6月</t>
    <rPh sb="1" eb="2">
      <t>ガツ</t>
    </rPh>
    <phoneticPr fontId="7"/>
  </si>
  <si>
    <t>7月</t>
    <rPh sb="1" eb="2">
      <t>ガツ</t>
    </rPh>
    <phoneticPr fontId="7"/>
  </si>
  <si>
    <t>8月</t>
    <rPh sb="1" eb="2">
      <t>ガツ</t>
    </rPh>
    <phoneticPr fontId="7"/>
  </si>
  <si>
    <t>9月</t>
  </si>
  <si>
    <t>10月</t>
  </si>
  <si>
    <t>11月</t>
  </si>
  <si>
    <t>12月</t>
  </si>
  <si>
    <t>1月</t>
  </si>
  <si>
    <t>2月</t>
  </si>
  <si>
    <t>①施設工事費</t>
    <rPh sb="1" eb="3">
      <t>シセツ</t>
    </rPh>
    <rPh sb="3" eb="5">
      <t>コウジ</t>
    </rPh>
    <rPh sb="5" eb="6">
      <t>ヒ</t>
    </rPh>
    <phoneticPr fontId="7"/>
  </si>
  <si>
    <t>②機械設備費</t>
    <rPh sb="1" eb="3">
      <t>キカイ</t>
    </rPh>
    <rPh sb="3" eb="6">
      <t>セツビヒ</t>
    </rPh>
    <phoneticPr fontId="7"/>
  </si>
  <si>
    <t>③調査設計費</t>
    <rPh sb="1" eb="5">
      <t>チョウサセッケイ</t>
    </rPh>
    <rPh sb="5" eb="6">
      <t>ヒ</t>
    </rPh>
    <phoneticPr fontId="7"/>
  </si>
  <si>
    <t>④人件費</t>
    <rPh sb="1" eb="4">
      <t>ジンケンヒ</t>
    </rPh>
    <phoneticPr fontId="7"/>
  </si>
  <si>
    <t>⑤材料費等</t>
    <rPh sb="1" eb="4">
      <t>ザイリョウヒ</t>
    </rPh>
    <rPh sb="4" eb="5">
      <t>トウ</t>
    </rPh>
    <phoneticPr fontId="7"/>
  </si>
  <si>
    <t>⑥外注費</t>
    <rPh sb="1" eb="4">
      <t>ガイチュウヒ</t>
    </rPh>
    <phoneticPr fontId="7"/>
  </si>
  <si>
    <t>⑦委託費</t>
    <rPh sb="1" eb="3">
      <t>イタク</t>
    </rPh>
    <rPh sb="3" eb="4">
      <t>ヒ</t>
    </rPh>
    <phoneticPr fontId="7"/>
  </si>
  <si>
    <t>⑧その他諸経費</t>
    <rPh sb="3" eb="4">
      <t>タ</t>
    </rPh>
    <rPh sb="4" eb="7">
      <t>ショケイヒ</t>
    </rPh>
    <phoneticPr fontId="7"/>
  </si>
  <si>
    <t>間接経費</t>
    <phoneticPr fontId="7"/>
  </si>
  <si>
    <t>経費総計</t>
    <rPh sb="0" eb="2">
      <t>ケイヒ</t>
    </rPh>
    <rPh sb="2" eb="4">
      <t>ソウケイ</t>
    </rPh>
    <phoneticPr fontId="7"/>
  </si>
  <si>
    <t>【実績（金額）】　※発注済は見込として実績に含む</t>
    <rPh sb="1" eb="3">
      <t>ジッセキ</t>
    </rPh>
    <rPh sb="4" eb="6">
      <t>キンガク</t>
    </rPh>
    <phoneticPr fontId="7"/>
  </si>
  <si>
    <t>【実績（割合）】</t>
    <rPh sb="1" eb="3">
      <t>ジッセキ</t>
    </rPh>
    <rPh sb="4" eb="6">
      <t>ワリアイ</t>
    </rPh>
    <phoneticPr fontId="7"/>
  </si>
  <si>
    <t>(単位：％)</t>
    <rPh sb="1" eb="3">
      <t>タンイ</t>
    </rPh>
    <phoneticPr fontId="7"/>
  </si>
  <si>
    <t>4月</t>
  </si>
  <si>
    <t>5月</t>
  </si>
  <si>
    <t>6月</t>
  </si>
  <si>
    <t>大分類
（要素技術）</t>
    <rPh sb="0" eb="3">
      <t>ダイブンルイ</t>
    </rPh>
    <rPh sb="5" eb="9">
      <t>ヨウソギジュツ</t>
    </rPh>
    <phoneticPr fontId="4"/>
  </si>
  <si>
    <t>分野名</t>
    <rPh sb="0" eb="2">
      <t>ブンヤ</t>
    </rPh>
    <rPh sb="2" eb="3">
      <t>メイ</t>
    </rPh>
    <phoneticPr fontId="22"/>
  </si>
  <si>
    <t>事業者名</t>
    <rPh sb="0" eb="4">
      <t>ジギョウシャメイ</t>
    </rPh>
    <phoneticPr fontId="23"/>
  </si>
  <si>
    <t>事業計画名</t>
    <rPh sb="0" eb="5">
      <t>ジギョウケイカクメイ</t>
    </rPh>
    <phoneticPr fontId="23"/>
  </si>
  <si>
    <t>実用化開発場所</t>
    <rPh sb="0" eb="7">
      <t>ジツヨウカカイハツバショ</t>
    </rPh>
    <phoneticPr fontId="23"/>
  </si>
  <si>
    <t>連携企業</t>
    <rPh sb="0" eb="2">
      <t>レンケイ</t>
    </rPh>
    <rPh sb="2" eb="4">
      <t>キギョウ</t>
    </rPh>
    <phoneticPr fontId="23"/>
  </si>
  <si>
    <t>自治体連携先</t>
    <rPh sb="0" eb="6">
      <t>ジチタイレンケイサキ</t>
    </rPh>
    <phoneticPr fontId="23"/>
  </si>
  <si>
    <t>予算執行状況</t>
    <rPh sb="0" eb="2">
      <t>ヨサン</t>
    </rPh>
    <rPh sb="2" eb="4">
      <t>シッコウ</t>
    </rPh>
    <rPh sb="4" eb="6">
      <t>ジョウキョウ</t>
    </rPh>
    <phoneticPr fontId="22"/>
  </si>
  <si>
    <t>予算執行率（％）</t>
    <rPh sb="0" eb="5">
      <t>ヨサンシッコウリツ</t>
    </rPh>
    <phoneticPr fontId="23"/>
  </si>
  <si>
    <t>変更承認申請の要否、理由、時期等</t>
    <rPh sb="7" eb="9">
      <t>ヨウヒ</t>
    </rPh>
    <rPh sb="10" eb="12">
      <t>リユウ</t>
    </rPh>
    <rPh sb="13" eb="15">
      <t>ジキ</t>
    </rPh>
    <rPh sb="15" eb="16">
      <t>ナド</t>
    </rPh>
    <phoneticPr fontId="23"/>
  </si>
  <si>
    <t>概算払請求の要否、理由、時期等</t>
    <rPh sb="0" eb="2">
      <t>ガイサン</t>
    </rPh>
    <rPh sb="2" eb="3">
      <t>バラ</t>
    </rPh>
    <rPh sb="3" eb="5">
      <t>セイキュウ</t>
    </rPh>
    <rPh sb="6" eb="8">
      <t>ヨウヒ</t>
    </rPh>
    <rPh sb="9" eb="11">
      <t>リユウ</t>
    </rPh>
    <rPh sb="12" eb="14">
      <t>ジキ</t>
    </rPh>
    <rPh sb="14" eb="15">
      <t>ナド</t>
    </rPh>
    <phoneticPr fontId="23"/>
  </si>
  <si>
    <t>実用化の見込み時期</t>
    <rPh sb="0" eb="3">
      <t>ジツヨウカ</t>
    </rPh>
    <rPh sb="4" eb="6">
      <t>ミコ</t>
    </rPh>
    <rPh sb="7" eb="9">
      <t>ジキ</t>
    </rPh>
    <phoneticPr fontId="22"/>
  </si>
  <si>
    <t>事業化の見込み時期</t>
    <rPh sb="0" eb="3">
      <t>ジギョウカ</t>
    </rPh>
    <rPh sb="4" eb="6">
      <t>ミコ</t>
    </rPh>
    <rPh sb="7" eb="9">
      <t>ジキ</t>
    </rPh>
    <phoneticPr fontId="22"/>
  </si>
  <si>
    <t>状況確認検査</t>
    <rPh sb="0" eb="6">
      <t>ジョウキョウカクニンケンサ</t>
    </rPh>
    <phoneticPr fontId="22"/>
  </si>
  <si>
    <t>7月</t>
    <rPh sb="1" eb="2">
      <t>ガツ</t>
    </rPh>
    <phoneticPr fontId="23"/>
  </si>
  <si>
    <t>8月</t>
  </si>
  <si>
    <t>プラス材料
（実証実験、プレスリリース、展示会出展、特許出願、引き合い等）</t>
    <rPh sb="3" eb="5">
      <t>ザイリョウ</t>
    </rPh>
    <rPh sb="7" eb="9">
      <t>ジッショウ</t>
    </rPh>
    <rPh sb="9" eb="11">
      <t>ジッケン</t>
    </rPh>
    <rPh sb="20" eb="23">
      <t>テンジカイ</t>
    </rPh>
    <rPh sb="23" eb="25">
      <t>シュッテン</t>
    </rPh>
    <rPh sb="26" eb="30">
      <t>トッキョシュツガン</t>
    </rPh>
    <rPh sb="31" eb="32">
      <t>ヒ</t>
    </rPh>
    <rPh sb="33" eb="34">
      <t>ア</t>
    </rPh>
    <rPh sb="35" eb="36">
      <t>ナド</t>
    </rPh>
    <phoneticPr fontId="25"/>
  </si>
  <si>
    <t>マイナス材料
（事故等）</t>
    <rPh sb="4" eb="6">
      <t>ザイリョウ</t>
    </rPh>
    <rPh sb="8" eb="10">
      <t>ジコ</t>
    </rPh>
    <rPh sb="10" eb="11">
      <t>ナド</t>
    </rPh>
    <phoneticPr fontId="23"/>
  </si>
  <si>
    <t>5月</t>
    <rPh sb="1" eb="2">
      <t>ガツ</t>
    </rPh>
    <phoneticPr fontId="7"/>
  </si>
  <si>
    <t>検査実施日</t>
    <rPh sb="0" eb="4">
      <t>ケンサジッシ</t>
    </rPh>
    <rPh sb="4" eb="5">
      <t>ビ</t>
    </rPh>
    <phoneticPr fontId="7"/>
  </si>
  <si>
    <t>事業進捗状況</t>
    <rPh sb="0" eb="4">
      <t>ジギョウシンチョク</t>
    </rPh>
    <rPh sb="4" eb="6">
      <t>ジョウキョウ</t>
    </rPh>
    <phoneticPr fontId="7"/>
  </si>
  <si>
    <t>要素技術①</t>
    <rPh sb="0" eb="4">
      <t>ヨウソギジュツ</t>
    </rPh>
    <phoneticPr fontId="7"/>
  </si>
  <si>
    <t>要素技術②</t>
    <rPh sb="0" eb="4">
      <t>ヨウソギジュツ</t>
    </rPh>
    <phoneticPr fontId="7"/>
  </si>
  <si>
    <t>要素技術③</t>
    <rPh sb="0" eb="4">
      <t>ヨウソギジュツ</t>
    </rPh>
    <phoneticPr fontId="7"/>
  </si>
  <si>
    <t>報告事項</t>
  </si>
  <si>
    <t>事務処理に関すること</t>
    <rPh sb="0" eb="4">
      <t>ジムショリ</t>
    </rPh>
    <rPh sb="5" eb="6">
      <t>カン</t>
    </rPh>
    <phoneticPr fontId="25"/>
  </si>
  <si>
    <t>執行済み金額（事業費ベース）</t>
    <rPh sb="0" eb="3">
      <t>シッコウズ</t>
    </rPh>
    <rPh sb="4" eb="6">
      <t>キンガク</t>
    </rPh>
    <rPh sb="7" eb="10">
      <t>ジギョウヒ</t>
    </rPh>
    <phoneticPr fontId="23"/>
  </si>
  <si>
    <t>要素技術</t>
    <rPh sb="0" eb="4">
      <t>ヨウソギジュツ</t>
    </rPh>
    <phoneticPr fontId="7"/>
  </si>
  <si>
    <t>要素技術④</t>
    <rPh sb="0" eb="4">
      <t>ヨウソギジュツ</t>
    </rPh>
    <phoneticPr fontId="7"/>
  </si>
  <si>
    <t>要素技術⑤</t>
    <rPh sb="0" eb="4">
      <t>ヨウソギジュツ</t>
    </rPh>
    <phoneticPr fontId="7"/>
  </si>
  <si>
    <t>対応中</t>
    <rPh sb="0" eb="3">
      <t>タイオウチュウ</t>
    </rPh>
    <phoneticPr fontId="4"/>
  </si>
  <si>
    <t>完了</t>
    <rPh sb="0" eb="2">
      <t>カンリョウ</t>
    </rPh>
    <phoneticPr fontId="4"/>
  </si>
  <si>
    <t>基本情報</t>
    <rPh sb="0" eb="4">
      <t>キホンジョウホウ</t>
    </rPh>
    <phoneticPr fontId="7"/>
  </si>
  <si>
    <t>進捗率</t>
    <rPh sb="0" eb="3">
      <t>シンチョクリツ</t>
    </rPh>
    <phoneticPr fontId="7"/>
  </si>
  <si>
    <t>中分類
（開発要素）</t>
    <rPh sb="0" eb="3">
      <t>チュウブンルイ</t>
    </rPh>
    <rPh sb="5" eb="9">
      <t>カイハツヨウソ</t>
    </rPh>
    <phoneticPr fontId="4"/>
  </si>
  <si>
    <t>成果物</t>
    <rPh sb="0" eb="3">
      <t>セイカブツ</t>
    </rPh>
    <phoneticPr fontId="7"/>
  </si>
  <si>
    <t>実用化開発状況</t>
    <rPh sb="0" eb="3">
      <t>ジツヨウカ</t>
    </rPh>
    <rPh sb="3" eb="7">
      <t>カイハツジョウキョウ</t>
    </rPh>
    <phoneticPr fontId="22"/>
  </si>
  <si>
    <t>要素技術名</t>
    <rPh sb="0" eb="4">
      <t>ヨウソギジュツ</t>
    </rPh>
    <rPh sb="4" eb="5">
      <t>メイ</t>
    </rPh>
    <phoneticPr fontId="7"/>
  </si>
  <si>
    <t>測定時期</t>
    <rPh sb="0" eb="2">
      <t>ソクテイ</t>
    </rPh>
    <rPh sb="2" eb="4">
      <t>ジキ</t>
    </rPh>
    <phoneticPr fontId="7"/>
  </si>
  <si>
    <t>本年度の達成目標
（ステージゲート）</t>
    <rPh sb="0" eb="3">
      <t>ホンネンド</t>
    </rPh>
    <rPh sb="4" eb="8">
      <t>タッセイモクヒョウ</t>
    </rPh>
    <phoneticPr fontId="7"/>
  </si>
  <si>
    <t>本年度の具体的な実施内容</t>
    <rPh sb="0" eb="3">
      <t>ホンネンド</t>
    </rPh>
    <rPh sb="4" eb="7">
      <t>グタイテキ</t>
    </rPh>
    <rPh sb="8" eb="12">
      <t>ジッシナイヨウ</t>
    </rPh>
    <phoneticPr fontId="7"/>
  </si>
  <si>
    <t>ステージゲート達成に向けた課題</t>
    <rPh sb="7" eb="9">
      <t>タッセイ</t>
    </rPh>
    <rPh sb="10" eb="11">
      <t>ム</t>
    </rPh>
    <rPh sb="13" eb="15">
      <t>カダイ</t>
    </rPh>
    <phoneticPr fontId="7"/>
  </si>
  <si>
    <t>要素技術⑥</t>
    <rPh sb="0" eb="4">
      <t>ヨウソギジュツ</t>
    </rPh>
    <phoneticPr fontId="7"/>
  </si>
  <si>
    <t>10月末時点における
ステージゲートの達成度合い</t>
    <rPh sb="2" eb="4">
      <t>ガツマツ</t>
    </rPh>
    <rPh sb="4" eb="6">
      <t>ジテン</t>
    </rPh>
    <rPh sb="19" eb="21">
      <t>タッセイ</t>
    </rPh>
    <rPh sb="21" eb="23">
      <t>ドア</t>
    </rPh>
    <phoneticPr fontId="7"/>
  </si>
  <si>
    <t>測定済</t>
    <rPh sb="0" eb="2">
      <t>ソクテイ</t>
    </rPh>
    <rPh sb="2" eb="3">
      <t>ズ</t>
    </rPh>
    <phoneticPr fontId="7"/>
  </si>
  <si>
    <t>11月</t>
    <rPh sb="2" eb="3">
      <t>ガツ</t>
    </rPh>
    <phoneticPr fontId="7"/>
  </si>
  <si>
    <t>12月</t>
    <rPh sb="2" eb="3">
      <t>ガツ</t>
    </rPh>
    <phoneticPr fontId="7"/>
  </si>
  <si>
    <t>１月</t>
    <rPh sb="1" eb="2">
      <t>ガツ</t>
    </rPh>
    <phoneticPr fontId="7"/>
  </si>
  <si>
    <t>２月</t>
    <rPh sb="1" eb="2">
      <t>ガツ</t>
    </rPh>
    <phoneticPr fontId="7"/>
  </si>
  <si>
    <t>○○○計画</t>
    <rPh sb="3" eb="5">
      <t>ケイカク</t>
    </rPh>
    <phoneticPr fontId="7"/>
  </si>
  <si>
    <t>株式会社×××</t>
    <rPh sb="0" eb="4">
      <t>カブシキガイシャ</t>
    </rPh>
    <phoneticPr fontId="7"/>
  </si>
  <si>
    <t>達成目標
（ステージゲート）</t>
    <rPh sb="0" eb="2">
      <t>タッセイ</t>
    </rPh>
    <rPh sb="2" eb="4">
      <t>モクヒョウ</t>
    </rPh>
    <phoneticPr fontId="4"/>
  </si>
  <si>
    <t>達成
未達</t>
    <rPh sb="0" eb="2">
      <t>タッセイ</t>
    </rPh>
    <rPh sb="3" eb="5">
      <t>ミタツ</t>
    </rPh>
    <phoneticPr fontId="7"/>
  </si>
  <si>
    <t>達成</t>
    <rPh sb="0" eb="2">
      <t>タッセイ</t>
    </rPh>
    <phoneticPr fontId="7"/>
  </si>
  <si>
    <t>未達</t>
    <rPh sb="0" eb="2">
      <t>ミタツ</t>
    </rPh>
    <phoneticPr fontId="7"/>
  </si>
  <si>
    <t>目標</t>
    <rPh sb="0" eb="2">
      <t>モクヒョウ</t>
    </rPh>
    <phoneticPr fontId="7"/>
  </si>
  <si>
    <t>実績</t>
    <rPh sb="0" eb="2">
      <t>ジッセキ</t>
    </rPh>
    <phoneticPr fontId="7"/>
  </si>
  <si>
    <t>ステージゲート
判定プロセス</t>
    <rPh sb="8" eb="10">
      <t>ハンテイ</t>
    </rPh>
    <phoneticPr fontId="4"/>
  </si>
  <si>
    <t>資金計画書</t>
    <rPh sb="0" eb="2">
      <t>シキン</t>
    </rPh>
    <rPh sb="2" eb="4">
      <t>ケイカク</t>
    </rPh>
    <rPh sb="4" eb="5">
      <t>ショ</t>
    </rPh>
    <phoneticPr fontId="4"/>
  </si>
  <si>
    <t>事業計画名：</t>
    <rPh sb="0" eb="5">
      <t>ジギョウケイカクメイ</t>
    </rPh>
    <phoneticPr fontId="4"/>
  </si>
  <si>
    <t>事業者名：</t>
    <rPh sb="0" eb="4">
      <t>ジギョウシャメイ</t>
    </rPh>
    <phoneticPr fontId="4"/>
  </si>
  <si>
    <t>7月</t>
  </si>
  <si>
    <t>3月</t>
  </si>
  <si>
    <t>合計</t>
    <rPh sb="0" eb="2">
      <t>ゴウケイ</t>
    </rPh>
    <phoneticPr fontId="4"/>
  </si>
  <si>
    <t>収入の部</t>
    <rPh sb="3" eb="4">
      <t>ブ</t>
    </rPh>
    <phoneticPr fontId="4"/>
  </si>
  <si>
    <t>（補助対象経費）</t>
    <rPh sb="5" eb="7">
      <t>ケイヒ</t>
    </rPh>
    <phoneticPr fontId="4"/>
  </si>
  <si>
    <t>　①施設工事費</t>
    <rPh sb="2" eb="7">
      <t>シセツコウジヒ</t>
    </rPh>
    <phoneticPr fontId="4"/>
  </si>
  <si>
    <t>　②機械設備費</t>
    <phoneticPr fontId="4"/>
  </si>
  <si>
    <t>　③調査設計費</t>
    <rPh sb="2" eb="7">
      <t>チョウサセッケイヒ</t>
    </rPh>
    <phoneticPr fontId="4"/>
  </si>
  <si>
    <t>　④人件費</t>
    <phoneticPr fontId="4"/>
  </si>
  <si>
    <t>　⑤材料費等</t>
    <phoneticPr fontId="4"/>
  </si>
  <si>
    <t>　⑥外注費</t>
    <phoneticPr fontId="4"/>
  </si>
  <si>
    <t>　⑦委託費</t>
    <phoneticPr fontId="4"/>
  </si>
  <si>
    <t>　⑧その他諸経費</t>
    <phoneticPr fontId="4"/>
  </si>
  <si>
    <t>　⑨間接経費</t>
    <phoneticPr fontId="4"/>
  </si>
  <si>
    <t>（補助対象外経費）</t>
    <rPh sb="6" eb="8">
      <t>ケイヒ</t>
    </rPh>
    <phoneticPr fontId="4"/>
  </si>
  <si>
    <t>当月支出計</t>
  </si>
  <si>
    <t>　繋ぎ融資</t>
    <rPh sb="1" eb="2">
      <t>ツナ</t>
    </rPh>
    <rPh sb="3" eb="5">
      <t>ユウシ</t>
    </rPh>
    <phoneticPr fontId="7"/>
  </si>
  <si>
    <t>補助対象期間
（令和X年度－令和X年度）</t>
    <rPh sb="0" eb="6">
      <t>ホジョタイショウキカン</t>
    </rPh>
    <rPh sb="8" eb="10">
      <t>レイワ</t>
    </rPh>
    <rPh sb="11" eb="12">
      <t>ネン</t>
    </rPh>
    <rPh sb="12" eb="13">
      <t>ド</t>
    </rPh>
    <rPh sb="18" eb="19">
      <t>ド</t>
    </rPh>
    <phoneticPr fontId="23"/>
  </si>
  <si>
    <t>事業総括シート</t>
    <rPh sb="0" eb="4">
      <t>ジギョウソウカツ</t>
    </rPh>
    <phoneticPr fontId="22"/>
  </si>
  <si>
    <t>成果物管理表</t>
    <rPh sb="0" eb="3">
      <t>セイカブツ</t>
    </rPh>
    <rPh sb="3" eb="6">
      <t>カンリヒョウ</t>
    </rPh>
    <phoneticPr fontId="7"/>
  </si>
  <si>
    <t>資本増強</t>
    <rPh sb="0" eb="4">
      <t>シホンゾウキョウ</t>
    </rPh>
    <phoneticPr fontId="7"/>
  </si>
  <si>
    <t>資金調達に関すること
（借入等の要否、調整状況）</t>
    <rPh sb="0" eb="4">
      <t>シキンチョウタツ</t>
    </rPh>
    <rPh sb="5" eb="6">
      <t>カン</t>
    </rPh>
    <rPh sb="12" eb="14">
      <t>カリイレ</t>
    </rPh>
    <rPh sb="14" eb="15">
      <t>トウ</t>
    </rPh>
    <rPh sb="16" eb="18">
      <t>ヨウヒ</t>
    </rPh>
    <rPh sb="19" eb="23">
      <t>チョウセイジョウキョウ</t>
    </rPh>
    <phoneticPr fontId="25"/>
  </si>
  <si>
    <t>完了</t>
    <rPh sb="0" eb="2">
      <t>カンリョウ</t>
    </rPh>
    <phoneticPr fontId="7"/>
  </si>
  <si>
    <t>対応中</t>
    <rPh sb="0" eb="3">
      <t>タイオウチュウ</t>
    </rPh>
    <phoneticPr fontId="7"/>
  </si>
  <si>
    <t>取り下げ</t>
    <rPh sb="0" eb="1">
      <t>ト</t>
    </rPh>
    <rPh sb="2" eb="3">
      <t>サ</t>
    </rPh>
    <phoneticPr fontId="7"/>
  </si>
  <si>
    <t>※9行目の当事業向け手許現金については、交付決定、指令前着手承認のいずれかの通知日のうち、早い日付が属する月のセルに本補助事業に手当する予定の自己資金額をご記載ください</t>
    <rPh sb="2" eb="4">
      <t>ギョウメ</t>
    </rPh>
    <rPh sb="5" eb="9">
      <t>トウジギョウム</t>
    </rPh>
    <rPh sb="10" eb="14">
      <t>テモトゲンキン</t>
    </rPh>
    <rPh sb="20" eb="24">
      <t>コウフケッテイ</t>
    </rPh>
    <rPh sb="25" eb="32">
      <t>シレイマエチャクシュショウニン</t>
    </rPh>
    <rPh sb="45" eb="46">
      <t>ハヤ</t>
    </rPh>
    <rPh sb="47" eb="49">
      <t>ヒヅケ</t>
    </rPh>
    <rPh sb="50" eb="51">
      <t>ゾク</t>
    </rPh>
    <rPh sb="53" eb="54">
      <t>ツキ</t>
    </rPh>
    <rPh sb="58" eb="63">
      <t>ホンホジョジギョウ</t>
    </rPh>
    <rPh sb="64" eb="66">
      <t>テアテ</t>
    </rPh>
    <rPh sb="68" eb="70">
      <t>ヨテイ</t>
    </rPh>
    <rPh sb="71" eb="76">
      <t>ジコシキンガク</t>
    </rPh>
    <rPh sb="78" eb="80">
      <t>キサイ</t>
    </rPh>
    <phoneticPr fontId="7"/>
  </si>
  <si>
    <t>当事業向け手許現金(前月繰越含む)</t>
    <rPh sb="0" eb="4">
      <t>トウジギョウム</t>
    </rPh>
    <rPh sb="5" eb="9">
      <t>テモトゲンキン</t>
    </rPh>
    <rPh sb="10" eb="14">
      <t>ゼンゲツクリコシ</t>
    </rPh>
    <rPh sb="14" eb="15">
      <t>フク</t>
    </rPh>
    <phoneticPr fontId="4"/>
  </si>
  <si>
    <t>銀行借入</t>
    <rPh sb="0" eb="2">
      <t>ギンコウ</t>
    </rPh>
    <rPh sb="2" eb="4">
      <t>カリイレ</t>
    </rPh>
    <phoneticPr fontId="4"/>
  </si>
  <si>
    <t>　運転資金借り入れ</t>
    <rPh sb="1" eb="6">
      <t>ウンテンシキンカ</t>
    </rPh>
    <rPh sb="7" eb="8">
      <t>イ</t>
    </rPh>
    <phoneticPr fontId="7"/>
  </si>
  <si>
    <t>　VC出資/自己資本増強</t>
    <rPh sb="3" eb="5">
      <t>シュッシ</t>
    </rPh>
    <rPh sb="6" eb="10">
      <t>ジコシホン</t>
    </rPh>
    <rPh sb="10" eb="12">
      <t>ゾウキョウ</t>
    </rPh>
    <phoneticPr fontId="7"/>
  </si>
  <si>
    <t>　親子ローン/代表者借入</t>
    <rPh sb="1" eb="3">
      <t>オヤコ</t>
    </rPh>
    <rPh sb="7" eb="10">
      <t>ダイヒョウシャ</t>
    </rPh>
    <rPh sb="10" eb="12">
      <t>カリイレ</t>
    </rPh>
    <phoneticPr fontId="7"/>
  </si>
  <si>
    <t>その他収入(コメント機能にて詳細補記)</t>
    <rPh sb="2" eb="3">
      <t>タ</t>
    </rPh>
    <rPh sb="3" eb="5">
      <t>シュウニュウ</t>
    </rPh>
    <rPh sb="10" eb="12">
      <t>キノウ</t>
    </rPh>
    <rPh sb="14" eb="16">
      <t>ショウサイ</t>
    </rPh>
    <rPh sb="16" eb="18">
      <t>ホキ</t>
    </rPh>
    <phoneticPr fontId="4"/>
  </si>
  <si>
    <t>当月当事業向け現金有り高</t>
    <rPh sb="2" eb="6">
      <t>トウジギョウム</t>
    </rPh>
    <rPh sb="7" eb="10">
      <t>ゲンキンア</t>
    </rPh>
    <rPh sb="11" eb="12">
      <t>ダカ</t>
    </rPh>
    <phoneticPr fontId="7"/>
  </si>
  <si>
    <t>　その他支出(コメント機能にて詳細補記)</t>
    <rPh sb="4" eb="6">
      <t>シシュツ</t>
    </rPh>
    <phoneticPr fontId="4"/>
  </si>
  <si>
    <t>翌月繰り越し</t>
    <rPh sb="0" eb="3">
      <t>ヨクゲツク</t>
    </rPh>
    <rPh sb="4" eb="5">
      <t>コ</t>
    </rPh>
    <phoneticPr fontId="7"/>
  </si>
  <si>
    <t>調達交渉状況/調達確度</t>
    <rPh sb="0" eb="6">
      <t>チョウタツコウショウジョウキョウ</t>
    </rPh>
    <rPh sb="7" eb="11">
      <t>チョウタツカクド</t>
    </rPh>
    <phoneticPr fontId="7"/>
  </si>
  <si>
    <t>　その他収入(コメント機能にて詳細補記)</t>
    <rPh sb="3" eb="4">
      <t>タ</t>
    </rPh>
    <rPh sb="4" eb="6">
      <t>シュウニュウ</t>
    </rPh>
    <rPh sb="11" eb="13">
      <t>キノウ</t>
    </rPh>
    <rPh sb="15" eb="17">
      <t>ショウサイ</t>
    </rPh>
    <rPh sb="17" eb="19">
      <t>ホキ</t>
    </rPh>
    <phoneticPr fontId="4"/>
  </si>
  <si>
    <t>事務局使用欄</t>
    <rPh sb="0" eb="6">
      <t>ジムキョクシヨウラン</t>
    </rPh>
    <phoneticPr fontId="7"/>
  </si>
  <si>
    <t>提案金額との乖離額について確認した内容</t>
    <rPh sb="0" eb="4">
      <t>テイアンキンガク</t>
    </rPh>
    <rPh sb="6" eb="8">
      <t>カイリ</t>
    </rPh>
    <rPh sb="8" eb="9">
      <t>ガク</t>
    </rPh>
    <rPh sb="13" eb="15">
      <t>カクニン</t>
    </rPh>
    <rPh sb="17" eb="19">
      <t>ナイヨウ</t>
    </rPh>
    <phoneticPr fontId="7"/>
  </si>
  <si>
    <t>直近決算との乖離額について確認した内容</t>
    <rPh sb="0" eb="4">
      <t>チョッキンケッサン</t>
    </rPh>
    <rPh sb="6" eb="8">
      <t>カイリ</t>
    </rPh>
    <rPh sb="8" eb="9">
      <t>ガク</t>
    </rPh>
    <rPh sb="13" eb="15">
      <t>カクニン</t>
    </rPh>
    <rPh sb="17" eb="19">
      <t>ナイヨウ</t>
    </rPh>
    <phoneticPr fontId="7"/>
  </si>
  <si>
    <t>当該補助金概算払請求</t>
    <rPh sb="0" eb="5">
      <t>トウガイホジョキン</t>
    </rPh>
    <rPh sb="5" eb="8">
      <t>ガイサンバラ</t>
    </rPh>
    <rPh sb="8" eb="10">
      <t>セイキュウ</t>
    </rPh>
    <phoneticPr fontId="7"/>
  </si>
  <si>
    <r>
      <t xml:space="preserve">支出の部
</t>
    </r>
    <r>
      <rPr>
        <sz val="9"/>
        <rFont val="Yu Gothic UI"/>
        <family val="3"/>
        <charset val="128"/>
      </rPr>
      <t>※実支払額ベースでご記載ください</t>
    </r>
    <rPh sb="3" eb="4">
      <t>ブ</t>
    </rPh>
    <rPh sb="6" eb="10">
      <t>ジツシハライガク</t>
    </rPh>
    <rPh sb="15" eb="17">
      <t>キサイ</t>
    </rPh>
    <phoneticPr fontId="4"/>
  </si>
  <si>
    <t>　借入金返済(返済先等をコメント機能にて補記)</t>
    <rPh sb="1" eb="4">
      <t>カリイレキン</t>
    </rPh>
    <rPh sb="4" eb="6">
      <t>ヘンサイ</t>
    </rPh>
    <rPh sb="7" eb="9">
      <t>ヘンサイ</t>
    </rPh>
    <rPh sb="9" eb="10">
      <t>サキ</t>
    </rPh>
    <rPh sb="10" eb="11">
      <t>トウ</t>
    </rPh>
    <rPh sb="16" eb="18">
      <t>キノウ</t>
    </rPh>
    <rPh sb="20" eb="22">
      <t>ホキ</t>
    </rPh>
    <phoneticPr fontId="4"/>
  </si>
  <si>
    <t>※外部調達が生じる項目について「入力要」と記載された項目については、交渉状況、調達確度(契約済、リード投資家決定、投資先選定中、等)をご記載ください。月次定例にて状況をヒアリングさせていただきます</t>
    <rPh sb="1" eb="5">
      <t>ガイブチョウタツ</t>
    </rPh>
    <rPh sb="6" eb="7">
      <t>ショウ</t>
    </rPh>
    <rPh sb="9" eb="11">
      <t>コウモク</t>
    </rPh>
    <rPh sb="16" eb="19">
      <t>ニュウリョクヨウ</t>
    </rPh>
    <rPh sb="21" eb="23">
      <t>キサイ</t>
    </rPh>
    <rPh sb="26" eb="28">
      <t>コウモク</t>
    </rPh>
    <rPh sb="34" eb="38">
      <t>コウショウジョウキョウ</t>
    </rPh>
    <rPh sb="39" eb="43">
      <t>チョウタツカクド</t>
    </rPh>
    <rPh sb="44" eb="47">
      <t>ケイヤクズ</t>
    </rPh>
    <rPh sb="51" eb="54">
      <t>トウシカ</t>
    </rPh>
    <rPh sb="54" eb="56">
      <t>ケッテイ</t>
    </rPh>
    <rPh sb="57" eb="63">
      <t>トウシサキセンテイチュウ</t>
    </rPh>
    <rPh sb="64" eb="65">
      <t>トウ</t>
    </rPh>
    <rPh sb="68" eb="70">
      <t>キサイ</t>
    </rPh>
    <rPh sb="75" eb="79">
      <t>ゲツジテイレイ</t>
    </rPh>
    <rPh sb="81" eb="83">
      <t>ジョウキョウ</t>
    </rPh>
    <phoneticPr fontId="7"/>
  </si>
  <si>
    <t>補助対象外経費支出状況</t>
    <rPh sb="0" eb="7">
      <t>ホジョタイショウガイケイヒ</t>
    </rPh>
    <rPh sb="7" eb="11">
      <t>シシュツジョウキョウ</t>
    </rPh>
    <phoneticPr fontId="7"/>
  </si>
  <si>
    <t>※補助事業に工面する手許現金に影響を与える支出について、状況をご記載ください。内容に応じ、月次定例にてヒアリングさせていただきます</t>
    <rPh sb="1" eb="5">
      <t>ホジョジギョウ</t>
    </rPh>
    <rPh sb="6" eb="8">
      <t>クメン</t>
    </rPh>
    <rPh sb="10" eb="14">
      <t>テモトゲンキン</t>
    </rPh>
    <rPh sb="15" eb="17">
      <t>エイキョウ</t>
    </rPh>
    <rPh sb="18" eb="19">
      <t>アタ</t>
    </rPh>
    <rPh sb="21" eb="23">
      <t>シシュツ</t>
    </rPh>
    <rPh sb="28" eb="30">
      <t>ジョウキョウ</t>
    </rPh>
    <rPh sb="32" eb="34">
      <t>キサイ</t>
    </rPh>
    <rPh sb="39" eb="41">
      <t>ナイヨウ</t>
    </rPh>
    <rPh sb="42" eb="43">
      <t>オウ</t>
    </rPh>
    <rPh sb="45" eb="49">
      <t>ゲツジテイレイ</t>
    </rPh>
    <phoneticPr fontId="7"/>
  </si>
  <si>
    <t>※</t>
    <phoneticPr fontId="7"/>
  </si>
  <si>
    <t>補助事業者記入欄</t>
    <rPh sb="0" eb="2">
      <t>ホジョ</t>
    </rPh>
    <rPh sb="2" eb="4">
      <t>ジギョウ</t>
    </rPh>
    <rPh sb="4" eb="5">
      <t>シャ</t>
    </rPh>
    <rPh sb="5" eb="7">
      <t>キニュウ</t>
    </rPh>
    <rPh sb="7" eb="8">
      <t>ラン</t>
    </rPh>
    <phoneticPr fontId="7"/>
  </si>
  <si>
    <t>金額
（税込）</t>
    <rPh sb="0" eb="2">
      <t>キンガク</t>
    </rPh>
    <rPh sb="4" eb="6">
      <t>ゼイコ</t>
    </rPh>
    <phoneticPr fontId="7"/>
  </si>
  <si>
    <t>金額
（税抜）</t>
    <rPh sb="0" eb="2">
      <t>キンガク</t>
    </rPh>
    <rPh sb="4" eb="6">
      <t>ゼイヌキ</t>
    </rPh>
    <phoneticPr fontId="7"/>
  </si>
  <si>
    <t>備考</t>
    <rPh sb="0" eb="2">
      <t>ビコウ</t>
    </rPh>
    <phoneticPr fontId="7"/>
  </si>
  <si>
    <t>NO</t>
    <phoneticPr fontId="7"/>
  </si>
  <si>
    <t>提供先</t>
    <rPh sb="0" eb="3">
      <t>テイキョウサキ</t>
    </rPh>
    <phoneticPr fontId="7"/>
  </si>
  <si>
    <t>数量</t>
    <rPh sb="0" eb="2">
      <t>スウリョウ</t>
    </rPh>
    <phoneticPr fontId="7"/>
  </si>
  <si>
    <t>提供先の
所在地</t>
    <rPh sb="0" eb="3">
      <t>テイキョウサキ</t>
    </rPh>
    <rPh sb="5" eb="8">
      <t>ショザイチ</t>
    </rPh>
    <phoneticPr fontId="7"/>
  </si>
  <si>
    <t>有償実証により得られた効果・示唆</t>
    <rPh sb="0" eb="4">
      <t>ユウショウジッショウ</t>
    </rPh>
    <rPh sb="7" eb="8">
      <t>エ</t>
    </rPh>
    <rPh sb="11" eb="13">
      <t>コウカ</t>
    </rPh>
    <rPh sb="14" eb="16">
      <t>シサ</t>
    </rPh>
    <phoneticPr fontId="7"/>
  </si>
  <si>
    <t>開始日</t>
    <rPh sb="0" eb="3">
      <t>カイシビ</t>
    </rPh>
    <phoneticPr fontId="7"/>
  </si>
  <si>
    <t>終了日</t>
    <rPh sb="0" eb="3">
      <t>シュウリョウビ</t>
    </rPh>
    <phoneticPr fontId="7"/>
  </si>
  <si>
    <t>有償実証による売上高</t>
    <rPh sb="0" eb="4">
      <t>ユウショウジッショウ</t>
    </rPh>
    <rPh sb="7" eb="10">
      <t>ウリアゲダカ</t>
    </rPh>
    <phoneticPr fontId="7"/>
  </si>
  <si>
    <t>有償実証による売上高の合計</t>
    <rPh sb="0" eb="4">
      <t>ユウショウジッショウ</t>
    </rPh>
    <rPh sb="7" eb="10">
      <t>ウリアゲダカ</t>
    </rPh>
    <rPh sb="11" eb="13">
      <t>ゴウケイ</t>
    </rPh>
    <phoneticPr fontId="7"/>
  </si>
  <si>
    <t>補助率</t>
    <rPh sb="0" eb="3">
      <t>ホジョリツ</t>
    </rPh>
    <phoneticPr fontId="7"/>
  </si>
  <si>
    <t>売上高に補助率を乗じた控除額</t>
    <rPh sb="0" eb="3">
      <t>ウリアゲダカ</t>
    </rPh>
    <rPh sb="4" eb="7">
      <t>ホジョリツ</t>
    </rPh>
    <rPh sb="8" eb="9">
      <t>ジョウ</t>
    </rPh>
    <rPh sb="11" eb="14">
      <t>コウジョガク</t>
    </rPh>
    <phoneticPr fontId="7"/>
  </si>
  <si>
    <t>▼補助率リスト</t>
    <rPh sb="1" eb="4">
      <t>ホジョリツ</t>
    </rPh>
    <phoneticPr fontId="7"/>
  </si>
  <si>
    <t>有償実証の活動状況報告</t>
    <rPh sb="0" eb="4">
      <t>ユウショウジッショウ</t>
    </rPh>
    <rPh sb="5" eb="11">
      <t>カツドウジョウキョウホウコク</t>
    </rPh>
    <phoneticPr fontId="7"/>
  </si>
  <si>
    <t>5</t>
    <phoneticPr fontId="7"/>
  </si>
  <si>
    <t>単価（税込）</t>
    <rPh sb="0" eb="2">
      <t>タンカ</t>
    </rPh>
    <rPh sb="3" eb="5">
      <t>ゼイコ</t>
    </rPh>
    <phoneticPr fontId="7"/>
  </si>
  <si>
    <t>試作品Aのサンプル販売</t>
    <rPh sb="0" eb="3">
      <t>シサクヒン</t>
    </rPh>
    <rPh sb="9" eb="11">
      <t>ハンバイ</t>
    </rPh>
    <phoneticPr fontId="7"/>
  </si>
  <si>
    <t>XX株式会社</t>
    <rPh sb="2" eb="6">
      <t>カブシキガイシャ</t>
    </rPh>
    <phoneticPr fontId="7"/>
  </si>
  <si>
    <t>XX県XX市〇〇</t>
    <rPh sb="2" eb="3">
      <t>ケン</t>
    </rPh>
    <rPh sb="5" eb="6">
      <t>シ</t>
    </rPh>
    <phoneticPr fontId="7"/>
  </si>
  <si>
    <t>　⑩有償実証に要する経費</t>
    <rPh sb="2" eb="6">
      <t>ユウショウジッショウ</t>
    </rPh>
    <rPh sb="7" eb="8">
      <t>ヨウ</t>
    </rPh>
    <rPh sb="10" eb="12">
      <t>ケイヒ</t>
    </rPh>
    <phoneticPr fontId="4"/>
  </si>
  <si>
    <r>
      <t>※事業着手時点で収入、支出ともに予定額をご記載ください。月次定例の際には予定をもとに資金計画に係る確認を実施させていただきます。金額が確定した月の列は</t>
    </r>
    <r>
      <rPr>
        <b/>
        <sz val="11"/>
        <color theme="3"/>
        <rFont val="Yu Gothic UI"/>
        <family val="3"/>
        <charset val="128"/>
      </rPr>
      <t>薄いブルーでハイライト</t>
    </r>
    <r>
      <rPr>
        <b/>
        <sz val="11"/>
        <color rgb="FFFF0000"/>
        <rFont val="Yu Gothic UI"/>
        <family val="3"/>
        <charset val="128"/>
      </rPr>
      <t>してください</t>
    </r>
    <rPh sb="1" eb="7">
      <t>ジギョウチャクシュジテン</t>
    </rPh>
    <rPh sb="8" eb="10">
      <t>シュウニュウ</t>
    </rPh>
    <rPh sb="11" eb="13">
      <t>シシュツ</t>
    </rPh>
    <rPh sb="16" eb="19">
      <t>ヨテイガク</t>
    </rPh>
    <rPh sb="21" eb="23">
      <t>キサイ</t>
    </rPh>
    <rPh sb="28" eb="36">
      <t>ゲツジテイレ</t>
    </rPh>
    <rPh sb="36" eb="38">
      <t>ヨテイ</t>
    </rPh>
    <rPh sb="42" eb="46">
      <t>シキンケイカク</t>
    </rPh>
    <rPh sb="47" eb="48">
      <t>カカ</t>
    </rPh>
    <rPh sb="49" eb="51">
      <t>カクニン</t>
    </rPh>
    <rPh sb="52" eb="54">
      <t>ジッシ</t>
    </rPh>
    <rPh sb="64" eb="66">
      <t>キンガク</t>
    </rPh>
    <rPh sb="67" eb="69">
      <t>カクテイ</t>
    </rPh>
    <rPh sb="71" eb="72">
      <t>ツキ</t>
    </rPh>
    <rPh sb="73" eb="74">
      <t>レツ</t>
    </rPh>
    <rPh sb="75" eb="76">
      <t>ウス</t>
    </rPh>
    <phoneticPr fontId="7"/>
  </si>
  <si>
    <t>自治体連携に関すること</t>
    <rPh sb="0" eb="5">
      <t>ジチタイレンケイ</t>
    </rPh>
    <rPh sb="6" eb="7">
      <t>カン</t>
    </rPh>
    <phoneticPr fontId="25"/>
  </si>
  <si>
    <t>提供先
担当者情報</t>
    <rPh sb="0" eb="3">
      <t>テイキョウサキ</t>
    </rPh>
    <rPh sb="4" eb="7">
      <t>タントウシャ</t>
    </rPh>
    <rPh sb="7" eb="9">
      <t>ジョウホウ</t>
    </rPh>
    <phoneticPr fontId="7"/>
  </si>
  <si>
    <t>XX事業部 部長 XX様</t>
    <rPh sb="2" eb="5">
      <t>ジギョウブ</t>
    </rPh>
    <rPh sb="6" eb="8">
      <t>ブチョウ</t>
    </rPh>
    <rPh sb="11" eb="12">
      <t>サマ</t>
    </rPh>
    <phoneticPr fontId="7"/>
  </si>
  <si>
    <t>例</t>
    <rPh sb="0" eb="1">
      <t>レイ</t>
    </rPh>
    <phoneticPr fontId="7"/>
  </si>
  <si>
    <t>有償実証の計画</t>
    <rPh sb="0" eb="4">
      <t>ユウショウジッショウ</t>
    </rPh>
    <rPh sb="5" eb="7">
      <t>ケイカク</t>
    </rPh>
    <phoneticPr fontId="7"/>
  </si>
  <si>
    <t>売上高に補助率を乗じた控除額</t>
    <rPh sb="0" eb="3">
      <t>ウリアゲダカ</t>
    </rPh>
    <rPh sb="4" eb="7">
      <t>ホジョリツ</t>
    </rPh>
    <phoneticPr fontId="7"/>
  </si>
  <si>
    <t>その他、質問や要望事項等（採用、浜通り事業者とのマッチング希望等）</t>
    <rPh sb="2" eb="3">
      <t>タ</t>
    </rPh>
    <rPh sb="4" eb="6">
      <t>シツモン</t>
    </rPh>
    <rPh sb="7" eb="9">
      <t>ヨウボウ</t>
    </rPh>
    <rPh sb="9" eb="11">
      <t>ジコウ</t>
    </rPh>
    <rPh sb="11" eb="12">
      <t>ナド</t>
    </rPh>
    <rPh sb="13" eb="15">
      <t>サイヨウ</t>
    </rPh>
    <rPh sb="16" eb="18">
      <t>ハマドオ</t>
    </rPh>
    <rPh sb="19" eb="22">
      <t>ジギョウシャ</t>
    </rPh>
    <rPh sb="29" eb="31">
      <t>キボウ</t>
    </rPh>
    <rPh sb="31" eb="32">
      <t>トウ</t>
    </rPh>
    <phoneticPr fontId="25"/>
  </si>
  <si>
    <t>面談方法
（オンライン/現地）</t>
    <rPh sb="0" eb="2">
      <t>メンダン</t>
    </rPh>
    <rPh sb="2" eb="4">
      <t>ホウホウ</t>
    </rPh>
    <rPh sb="12" eb="14">
      <t>ゲンチ</t>
    </rPh>
    <phoneticPr fontId="25"/>
  </si>
  <si>
    <t>経費書類の提出予定日</t>
    <rPh sb="0" eb="4">
      <t>ケイヒショルイ</t>
    </rPh>
    <rPh sb="5" eb="10">
      <t>テイシュツヨテイビ</t>
    </rPh>
    <phoneticPr fontId="25"/>
  </si>
  <si>
    <t>案件名</t>
    <rPh sb="0" eb="3">
      <t>アンケンメイ</t>
    </rPh>
    <phoneticPr fontId="7"/>
  </si>
  <si>
    <t>有償実証の内容</t>
    <rPh sb="0" eb="4">
      <t>ユウショウジッショウ</t>
    </rPh>
    <rPh sb="5" eb="7">
      <t>ナイヨウ</t>
    </rPh>
    <phoneticPr fontId="7"/>
  </si>
  <si>
    <t>交付申請書/変更承認申請書で算出した金額を転記してください</t>
    <rPh sb="0" eb="5">
      <t>コウフシンセイショ</t>
    </rPh>
    <rPh sb="6" eb="13">
      <t>ヘンコウショウニンシンセイショ</t>
    </rPh>
    <rPh sb="21" eb="23">
      <t>テンキ</t>
    </rPh>
    <phoneticPr fontId="7"/>
  </si>
  <si>
    <t>予算執行率支払い（％）</t>
    <rPh sb="0" eb="5">
      <t>ヨサンシッコウリツ</t>
    </rPh>
    <rPh sb="5" eb="7">
      <t>シハラ</t>
    </rPh>
    <phoneticPr fontId="23"/>
  </si>
  <si>
    <t>・提供先のXX氏より以下のコメントあり、今後の開発においてXXの方針で対応することとした
・有償サンプルの試作にあたり、XXの課題が確認された。原因と対応方針は次の通り・・・</t>
    <rPh sb="1" eb="4">
      <t>テイキョウサキ</t>
    </rPh>
    <rPh sb="7" eb="8">
      <t>シ</t>
    </rPh>
    <rPh sb="10" eb="12">
      <t>イカ</t>
    </rPh>
    <rPh sb="20" eb="22">
      <t>コンゴ</t>
    </rPh>
    <rPh sb="23" eb="25">
      <t>カイハツ</t>
    </rPh>
    <rPh sb="32" eb="34">
      <t>ホウシン</t>
    </rPh>
    <rPh sb="35" eb="37">
      <t>タイオウ</t>
    </rPh>
    <rPh sb="46" eb="48">
      <t>ユウショウ</t>
    </rPh>
    <rPh sb="53" eb="55">
      <t>シサク</t>
    </rPh>
    <rPh sb="63" eb="65">
      <t>カダイ</t>
    </rPh>
    <rPh sb="66" eb="68">
      <t>カクニン</t>
    </rPh>
    <rPh sb="72" eb="74">
      <t>ゲンイン</t>
    </rPh>
    <rPh sb="75" eb="79">
      <t>タイオウホウシン</t>
    </rPh>
    <rPh sb="80" eb="81">
      <t>ツギ</t>
    </rPh>
    <rPh sb="82" eb="83">
      <t>トオ</t>
    </rPh>
    <phoneticPr fontId="7"/>
  </si>
  <si>
    <t>※有償実証を予定している事業者は、収入の部に月次の売上予定額を入力するとともに、毎月の提出時に実績値を反映してください。なお、【有償実証報告書】シートに記載する内容との整合性を確認してください</t>
    <rPh sb="1" eb="3">
      <t>ユウショウ</t>
    </rPh>
    <rPh sb="3" eb="5">
      <t>ジッショウ</t>
    </rPh>
    <rPh sb="6" eb="8">
      <t>ヨテイ</t>
    </rPh>
    <rPh sb="12" eb="15">
      <t>ジギョウシャ</t>
    </rPh>
    <rPh sb="17" eb="19">
      <t>シュウニュウ</t>
    </rPh>
    <rPh sb="20" eb="21">
      <t>ブ</t>
    </rPh>
    <rPh sb="22" eb="24">
      <t>ゲツジ</t>
    </rPh>
    <rPh sb="25" eb="27">
      <t>ウリアゲ</t>
    </rPh>
    <rPh sb="27" eb="29">
      <t>ヨテイ</t>
    </rPh>
    <rPh sb="29" eb="30">
      <t>ガク</t>
    </rPh>
    <rPh sb="31" eb="33">
      <t>ニュウリョク</t>
    </rPh>
    <rPh sb="40" eb="42">
      <t>マイツキ</t>
    </rPh>
    <rPh sb="43" eb="46">
      <t>テイシュツジ</t>
    </rPh>
    <rPh sb="47" eb="50">
      <t>ジッセキチ</t>
    </rPh>
    <rPh sb="51" eb="53">
      <t>ハンエイ</t>
    </rPh>
    <rPh sb="64" eb="68">
      <t>ユウショウジッショウ</t>
    </rPh>
    <rPh sb="68" eb="71">
      <t>ホウコクショ</t>
    </rPh>
    <rPh sb="76" eb="78">
      <t>キサイ</t>
    </rPh>
    <rPh sb="80" eb="82">
      <t>ナイヨウ</t>
    </rPh>
    <rPh sb="84" eb="87">
      <t>セイゴウセイ</t>
    </rPh>
    <rPh sb="88" eb="90">
      <t>カクニン</t>
    </rPh>
    <phoneticPr fontId="7"/>
  </si>
  <si>
    <t>有償実証の有無</t>
    <rPh sb="0" eb="4">
      <t>ユウショウジッショウ</t>
    </rPh>
    <rPh sb="5" eb="7">
      <t>ウム</t>
    </rPh>
    <phoneticPr fontId="7"/>
  </si>
  <si>
    <t>廃炉</t>
  </si>
  <si>
    <t>株式会社○○</t>
    <rPh sb="0" eb="4">
      <t>カブシキガイシャ</t>
    </rPh>
    <phoneticPr fontId="7"/>
  </si>
  <si>
    <t>○○における××の■■の開発</t>
    <rPh sb="12" eb="14">
      <t>カイハツ</t>
    </rPh>
    <phoneticPr fontId="7"/>
  </si>
  <si>
    <t>有</t>
  </si>
  <si>
    <t>マーケットアドバイザーである○○株式会社に向けて、令和○年○月に○○サービスのプロトタイプを有償で提供する予定。</t>
    <rPh sb="16" eb="20">
      <t>カブシキガイシャ</t>
    </rPh>
    <rPh sb="21" eb="22">
      <t>ム</t>
    </rPh>
    <rPh sb="25" eb="27">
      <t>レイワ</t>
    </rPh>
    <rPh sb="28" eb="29">
      <t>ネン</t>
    </rPh>
    <rPh sb="29" eb="31">
      <t>マルガツ</t>
    </rPh>
    <rPh sb="46" eb="48">
      <t>ユウショウ</t>
    </rPh>
    <rPh sb="49" eb="51">
      <t>テイキョウ</t>
    </rPh>
    <rPh sb="53" eb="55">
      <t>ヨテイ</t>
    </rPh>
    <phoneticPr fontId="7"/>
  </si>
  <si>
    <t>大熊町</t>
    <rPh sb="0" eb="3">
      <t>オオクママチ</t>
    </rPh>
    <phoneticPr fontId="7"/>
  </si>
  <si>
    <t>△△株式会社</t>
    <rPh sb="2" eb="6">
      <t>カブシキガイシャ</t>
    </rPh>
    <phoneticPr fontId="7"/>
  </si>
  <si>
    <t>実用化判断基準</t>
    <phoneticPr fontId="7"/>
  </si>
  <si>
    <t>3名</t>
    <rPh sb="1" eb="2">
      <t>メイ</t>
    </rPh>
    <phoneticPr fontId="7"/>
  </si>
  <si>
    <t>1名</t>
    <rPh sb="1" eb="2">
      <t>メイ</t>
    </rPh>
    <phoneticPr fontId="7"/>
  </si>
  <si>
    <t>概算払請求：不要</t>
    <rPh sb="0" eb="3">
      <t>ガイサンバラ</t>
    </rPh>
    <rPh sb="3" eb="5">
      <t>セイキュウ</t>
    </rPh>
    <rPh sb="6" eb="8">
      <t>フヨウ</t>
    </rPh>
    <phoneticPr fontId="7"/>
  </si>
  <si>
    <t>AAA</t>
    <phoneticPr fontId="7"/>
  </si>
  <si>
    <t>aaa</t>
    <phoneticPr fontId="7"/>
  </si>
  <si>
    <t>あああ</t>
    <phoneticPr fontId="7"/>
  </si>
  <si>
    <t>・xxモデルの要件定義
・yy機能を付与した試作品の組立を行い、10月上旬に値の効果測定を行う</t>
    <rPh sb="7" eb="11">
      <t>ヨウケンテイギ</t>
    </rPh>
    <rPh sb="15" eb="17">
      <t>キノウ</t>
    </rPh>
    <rPh sb="18" eb="20">
      <t>フヨ</t>
    </rPh>
    <rPh sb="22" eb="24">
      <t>シサク</t>
    </rPh>
    <rPh sb="24" eb="25">
      <t>ヒン</t>
    </rPh>
    <rPh sb="26" eb="28">
      <t>クミタテ</t>
    </rPh>
    <rPh sb="29" eb="30">
      <t>オコナ</t>
    </rPh>
    <rPh sb="34" eb="35">
      <t>ガツ</t>
    </rPh>
    <rPh sb="35" eb="37">
      <t>ジョウジュン</t>
    </rPh>
    <rPh sb="38" eb="39">
      <t>アタイ</t>
    </rPh>
    <rPh sb="40" eb="42">
      <t>コウカ</t>
    </rPh>
    <rPh sb="42" eb="44">
      <t>ソクテイ</t>
    </rPh>
    <rPh sb="45" eb="46">
      <t>オコナ</t>
    </rPh>
    <phoneticPr fontId="7"/>
  </si>
  <si>
    <t>10月時点ではx値が未達のため、12月までに△△を実施し1月の効果測定に向けて改善予定</t>
    <rPh sb="2" eb="3">
      <t>ガツ</t>
    </rPh>
    <rPh sb="3" eb="5">
      <t>ジテン</t>
    </rPh>
    <rPh sb="8" eb="9">
      <t>チ</t>
    </rPh>
    <rPh sb="10" eb="12">
      <t>ミタツ</t>
    </rPh>
    <rPh sb="18" eb="19">
      <t>ガツ</t>
    </rPh>
    <rPh sb="25" eb="27">
      <t>ジッシ</t>
    </rPh>
    <rPh sb="29" eb="30">
      <t>ガツ</t>
    </rPh>
    <rPh sb="31" eb="35">
      <t>コウカソクテイ</t>
    </rPh>
    <rPh sb="36" eb="37">
      <t>ム</t>
    </rPh>
    <rPh sb="39" eb="41">
      <t>カイゼン</t>
    </rPh>
    <rPh sb="41" eb="43">
      <t>ヨテイ</t>
    </rPh>
    <phoneticPr fontId="7"/>
  </si>
  <si>
    <r>
      <rPr>
        <u/>
        <sz val="11"/>
        <color theme="1"/>
        <rFont val="Yu Gothic UI"/>
        <family val="3"/>
        <charset val="128"/>
      </rPr>
      <t>有償実証の活動計画</t>
    </r>
    <r>
      <rPr>
        <sz val="11"/>
        <color theme="1"/>
        <rFont val="Yu Gothic UI"/>
        <family val="3"/>
        <charset val="128"/>
      </rPr>
      <t>　※交付申請書PPTに記載した有償実証の活動計画を示してください</t>
    </r>
    <rPh sb="0" eb="4">
      <t>ユウショウジッショウ</t>
    </rPh>
    <rPh sb="5" eb="9">
      <t>カツドウケイカク</t>
    </rPh>
    <rPh sb="11" eb="16">
      <t>コウフシンセイショ</t>
    </rPh>
    <rPh sb="20" eb="22">
      <t>キサイ</t>
    </rPh>
    <rPh sb="24" eb="28">
      <t>ユウショウジッショウ</t>
    </rPh>
    <rPh sb="29" eb="33">
      <t>カツドウケイカク</t>
    </rPh>
    <rPh sb="34" eb="35">
      <t>シメ</t>
    </rPh>
    <phoneticPr fontId="7"/>
  </si>
  <si>
    <r>
      <rPr>
        <u/>
        <sz val="11"/>
        <color theme="1"/>
        <rFont val="Yu Gothic UI"/>
        <family val="3"/>
        <charset val="128"/>
      </rPr>
      <t>有償実証の活動状況・成果報告</t>
    </r>
    <r>
      <rPr>
        <sz val="11"/>
        <color theme="1"/>
        <rFont val="Yu Gothic UI"/>
        <family val="3"/>
        <charset val="128"/>
      </rPr>
      <t>　※有償実証の実施状況・結果や得られた成果について総括コメントを記載してください　※月次で最新の内容に更新すること</t>
    </r>
    <rPh sb="0" eb="4">
      <t>ユウショウジッショウ</t>
    </rPh>
    <rPh sb="5" eb="7">
      <t>カツドウ</t>
    </rPh>
    <rPh sb="7" eb="9">
      <t>ジョウキョウ</t>
    </rPh>
    <rPh sb="10" eb="12">
      <t>セイカ</t>
    </rPh>
    <rPh sb="12" eb="14">
      <t>ホウコク</t>
    </rPh>
    <rPh sb="16" eb="20">
      <t>ユウショウジッショウ</t>
    </rPh>
    <rPh sb="21" eb="25">
      <t>ジッシジョウキョウ</t>
    </rPh>
    <rPh sb="26" eb="28">
      <t>ケッカ</t>
    </rPh>
    <rPh sb="29" eb="30">
      <t>エ</t>
    </rPh>
    <rPh sb="33" eb="35">
      <t>セイカ</t>
    </rPh>
    <rPh sb="39" eb="41">
      <t>ソウカツ</t>
    </rPh>
    <rPh sb="46" eb="48">
      <t>キサイ</t>
    </rPh>
    <rPh sb="56" eb="58">
      <t>ゲツジ</t>
    </rPh>
    <rPh sb="59" eb="61">
      <t>サイシン</t>
    </rPh>
    <rPh sb="62" eb="64">
      <t>ナイヨウ</t>
    </rPh>
    <rPh sb="65" eb="67">
      <t>コウシン</t>
    </rPh>
    <phoneticPr fontId="7"/>
  </si>
  <si>
    <t>令和11年3月</t>
    <phoneticPr fontId="7"/>
  </si>
  <si>
    <t>令和12年4月</t>
    <rPh sb="0" eb="2">
      <t>レイワ</t>
    </rPh>
    <rPh sb="4" eb="5">
      <t>ネン</t>
    </rPh>
    <rPh sb="6" eb="7">
      <t>ガツ</t>
    </rPh>
    <phoneticPr fontId="7"/>
  </si>
  <si>
    <t>令和8年度～令和10年度</t>
    <rPh sb="0" eb="2">
      <t>レイワ</t>
    </rPh>
    <rPh sb="3" eb="5">
      <t>ネンド</t>
    </rPh>
    <rPh sb="6" eb="8">
      <t>レイワ</t>
    </rPh>
    <rPh sb="10" eb="12">
      <t>ネンド</t>
    </rPh>
    <phoneticPr fontId="7"/>
  </si>
  <si>
    <t>変更承認：要　時期：令和8年10月（済）
理由：購入予定の機械を見直したことにより、材料費当から機械設備費への流用が必要となったため</t>
    <rPh sb="0" eb="4">
      <t>ヘンコウショウニン</t>
    </rPh>
    <rPh sb="5" eb="6">
      <t>ヨウ</t>
    </rPh>
    <rPh sb="7" eb="9">
      <t>ジキ</t>
    </rPh>
    <rPh sb="10" eb="12">
      <t>レイワ</t>
    </rPh>
    <rPh sb="13" eb="14">
      <t>ネン</t>
    </rPh>
    <rPh sb="16" eb="17">
      <t>ガツ</t>
    </rPh>
    <rPh sb="18" eb="19">
      <t>スミ</t>
    </rPh>
    <rPh sb="21" eb="23">
      <t>リユウ</t>
    </rPh>
    <rPh sb="24" eb="26">
      <t>コウニュウ</t>
    </rPh>
    <rPh sb="26" eb="28">
      <t>ヨテイ</t>
    </rPh>
    <rPh sb="29" eb="31">
      <t>キカイ</t>
    </rPh>
    <rPh sb="32" eb="34">
      <t>ミナオ</t>
    </rPh>
    <rPh sb="42" eb="45">
      <t>ザイリョウヒ</t>
    </rPh>
    <rPh sb="45" eb="46">
      <t>トウ</t>
    </rPh>
    <rPh sb="48" eb="50">
      <t>キカイ</t>
    </rPh>
    <rPh sb="50" eb="52">
      <t>セツビ</t>
    </rPh>
    <rPh sb="52" eb="53">
      <t>ヒ</t>
    </rPh>
    <rPh sb="55" eb="57">
      <t>リュウヨウ</t>
    </rPh>
    <rPh sb="58" eb="60">
      <t>ヒツヨウ</t>
    </rPh>
    <phoneticPr fontId="7"/>
  </si>
  <si>
    <t>令和8年10月○日に効果測定を実施
【結果】x値：○○
x値については未達成のため、12月までに改善したのち1月に再度測定</t>
    <rPh sb="0" eb="2">
      <t>レイワ</t>
    </rPh>
    <rPh sb="3" eb="4">
      <t>ネン</t>
    </rPh>
    <rPh sb="6" eb="7">
      <t>ガツ</t>
    </rPh>
    <rPh sb="8" eb="9">
      <t>ニチ</t>
    </rPh>
    <rPh sb="10" eb="12">
      <t>コウカ</t>
    </rPh>
    <rPh sb="12" eb="14">
      <t>ソクテイ</t>
    </rPh>
    <rPh sb="15" eb="17">
      <t>ジッシ</t>
    </rPh>
    <rPh sb="19" eb="21">
      <t>ケッカ</t>
    </rPh>
    <rPh sb="23" eb="24">
      <t>チ</t>
    </rPh>
    <rPh sb="29" eb="30">
      <t>アタイ</t>
    </rPh>
    <rPh sb="35" eb="38">
      <t>ミタッセイ</t>
    </rPh>
    <rPh sb="44" eb="45">
      <t>ガツ</t>
    </rPh>
    <rPh sb="48" eb="50">
      <t>カイゼン</t>
    </rPh>
    <rPh sb="55" eb="56">
      <t>ガツ</t>
    </rPh>
    <rPh sb="57" eb="59">
      <t>サイド</t>
    </rPh>
    <rPh sb="59" eb="61">
      <t>ソクテイ</t>
    </rPh>
    <phoneticPr fontId="7"/>
  </si>
  <si>
    <t>　なお、提案時の金額や直近決算時点の現預金の金額との乖離が大きい場合は状況をヒアリングさせていただきます</t>
    <rPh sb="22" eb="24">
      <t>キンガク</t>
    </rPh>
    <phoneticPr fontId="7"/>
  </si>
  <si>
    <t>R8年度補助事業費全体額</t>
    <rPh sb="2" eb="4">
      <t>ネンド</t>
    </rPh>
    <rPh sb="4" eb="6">
      <t>ホジョ</t>
    </rPh>
    <rPh sb="6" eb="9">
      <t>ジギョウヒ</t>
    </rPh>
    <rPh sb="9" eb="11">
      <t>ゼンタイ</t>
    </rPh>
    <rPh sb="11" eb="12">
      <t>ガク</t>
    </rPh>
    <phoneticPr fontId="23"/>
  </si>
  <si>
    <t>行数が足りない場合には、必要に応じて、行を追加してください</t>
    <phoneticPr fontId="7"/>
  </si>
  <si>
    <t>浜通り地域内</t>
    <rPh sb="0" eb="2">
      <t>ハマドオ</t>
    </rPh>
    <rPh sb="3" eb="5">
      <t>チイキ</t>
    </rPh>
    <rPh sb="5" eb="6">
      <t>ナイ</t>
    </rPh>
    <phoneticPr fontId="7"/>
  </si>
  <si>
    <t>福島県内</t>
    <rPh sb="0" eb="3">
      <t>フクシマケン</t>
    </rPh>
    <rPh sb="3" eb="4">
      <t>ナイ</t>
    </rPh>
    <phoneticPr fontId="7"/>
  </si>
  <si>
    <t>地域への発注額</t>
    <rPh sb="0" eb="2">
      <t>チイキ</t>
    </rPh>
    <rPh sb="4" eb="6">
      <t>ハッチュウ</t>
    </rPh>
    <rPh sb="6" eb="7">
      <t>ガク</t>
    </rPh>
    <phoneticPr fontId="22"/>
  </si>
  <si>
    <t>地域での新規雇用</t>
    <rPh sb="0" eb="2">
      <t>チイキ</t>
    </rPh>
    <rPh sb="4" eb="6">
      <t>シンキ</t>
    </rPh>
    <rPh sb="6" eb="8">
      <t>コヨウ</t>
    </rPh>
    <phoneticPr fontId="22"/>
  </si>
  <si>
    <t>5名</t>
    <rPh sb="1" eb="2">
      <t>メイ</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</si>
</sst>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41" formatCode="_ * #,##0_ ;_ * \-#,##0_ ;_ * &quot;-&quot;_ ;_ @_ "/>
    <numFmt numFmtId="176" formatCode="&quot;(&quot;0%&quot;)   &quot;;[Red]\-&quot;(&quot;0%&quot;)   &quot;;&quot;－    &quot;"/>
    <numFmt numFmtId="177" formatCode="&quot;(&quot;0.00%&quot;)   &quot;;[Red]\-&quot;(&quot;0.00%&quot;)   &quot;;&quot;－    &quot;"/>
    <numFmt numFmtId="178" formatCode="0.00%;[Red]\-0.00%;&quot;－&quot;"/>
    <numFmt numFmtId="179" formatCode="m/d\(aaa\)"/>
    <numFmt numFmtId="180" formatCode="m&quot;月&quot;"/>
    <numFmt numFmtId="181" formatCode="yyyy/m/d\ \(aaa\)"/>
    <numFmt numFmtId="182" formatCode="0_);[Red]\(0\)"/>
  </numFmts>
  <fonts count="38" x14ac:knownFonts="1">
    <font>
      <sz val="11"/>
      <color theme="1"/>
      <name val="ＭＳ Ｐゴシック"/>
      <family val="3"/>
      <charset val="128"/>
      <scheme val="minor"/>
    </font>
    <font>
      <sz val="11"/>
      <name val="ＭＳ ゴシック"/>
      <family val="3"/>
      <charset val="128"/>
    </font>
    <font>
      <b/>
      <sz val="14"/>
      <name val="ＭＳ Ｐゴシック"/>
      <family val="3"/>
      <charset val="128"/>
    </font>
    <font>
      <sz val="11"/>
      <name val="ＭＳ 明朝"/>
      <family val="1"/>
      <charset val="128"/>
    </font>
    <font>
      <sz val="6"/>
      <name val="ＭＳ Ｐゴシック"/>
      <family val="3"/>
      <charset val="128"/>
    </font>
    <font>
      <sz val="6"/>
      <name val="ＭＳ Ｐゴシック"/>
      <family val="3"/>
      <charset val="128"/>
    </font>
    <font>
      <sz val="11"/>
      <color theme="1"/>
      <name val="ＭＳ Ｐゴシック"/>
      <family val="3"/>
      <charset val="128"/>
      <scheme val="minor"/>
    </font>
    <font>
      <sz val="6"/>
      <name val="ＭＳ Ｐゴシック"/>
      <family val="3"/>
      <charset val="128"/>
      <scheme val="minor"/>
    </font>
    <font>
      <b/>
      <sz val="11"/>
      <color theme="1"/>
      <name val="Yu Gothic UI"/>
      <family val="3"/>
      <charset val="128"/>
    </font>
    <font>
      <u/>
      <sz val="11"/>
      <color theme="1"/>
      <name val="Yu Gothic UI"/>
      <family val="3"/>
      <charset val="128"/>
    </font>
    <font>
      <sz val="11"/>
      <color theme="1"/>
      <name val="Yu Gothic UI"/>
      <family val="3"/>
      <charset val="128"/>
    </font>
    <font>
      <sz val="11"/>
      <color theme="0"/>
      <name val="Yu Gothic UI"/>
      <family val="3"/>
      <charset val="128"/>
    </font>
    <font>
      <sz val="11"/>
      <name val="Yu Gothic UI"/>
      <family val="3"/>
      <charset val="128"/>
    </font>
    <font>
      <sz val="11"/>
      <color indexed="8"/>
      <name val="Yu Gothic UI"/>
      <family val="3"/>
      <charset val="128"/>
    </font>
    <font>
      <sz val="12"/>
      <color theme="1"/>
      <name val="Yu Gothic UI"/>
      <family val="3"/>
      <charset val="128"/>
    </font>
    <font>
      <sz val="12"/>
      <color rgb="FF0070C0"/>
      <name val="Yu Gothic UI"/>
      <family val="3"/>
      <charset val="128"/>
    </font>
    <font>
      <sz val="11"/>
      <color rgb="FF0070C0"/>
      <name val="Yu Gothic UI"/>
      <family val="3"/>
      <charset val="128"/>
    </font>
    <font>
      <u/>
      <sz val="11"/>
      <color rgb="FF0070C0"/>
      <name val="Yu Gothic UI"/>
      <family val="3"/>
      <charset val="128"/>
    </font>
    <font>
      <b/>
      <sz val="11"/>
      <color rgb="FF0070C0"/>
      <name val="Yu Gothic UI"/>
      <family val="3"/>
      <charset val="128"/>
    </font>
    <font>
      <sz val="12"/>
      <name val="Yu Gothic UI"/>
      <family val="3"/>
      <charset val="128"/>
    </font>
    <font>
      <sz val="10"/>
      <name val="Arial"/>
      <family val="2"/>
    </font>
    <font>
      <b/>
      <sz val="11"/>
      <color theme="0"/>
      <name val="Yu Gothic UI"/>
      <family val="3"/>
      <charset val="128"/>
    </font>
    <font>
      <sz val="6"/>
      <name val="ＭＳ Ｐゴシック"/>
      <family val="2"/>
      <charset val="128"/>
      <scheme val="minor"/>
    </font>
    <font>
      <sz val="6"/>
      <name val="Arial"/>
      <family val="2"/>
      <charset val="128"/>
    </font>
    <font>
      <sz val="11"/>
      <color theme="1"/>
      <name val="Arial"/>
      <family val="2"/>
      <charset val="128"/>
    </font>
    <font>
      <sz val="28"/>
      <color theme="4"/>
      <name val="Yu Gothic UI"/>
      <family val="3"/>
      <charset val="128"/>
    </font>
    <font>
      <sz val="8"/>
      <color theme="1"/>
      <name val="Yu Gothic UI"/>
      <family val="3"/>
      <charset val="128"/>
    </font>
    <font>
      <sz val="10"/>
      <color theme="1"/>
      <name val="Yu Gothic UI"/>
      <family val="3"/>
      <charset val="128"/>
    </font>
    <font>
      <sz val="9"/>
      <color theme="1"/>
      <name val="Yu Gothic UI"/>
      <family val="3"/>
      <charset val="128"/>
    </font>
    <font>
      <sz val="10"/>
      <color rgb="FF000000"/>
      <name val="Times New Roman"/>
      <family val="1"/>
    </font>
    <font>
      <sz val="11"/>
      <color rgb="FF000000"/>
      <name val="Yu Gothic UI"/>
      <family val="3"/>
      <charset val="128"/>
    </font>
    <font>
      <sz val="11"/>
      <name val="ＭＳ Ｐゴシック"/>
      <family val="3"/>
      <charset val="128"/>
    </font>
    <font>
      <b/>
      <sz val="11"/>
      <color rgb="FFFF0000"/>
      <name val="Yu Gothic UI"/>
      <family val="3"/>
      <charset val="128"/>
    </font>
    <font>
      <sz val="9"/>
      <name val="Yu Gothic UI"/>
      <family val="3"/>
      <charset val="128"/>
    </font>
    <font>
      <b/>
      <sz val="11"/>
      <color theme="3"/>
      <name val="Yu Gothic UI"/>
      <family val="3"/>
      <charset val="128"/>
    </font>
    <font>
      <sz val="11"/>
      <color rgb="FFFF0000"/>
      <name val="Yu Gothic UI"/>
      <family val="3"/>
      <charset val="128"/>
    </font>
    <font>
      <sz val="11"/>
      <color theme="4"/>
      <name val="Yu Gothic UI"/>
      <family val="3"/>
      <charset val="128"/>
    </font>
    <font>
      <sz val="11"/>
      <color theme="3"/>
      <name val="Yu Gothic UI"/>
      <family val="3"/>
      <charset val="128"/>
    </font>
  </fonts>
  <fills count="2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FFC000"/>
        <bgColor indexed="64"/>
      </patternFill>
    </fill>
    <fill>
      <patternFill patternType="solid">
        <fgColor theme="3"/>
        <bgColor indexed="64"/>
      </patternFill>
    </fill>
    <fill>
      <patternFill patternType="solid">
        <fgColor rgb="FF002060"/>
        <bgColor indexed="64"/>
      </patternFill>
    </fill>
    <fill>
      <patternFill patternType="solid">
        <fgColor theme="0" tint="-4.9989318521683403E-2"/>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theme="4"/>
        <bgColor indexed="64"/>
      </patternFill>
    </fill>
    <fill>
      <patternFill patternType="solid">
        <fgColor theme="4" tint="0.79998168889431442"/>
        <bgColor indexed="64"/>
      </patternFill>
    </fill>
    <fill>
      <patternFill patternType="solid">
        <fgColor theme="7"/>
        <bgColor indexed="64"/>
      </patternFill>
    </fill>
    <fill>
      <patternFill patternType="solid">
        <fgColor theme="5" tint="0.79998168889431442"/>
        <bgColor indexed="64"/>
      </patternFill>
    </fill>
    <fill>
      <patternFill patternType="solid">
        <fgColor theme="8"/>
        <bgColor indexed="64"/>
      </patternFill>
    </fill>
    <fill>
      <patternFill patternType="solid">
        <fgColor theme="2"/>
        <bgColor indexed="64"/>
      </patternFill>
    </fill>
    <fill>
      <patternFill patternType="solid">
        <fgColor theme="9"/>
        <bgColor indexed="64"/>
      </patternFill>
    </fill>
    <fill>
      <patternFill patternType="solid">
        <fgColor rgb="FF92D050"/>
        <bgColor indexed="64"/>
      </patternFill>
    </fill>
    <fill>
      <patternFill patternType="solid">
        <fgColor rgb="FF00B050"/>
        <bgColor indexed="64"/>
      </patternFill>
    </fill>
    <fill>
      <patternFill patternType="solid">
        <fgColor theme="7" tint="0.79998168889431442"/>
        <bgColor indexed="64"/>
      </patternFill>
    </fill>
    <fill>
      <patternFill patternType="solid">
        <fgColor theme="0" tint="-0.499984740745262"/>
        <bgColor indexed="64"/>
      </patternFill>
    </fill>
    <fill>
      <patternFill patternType="solid">
        <fgColor theme="8" tint="0.79998168889431442"/>
        <bgColor indexed="64"/>
      </patternFill>
    </fill>
    <fill>
      <patternFill patternType="solid">
        <fgColor theme="0"/>
        <bgColor indexed="64"/>
      </patternFill>
    </fill>
    <fill>
      <patternFill patternType="solid">
        <fgColor theme="6"/>
        <bgColor indexed="64"/>
      </patternFill>
    </fill>
    <fill>
      <patternFill patternType="solid">
        <fgColor theme="6" tint="0.79998168889431442"/>
        <bgColor indexed="64"/>
      </patternFill>
    </fill>
  </fills>
  <borders count="35">
    <border>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indexed="64"/>
      </bottom>
      <diagonal/>
    </border>
    <border>
      <left style="thin">
        <color theme="0"/>
      </left>
      <right style="thin">
        <color theme="0"/>
      </right>
      <top style="thin">
        <color theme="0"/>
      </top>
      <bottom/>
      <diagonal/>
    </border>
    <border>
      <left style="thin">
        <color theme="0"/>
      </left>
      <right style="thin">
        <color theme="0"/>
      </right>
      <top/>
      <bottom style="thin">
        <color indexed="64"/>
      </bottom>
      <diagonal/>
    </border>
    <border>
      <left style="thin">
        <color theme="0"/>
      </left>
      <right/>
      <top style="thin">
        <color theme="0"/>
      </top>
      <bottom/>
      <diagonal/>
    </border>
    <border>
      <left/>
      <right style="thin">
        <color theme="0"/>
      </right>
      <top style="thin">
        <color theme="0"/>
      </top>
      <bottom/>
      <diagonal/>
    </border>
    <border>
      <left style="thin">
        <color theme="0"/>
      </left>
      <right style="thin">
        <color theme="0"/>
      </right>
      <top style="thin">
        <color theme="0"/>
      </top>
      <bottom style="thin">
        <color indexed="64"/>
      </bottom>
      <diagonal/>
    </border>
    <border>
      <left style="thin">
        <color indexed="64"/>
      </left>
      <right/>
      <top style="thin">
        <color indexed="64"/>
      </top>
      <bottom style="thin">
        <color theme="0"/>
      </bottom>
      <diagonal/>
    </border>
    <border>
      <left style="thin">
        <color indexed="64"/>
      </left>
      <right/>
      <top style="thin">
        <color theme="0"/>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6">
    <xf numFmtId="0" fontId="0" fillId="0" borderId="0">
      <alignment vertical="center"/>
    </xf>
    <xf numFmtId="176" fontId="1" fillId="0" borderId="0" applyFont="0" applyFill="0" applyBorder="0" applyAlignment="0" applyProtection="0"/>
    <xf numFmtId="177" fontId="1" fillId="0" borderId="0" applyFont="0" applyFill="0" applyBorder="0" applyAlignment="0" applyProtection="0">
      <alignment vertical="top"/>
    </xf>
    <xf numFmtId="178" fontId="1" fillId="0" borderId="0" applyFont="0" applyFill="0" applyBorder="0" applyAlignment="0" applyProtection="0"/>
    <xf numFmtId="0" fontId="2" fillId="0" borderId="0" applyFill="0" applyBorder="0" applyProtection="0"/>
    <xf numFmtId="0" fontId="3" fillId="0" borderId="0" applyNumberFormat="0" applyFont="0" applyFill="0" applyBorder="0">
      <alignment horizontal="left" vertical="top" wrapText="1"/>
    </xf>
    <xf numFmtId="0" fontId="6" fillId="0" borderId="0">
      <alignment vertical="center"/>
    </xf>
    <xf numFmtId="0" fontId="6" fillId="0" borderId="0">
      <alignment vertical="center"/>
    </xf>
    <xf numFmtId="9" fontId="6" fillId="0" borderId="0" applyFont="0" applyFill="0" applyBorder="0" applyAlignment="0" applyProtection="0">
      <alignment vertical="center"/>
    </xf>
    <xf numFmtId="0" fontId="20" fillId="0" borderId="0"/>
    <xf numFmtId="0" fontId="24" fillId="0" borderId="0">
      <alignment vertical="center"/>
    </xf>
    <xf numFmtId="6" fontId="24" fillId="0" borderId="0" applyFont="0" applyFill="0" applyBorder="0" applyAlignment="0" applyProtection="0">
      <alignment vertical="center"/>
    </xf>
    <xf numFmtId="9" fontId="24" fillId="0" borderId="0" applyFont="0" applyFill="0" applyBorder="0" applyAlignment="0" applyProtection="0">
      <alignment vertical="center"/>
    </xf>
    <xf numFmtId="0" fontId="29" fillId="0" borderId="0"/>
    <xf numFmtId="38" fontId="31" fillId="0" borderId="0" applyFont="0" applyFill="0" applyBorder="0" applyAlignment="0" applyProtection="0">
      <alignment vertical="center"/>
    </xf>
    <xf numFmtId="38" fontId="6" fillId="0" borderId="0" applyFont="0" applyFill="0" applyBorder="0" applyAlignment="0" applyProtection="0">
      <alignment vertical="center"/>
    </xf>
  </cellStyleXfs>
  <cellXfs count="270">
    <xf numFmtId="0" fontId="0" fillId="0" borderId="0" xfId="0">
      <alignment vertical="center"/>
    </xf>
    <xf numFmtId="0" fontId="9" fillId="0" borderId="0" xfId="6" applyFont="1" applyAlignment="1">
      <alignment horizontal="left" vertical="center"/>
    </xf>
    <xf numFmtId="0" fontId="10" fillId="0" borderId="0" xfId="6" applyFont="1" applyAlignment="1">
      <alignment horizontal="left" vertical="center"/>
    </xf>
    <xf numFmtId="0" fontId="10" fillId="0" borderId="3" xfId="0" applyFont="1" applyBorder="1" applyAlignment="1">
      <alignment horizontal="left" vertical="center"/>
    </xf>
    <xf numFmtId="0" fontId="10" fillId="0" borderId="3" xfId="0" applyFont="1" applyBorder="1" applyAlignment="1">
      <alignment horizontal="center" vertical="center" wrapText="1"/>
    </xf>
    <xf numFmtId="0" fontId="10" fillId="0" borderId="0" xfId="0" applyFont="1">
      <alignment vertical="center"/>
    </xf>
    <xf numFmtId="0" fontId="10" fillId="5" borderId="0" xfId="0" applyFont="1" applyFill="1">
      <alignment vertical="center"/>
    </xf>
    <xf numFmtId="0" fontId="10" fillId="0" borderId="3" xfId="0" applyFont="1" applyBorder="1" applyAlignment="1">
      <alignment horizontal="center" vertical="center"/>
    </xf>
    <xf numFmtId="0" fontId="10" fillId="4"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0" borderId="3" xfId="6" applyFont="1" applyBorder="1" applyAlignment="1">
      <alignment horizontal="center" vertical="center"/>
    </xf>
    <xf numFmtId="0" fontId="10" fillId="0" borderId="3" xfId="6" applyFont="1" applyBorder="1" applyAlignment="1">
      <alignment horizontal="left" vertical="center"/>
    </xf>
    <xf numFmtId="179" fontId="10" fillId="0" borderId="3" xfId="6" applyNumberFormat="1" applyFont="1" applyBorder="1" applyAlignment="1">
      <alignment horizontal="center" vertical="center"/>
    </xf>
    <xf numFmtId="0" fontId="11" fillId="8" borderId="7" xfId="6" applyFont="1" applyFill="1" applyBorder="1" applyAlignment="1">
      <alignment horizontal="center" vertical="center"/>
    </xf>
    <xf numFmtId="0" fontId="11" fillId="8" borderId="8" xfId="6" applyFont="1" applyFill="1" applyBorder="1" applyAlignment="1">
      <alignment horizontal="center" vertical="center"/>
    </xf>
    <xf numFmtId="0" fontId="11" fillId="8" borderId="13" xfId="6" applyFont="1" applyFill="1" applyBorder="1" applyAlignment="1">
      <alignment horizontal="center" vertical="center"/>
    </xf>
    <xf numFmtId="0" fontId="8" fillId="0" borderId="3" xfId="0" applyFont="1" applyBorder="1" applyAlignment="1">
      <alignment horizontal="center" vertical="center" wrapText="1"/>
    </xf>
    <xf numFmtId="0" fontId="11" fillId="8" borderId="14" xfId="6" applyFont="1" applyFill="1" applyBorder="1" applyAlignment="1">
      <alignment horizontal="center" vertical="center"/>
    </xf>
    <xf numFmtId="0" fontId="11" fillId="8" borderId="15" xfId="6" applyFont="1" applyFill="1" applyBorder="1" applyAlignment="1">
      <alignment horizontal="center" vertical="center"/>
    </xf>
    <xf numFmtId="0" fontId="11" fillId="8" borderId="3"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0" fillId="6" borderId="3" xfId="0" applyFont="1" applyFill="1" applyBorder="1" applyAlignment="1">
      <alignment horizontal="center" vertical="center" wrapText="1"/>
    </xf>
    <xf numFmtId="0" fontId="13" fillId="0" borderId="0" xfId="6" applyFont="1" applyAlignment="1">
      <alignment horizontal="left" vertical="center"/>
    </xf>
    <xf numFmtId="0" fontId="8" fillId="0" borderId="3" xfId="0" applyFont="1" applyBorder="1" applyAlignment="1">
      <alignment horizontal="center" vertical="center"/>
    </xf>
    <xf numFmtId="0" fontId="9" fillId="0" borderId="6" xfId="0" applyFont="1" applyBorder="1" applyAlignment="1">
      <alignment horizontal="left" vertical="center"/>
    </xf>
    <xf numFmtId="0" fontId="10" fillId="0" borderId="6" xfId="0" applyFont="1" applyBorder="1" applyAlignment="1">
      <alignment horizontal="center" vertical="center"/>
    </xf>
    <xf numFmtId="0" fontId="11" fillId="7" borderId="3" xfId="0" applyFont="1" applyFill="1" applyBorder="1" applyAlignment="1">
      <alignment horizontal="center" vertical="center"/>
    </xf>
    <xf numFmtId="0" fontId="11" fillId="8" borderId="3" xfId="0" applyFont="1" applyFill="1" applyBorder="1" applyAlignment="1">
      <alignment horizontal="center" vertical="center"/>
    </xf>
    <xf numFmtId="0" fontId="14" fillId="0" borderId="3" xfId="6" applyFont="1" applyBorder="1" applyAlignment="1" applyProtection="1">
      <alignment horizontal="center" vertical="center" wrapText="1"/>
      <protection locked="0"/>
    </xf>
    <xf numFmtId="0" fontId="14" fillId="0" borderId="0" xfId="0" applyFont="1" applyAlignment="1">
      <alignment vertical="center" wrapText="1"/>
    </xf>
    <xf numFmtId="0" fontId="14" fillId="0" borderId="0" xfId="0" applyFont="1">
      <alignment vertical="center"/>
    </xf>
    <xf numFmtId="179" fontId="14" fillId="0" borderId="3" xfId="6" applyNumberFormat="1" applyFont="1" applyBorder="1" applyAlignment="1">
      <alignment horizontal="center" vertical="center"/>
    </xf>
    <xf numFmtId="0" fontId="10" fillId="0" borderId="0" xfId="0" applyFont="1" applyAlignment="1">
      <alignment horizontal="center" vertical="center"/>
    </xf>
    <xf numFmtId="0" fontId="14" fillId="0" borderId="3" xfId="6" applyFont="1" applyBorder="1" applyAlignment="1" applyProtection="1">
      <alignment horizontal="left" vertical="center" wrapText="1"/>
      <protection locked="0"/>
    </xf>
    <xf numFmtId="179" fontId="14" fillId="0" borderId="3" xfId="6" applyNumberFormat="1" applyFont="1" applyBorder="1" applyAlignment="1" applyProtection="1">
      <alignment horizontal="center" vertical="center" wrapText="1"/>
      <protection locked="0"/>
    </xf>
    <xf numFmtId="0" fontId="15" fillId="9" borderId="3" xfId="6" applyFont="1" applyFill="1" applyBorder="1" applyAlignment="1" applyProtection="1">
      <alignment horizontal="center" vertical="center" wrapText="1"/>
      <protection locked="0"/>
    </xf>
    <xf numFmtId="0" fontId="15" fillId="9" borderId="3" xfId="6" applyFont="1" applyFill="1" applyBorder="1" applyAlignment="1">
      <alignment horizontal="center" vertical="center" wrapText="1"/>
    </xf>
    <xf numFmtId="9" fontId="16" fillId="9" borderId="3" xfId="8" applyFont="1" applyFill="1" applyBorder="1" applyAlignment="1" applyProtection="1">
      <alignment horizontal="right" vertical="center"/>
    </xf>
    <xf numFmtId="9" fontId="18" fillId="9" borderId="3" xfId="8" applyFont="1" applyFill="1" applyBorder="1" applyAlignment="1" applyProtection="1">
      <alignment horizontal="right" vertical="center"/>
    </xf>
    <xf numFmtId="0" fontId="16" fillId="9" borderId="3" xfId="0" applyFont="1" applyFill="1" applyBorder="1" applyAlignment="1">
      <alignment horizontal="center" vertical="center" wrapText="1"/>
    </xf>
    <xf numFmtId="0" fontId="19" fillId="0" borderId="3" xfId="6" applyFont="1" applyBorder="1" applyAlignment="1" applyProtection="1">
      <alignment horizontal="center" vertical="center" wrapText="1"/>
      <protection locked="0"/>
    </xf>
    <xf numFmtId="0" fontId="12" fillId="0" borderId="0" xfId="0" applyFont="1">
      <alignment vertical="center"/>
    </xf>
    <xf numFmtId="0" fontId="10" fillId="0" borderId="0" xfId="6" applyFont="1" applyAlignment="1">
      <alignment horizontal="center" vertical="center"/>
    </xf>
    <xf numFmtId="0" fontId="14" fillId="0" borderId="0" xfId="0" applyFont="1" applyAlignment="1">
      <alignment horizontal="center" vertical="center"/>
    </xf>
    <xf numFmtId="41" fontId="11" fillId="7" borderId="3" xfId="0" applyNumberFormat="1" applyFont="1" applyFill="1" applyBorder="1" applyAlignment="1">
      <alignment horizontal="center" vertical="center" wrapText="1"/>
    </xf>
    <xf numFmtId="41" fontId="11" fillId="7" borderId="3" xfId="0" applyNumberFormat="1" applyFont="1" applyFill="1" applyBorder="1" applyAlignment="1">
      <alignment horizontal="center" vertical="center"/>
    </xf>
    <xf numFmtId="41" fontId="10" fillId="0" borderId="0" xfId="0" applyNumberFormat="1" applyFont="1">
      <alignment vertical="center"/>
    </xf>
    <xf numFmtId="41" fontId="9" fillId="0" borderId="6" xfId="0" applyNumberFormat="1" applyFont="1" applyBorder="1" applyAlignment="1">
      <alignment horizontal="left" vertical="center"/>
    </xf>
    <xf numFmtId="41" fontId="10" fillId="0" borderId="6" xfId="0" applyNumberFormat="1" applyFont="1" applyBorder="1" applyAlignment="1">
      <alignment horizontal="center" vertical="center"/>
    </xf>
    <xf numFmtId="0" fontId="11" fillId="8" borderId="9" xfId="6" applyFont="1" applyFill="1" applyBorder="1" applyAlignment="1">
      <alignment horizontal="center" vertical="center"/>
    </xf>
    <xf numFmtId="0" fontId="10" fillId="0" borderId="0" xfId="9" applyFont="1" applyAlignment="1">
      <alignment vertical="center"/>
    </xf>
    <xf numFmtId="0" fontId="10" fillId="9" borderId="5" xfId="9" applyFont="1" applyFill="1" applyBorder="1" applyAlignment="1">
      <alignment horizontal="center" vertical="center" wrapText="1"/>
    </xf>
    <xf numFmtId="0" fontId="10" fillId="0" borderId="3" xfId="9" applyFont="1" applyBorder="1" applyAlignment="1">
      <alignment vertical="center" wrapText="1"/>
    </xf>
    <xf numFmtId="0" fontId="10" fillId="0" borderId="0" xfId="9" applyFont="1" applyAlignment="1">
      <alignment vertical="center" wrapText="1"/>
    </xf>
    <xf numFmtId="0" fontId="10" fillId="0" borderId="0" xfId="9" applyFont="1" applyAlignment="1">
      <alignment horizontal="center" vertical="center" wrapText="1"/>
    </xf>
    <xf numFmtId="180" fontId="21" fillId="15" borderId="0" xfId="9" applyNumberFormat="1" applyFont="1" applyFill="1" applyAlignment="1">
      <alignment horizontal="center" vertical="center"/>
    </xf>
    <xf numFmtId="0" fontId="10" fillId="9" borderId="5" xfId="9" applyFont="1" applyFill="1" applyBorder="1" applyAlignment="1">
      <alignment vertical="center" wrapText="1"/>
    </xf>
    <xf numFmtId="181" fontId="10" fillId="0" borderId="3" xfId="11" applyNumberFormat="1" applyFont="1" applyBorder="1" applyAlignment="1">
      <alignment vertical="center" wrapText="1"/>
    </xf>
    <xf numFmtId="6" fontId="10" fillId="0" borderId="3" xfId="11" applyFont="1" applyBorder="1" applyAlignment="1">
      <alignment vertical="center" wrapText="1"/>
    </xf>
    <xf numFmtId="0" fontId="21" fillId="15" borderId="1" xfId="9" applyFont="1" applyFill="1" applyBorder="1" applyAlignment="1">
      <alignment vertical="top" wrapText="1"/>
    </xf>
    <xf numFmtId="0" fontId="10" fillId="16" borderId="3" xfId="9" applyFont="1" applyFill="1" applyBorder="1" applyAlignment="1">
      <alignment vertical="center" wrapText="1"/>
    </xf>
    <xf numFmtId="0" fontId="26" fillId="0" borderId="3" xfId="9" applyFont="1" applyBorder="1" applyAlignment="1">
      <alignment vertical="center" wrapText="1"/>
    </xf>
    <xf numFmtId="0" fontId="21" fillId="15" borderId="16" xfId="9" applyFont="1" applyFill="1" applyBorder="1" applyAlignment="1">
      <alignment vertical="top" wrapText="1"/>
    </xf>
    <xf numFmtId="0" fontId="26" fillId="0" borderId="0" xfId="9" applyFont="1" applyAlignment="1">
      <alignment vertical="center" wrapText="1"/>
    </xf>
    <xf numFmtId="0" fontId="21" fillId="15" borderId="0" xfId="9" applyFont="1" applyFill="1" applyAlignment="1">
      <alignment horizontal="center" vertical="center"/>
    </xf>
    <xf numFmtId="0" fontId="10" fillId="0" borderId="5" xfId="9" applyFont="1" applyBorder="1" applyAlignment="1">
      <alignment vertical="center" wrapText="1"/>
    </xf>
    <xf numFmtId="181" fontId="10" fillId="0" borderId="5" xfId="9" applyNumberFormat="1" applyFont="1" applyBorder="1" applyAlignment="1">
      <alignment vertical="center" wrapText="1"/>
    </xf>
    <xf numFmtId="0" fontId="10" fillId="17" borderId="3" xfId="9" applyFont="1" applyFill="1" applyBorder="1" applyAlignment="1">
      <alignment vertical="center" wrapText="1"/>
    </xf>
    <xf numFmtId="0" fontId="27" fillId="18" borderId="3" xfId="9" applyFont="1" applyFill="1" applyBorder="1" applyAlignment="1">
      <alignment vertical="center" wrapText="1"/>
    </xf>
    <xf numFmtId="0" fontId="11" fillId="8" borderId="9" xfId="6" applyFont="1" applyFill="1" applyBorder="1" applyAlignment="1">
      <alignment horizontal="center" vertical="center" wrapText="1"/>
    </xf>
    <xf numFmtId="0" fontId="10" fillId="0" borderId="0" xfId="6" applyFont="1" applyAlignment="1">
      <alignment horizontal="left" vertical="center" shrinkToFit="1"/>
    </xf>
    <xf numFmtId="0" fontId="10" fillId="0" borderId="0" xfId="6" applyFont="1" applyAlignment="1">
      <alignment horizontal="left" vertical="center" wrapText="1"/>
    </xf>
    <xf numFmtId="0" fontId="16" fillId="0" borderId="3" xfId="0" applyFont="1" applyBorder="1" applyAlignment="1" applyProtection="1">
      <alignment horizontal="center" vertical="center" wrapText="1"/>
      <protection locked="0"/>
    </xf>
    <xf numFmtId="0" fontId="10" fillId="0" borderId="3" xfId="0" applyFont="1" applyBorder="1" applyAlignment="1" applyProtection="1">
      <alignment horizontal="center" vertical="center" wrapText="1"/>
      <protection locked="0"/>
    </xf>
    <xf numFmtId="0" fontId="16" fillId="0" borderId="0" xfId="0" applyFont="1" applyAlignment="1">
      <alignment horizontal="center" vertical="center"/>
    </xf>
    <xf numFmtId="0" fontId="16" fillId="0" borderId="0" xfId="0" applyFont="1">
      <alignment vertical="center"/>
    </xf>
    <xf numFmtId="41" fontId="16" fillId="9" borderId="3" xfId="0" applyNumberFormat="1" applyFont="1" applyFill="1" applyBorder="1" applyAlignment="1">
      <alignment horizontal="right" vertical="center"/>
    </xf>
    <xf numFmtId="41" fontId="10" fillId="0" borderId="3" xfId="0" applyNumberFormat="1" applyFont="1" applyBorder="1" applyAlignment="1" applyProtection="1">
      <alignment horizontal="right" vertical="center"/>
      <protection locked="0"/>
    </xf>
    <xf numFmtId="0" fontId="17" fillId="0" borderId="0" xfId="6" applyFont="1" applyAlignment="1">
      <alignment horizontal="left" vertical="center"/>
    </xf>
    <xf numFmtId="41" fontId="18" fillId="9" borderId="3" xfId="0" applyNumberFormat="1" applyFont="1" applyFill="1" applyBorder="1" applyAlignment="1">
      <alignment horizontal="right" vertical="center"/>
    </xf>
    <xf numFmtId="0" fontId="12" fillId="0" borderId="0" xfId="6" applyFont="1" applyAlignment="1">
      <alignment horizontal="left" vertical="center"/>
    </xf>
    <xf numFmtId="0" fontId="16" fillId="9" borderId="5" xfId="6" applyFont="1" applyFill="1" applyBorder="1" applyAlignment="1">
      <alignment horizontal="left" vertical="center" shrinkToFit="1"/>
    </xf>
    <xf numFmtId="0" fontId="16" fillId="9" borderId="2" xfId="6" applyFont="1" applyFill="1" applyBorder="1" applyAlignment="1">
      <alignment horizontal="left" vertical="center" shrinkToFit="1"/>
    </xf>
    <xf numFmtId="0" fontId="16" fillId="9" borderId="4" xfId="6" applyFont="1" applyFill="1" applyBorder="1" applyAlignment="1">
      <alignment horizontal="left" vertical="center" shrinkToFit="1"/>
    </xf>
    <xf numFmtId="0" fontId="11" fillId="8" borderId="0" xfId="0" applyFont="1" applyFill="1" applyAlignment="1">
      <alignment horizontal="center" vertical="center" wrapText="1"/>
    </xf>
    <xf numFmtId="0" fontId="10" fillId="17" borderId="16" xfId="9" applyFont="1" applyFill="1" applyBorder="1" applyAlignment="1">
      <alignment horizontal="center" vertical="top" wrapText="1"/>
    </xf>
    <xf numFmtId="0" fontId="11" fillId="0" borderId="0" xfId="6" applyFont="1">
      <alignment vertical="center"/>
    </xf>
    <xf numFmtId="0" fontId="10" fillId="14" borderId="3" xfId="9" applyFont="1" applyFill="1" applyBorder="1" applyAlignment="1">
      <alignment horizontal="center" vertical="center" wrapText="1"/>
    </xf>
    <xf numFmtId="0" fontId="21" fillId="13" borderId="3" xfId="9" applyFont="1" applyFill="1" applyBorder="1" applyAlignment="1">
      <alignment vertical="center" textRotation="255" wrapText="1"/>
    </xf>
    <xf numFmtId="0" fontId="10" fillId="20" borderId="3" xfId="9" applyFont="1" applyFill="1" applyBorder="1" applyAlignment="1">
      <alignment horizontal="center" vertical="center" wrapText="1"/>
    </xf>
    <xf numFmtId="0" fontId="10" fillId="0" borderId="3" xfId="9" applyFont="1" applyBorder="1" applyAlignment="1">
      <alignment horizontal="center" vertical="center" wrapText="1"/>
    </xf>
    <xf numFmtId="0" fontId="10" fillId="21" borderId="3" xfId="9" applyFont="1" applyFill="1" applyBorder="1" applyAlignment="1">
      <alignment horizontal="center" vertical="center" wrapText="1"/>
    </xf>
    <xf numFmtId="0" fontId="28" fillId="9" borderId="5" xfId="9" applyFont="1" applyFill="1" applyBorder="1" applyAlignment="1">
      <alignment horizontal="center" vertical="center" wrapText="1"/>
    </xf>
    <xf numFmtId="0" fontId="21" fillId="17" borderId="3" xfId="9" applyFont="1" applyFill="1" applyBorder="1" applyAlignment="1">
      <alignment vertical="center" textRotation="255" wrapText="1"/>
    </xf>
    <xf numFmtId="0" fontId="10" fillId="10" borderId="3" xfId="9" applyFont="1" applyFill="1" applyBorder="1" applyAlignment="1">
      <alignment vertical="center" wrapText="1"/>
    </xf>
    <xf numFmtId="0" fontId="10" fillId="22" borderId="3" xfId="9" applyFont="1" applyFill="1" applyBorder="1" applyAlignment="1">
      <alignment horizontal="center" vertical="center" wrapText="1"/>
    </xf>
    <xf numFmtId="0" fontId="12" fillId="0" borderId="0" xfId="13" applyFont="1" applyAlignment="1">
      <alignment horizontal="left" vertical="top"/>
    </xf>
    <xf numFmtId="0" fontId="30" fillId="0" borderId="0" xfId="13" applyFont="1" applyAlignment="1">
      <alignment horizontal="left" vertical="top"/>
    </xf>
    <xf numFmtId="0" fontId="19" fillId="0" borderId="0" xfId="13" applyFont="1" applyAlignment="1">
      <alignment horizontal="right" vertical="top"/>
    </xf>
    <xf numFmtId="38" fontId="12" fillId="0" borderId="3" xfId="14" applyFont="1" applyBorder="1" applyAlignment="1">
      <alignment horizontal="left" vertical="top"/>
    </xf>
    <xf numFmtId="38" fontId="30" fillId="0" borderId="3" xfId="14" applyFont="1" applyBorder="1" applyAlignment="1">
      <alignment horizontal="right" vertical="top"/>
    </xf>
    <xf numFmtId="38" fontId="30" fillId="3" borderId="3" xfId="14" applyFont="1" applyFill="1" applyBorder="1" applyAlignment="1">
      <alignment horizontal="right" vertical="top"/>
    </xf>
    <xf numFmtId="38" fontId="12" fillId="3" borderId="3" xfId="14" applyFont="1" applyFill="1" applyBorder="1" applyAlignment="1">
      <alignment horizontal="left" vertical="top" wrapText="1"/>
    </xf>
    <xf numFmtId="38" fontId="30" fillId="0" borderId="3" xfId="14" applyFont="1" applyBorder="1" applyAlignment="1">
      <alignment horizontal="left" vertical="top"/>
    </xf>
    <xf numFmtId="0" fontId="30" fillId="0" borderId="0" xfId="13" applyFont="1" applyAlignment="1">
      <alignment horizontal="center" vertical="top"/>
    </xf>
    <xf numFmtId="0" fontId="19" fillId="0" borderId="6" xfId="13" applyFont="1" applyBorder="1" applyAlignment="1" applyProtection="1">
      <alignment horizontal="left" vertical="top"/>
      <protection locked="0"/>
    </xf>
    <xf numFmtId="0" fontId="19" fillId="0" borderId="6" xfId="13" applyFont="1" applyBorder="1" applyAlignment="1" applyProtection="1">
      <alignment horizontal="center" vertical="top"/>
      <protection locked="0"/>
    </xf>
    <xf numFmtId="0" fontId="10" fillId="0" borderId="3" xfId="9" applyFont="1" applyBorder="1" applyAlignment="1">
      <alignment horizontal="left" vertical="center" wrapText="1"/>
    </xf>
    <xf numFmtId="0" fontId="16" fillId="9" borderId="3" xfId="0" applyFont="1" applyFill="1" applyBorder="1" applyAlignment="1" applyProtection="1">
      <alignment horizontal="left" vertical="center" wrapText="1"/>
      <protection locked="0"/>
    </xf>
    <xf numFmtId="0" fontId="10" fillId="0" borderId="3" xfId="0" applyFont="1" applyBorder="1" applyAlignment="1" applyProtection="1">
      <alignment horizontal="left" vertical="center" wrapText="1"/>
      <protection locked="0"/>
    </xf>
    <xf numFmtId="0" fontId="16" fillId="25" borderId="3" xfId="0" applyFont="1" applyFill="1" applyBorder="1" applyAlignment="1">
      <alignment horizontal="center" vertical="center" wrapText="1"/>
    </xf>
    <xf numFmtId="0" fontId="32" fillId="0" borderId="0" xfId="13" applyFont="1" applyAlignment="1">
      <alignment horizontal="left" vertical="top"/>
    </xf>
    <xf numFmtId="38" fontId="30" fillId="0" borderId="3" xfId="14" applyFont="1" applyFill="1" applyBorder="1" applyAlignment="1">
      <alignment horizontal="right" vertical="top"/>
    </xf>
    <xf numFmtId="38" fontId="30" fillId="10" borderId="3" xfId="14" applyFont="1" applyFill="1" applyBorder="1" applyAlignment="1">
      <alignment horizontal="right" vertical="top"/>
    </xf>
    <xf numFmtId="38" fontId="30" fillId="26" borderId="3" xfId="14" applyFont="1" applyFill="1" applyBorder="1" applyAlignment="1" applyProtection="1">
      <alignment horizontal="right" vertical="top"/>
      <protection locked="0"/>
    </xf>
    <xf numFmtId="38" fontId="30" fillId="27" borderId="3" xfId="14" applyFont="1" applyFill="1" applyBorder="1" applyAlignment="1" applyProtection="1">
      <alignment horizontal="right" vertical="top"/>
      <protection locked="0"/>
    </xf>
    <xf numFmtId="38" fontId="12" fillId="3" borderId="3" xfId="14" applyFont="1" applyFill="1" applyBorder="1" applyAlignment="1">
      <alignment horizontal="left" vertical="top"/>
    </xf>
    <xf numFmtId="38" fontId="30" fillId="3" borderId="3" xfId="14" applyFont="1" applyFill="1" applyBorder="1" applyAlignment="1">
      <alignment horizontal="left" vertical="top"/>
    </xf>
    <xf numFmtId="38" fontId="30" fillId="0" borderId="3" xfId="14" applyFont="1" applyFill="1" applyBorder="1" applyAlignment="1">
      <alignment horizontal="left" vertical="top"/>
    </xf>
    <xf numFmtId="38" fontId="12" fillId="0" borderId="3" xfId="14" applyFont="1" applyBorder="1" applyAlignment="1">
      <alignment horizontal="left" vertical="top" wrapText="1"/>
    </xf>
    <xf numFmtId="0" fontId="30" fillId="3" borderId="5" xfId="13" applyFont="1" applyFill="1" applyBorder="1" applyAlignment="1">
      <alignment horizontal="left" vertical="top"/>
    </xf>
    <xf numFmtId="38" fontId="30" fillId="3" borderId="4" xfId="14" applyFont="1" applyFill="1" applyBorder="1" applyAlignment="1">
      <alignment horizontal="left" vertical="top"/>
    </xf>
    <xf numFmtId="0" fontId="30" fillId="0" borderId="3" xfId="13" applyFont="1" applyBorder="1" applyAlignment="1">
      <alignment horizontal="left" vertical="top"/>
    </xf>
    <xf numFmtId="0" fontId="32" fillId="0" borderId="3" xfId="13" applyFont="1" applyBorder="1" applyAlignment="1">
      <alignment horizontal="center" vertical="top"/>
    </xf>
    <xf numFmtId="0" fontId="30" fillId="0" borderId="20" xfId="13" applyFont="1" applyBorder="1" applyAlignment="1">
      <alignment horizontal="left" vertical="top"/>
    </xf>
    <xf numFmtId="0" fontId="30" fillId="0" borderId="24" xfId="13" applyFont="1" applyBorder="1" applyAlignment="1">
      <alignment horizontal="left" vertical="top"/>
    </xf>
    <xf numFmtId="0" fontId="30" fillId="0" borderId="19" xfId="13" applyFont="1" applyBorder="1" applyAlignment="1">
      <alignment horizontal="left" vertical="top"/>
    </xf>
    <xf numFmtId="0" fontId="30" fillId="0" borderId="5" xfId="13" applyFont="1" applyBorder="1" applyAlignment="1">
      <alignment horizontal="left" vertical="top"/>
    </xf>
    <xf numFmtId="0" fontId="30" fillId="0" borderId="2" xfId="13" applyFont="1" applyBorder="1" applyAlignment="1">
      <alignment horizontal="left" vertical="top"/>
    </xf>
    <xf numFmtId="0" fontId="30" fillId="0" borderId="4" xfId="13" applyFont="1" applyBorder="1" applyAlignment="1">
      <alignment horizontal="left" vertical="top"/>
    </xf>
    <xf numFmtId="0" fontId="30" fillId="0" borderId="21" xfId="13" applyFont="1" applyBorder="1" applyAlignment="1">
      <alignment horizontal="left" vertical="top"/>
    </xf>
    <xf numFmtId="0" fontId="30" fillId="0" borderId="6" xfId="13" applyFont="1" applyBorder="1" applyAlignment="1">
      <alignment horizontal="left" vertical="top"/>
    </xf>
    <xf numFmtId="0" fontId="30" fillId="0" borderId="22" xfId="13" applyFont="1" applyBorder="1" applyAlignment="1">
      <alignment horizontal="left" vertical="top"/>
    </xf>
    <xf numFmtId="0" fontId="19" fillId="0" borderId="0" xfId="13" applyFont="1" applyAlignment="1">
      <alignment horizontal="center" vertical="top"/>
    </xf>
    <xf numFmtId="0" fontId="21" fillId="23" borderId="3" xfId="13" applyFont="1" applyFill="1" applyBorder="1" applyAlignment="1">
      <alignment horizontal="center" vertical="top"/>
    </xf>
    <xf numFmtId="0" fontId="32" fillId="0" borderId="21" xfId="13" applyFont="1" applyBorder="1" applyAlignment="1">
      <alignment horizontal="left" vertical="top"/>
    </xf>
    <xf numFmtId="0" fontId="11" fillId="0" borderId="6" xfId="13" applyFont="1" applyBorder="1" applyAlignment="1">
      <alignment horizontal="left" vertical="top"/>
    </xf>
    <xf numFmtId="38" fontId="12" fillId="0" borderId="0" xfId="14" applyFont="1" applyBorder="1" applyAlignment="1">
      <alignment horizontal="left" vertical="top"/>
    </xf>
    <xf numFmtId="0" fontId="32" fillId="0" borderId="0" xfId="13" applyFont="1" applyAlignment="1">
      <alignment horizontal="center" vertical="top"/>
    </xf>
    <xf numFmtId="0" fontId="10" fillId="9" borderId="1" xfId="9" applyFont="1" applyFill="1" applyBorder="1" applyAlignment="1">
      <alignment horizontal="center" vertical="center" wrapText="1"/>
    </xf>
    <xf numFmtId="0" fontId="10" fillId="9" borderId="3" xfId="9" applyFont="1" applyFill="1" applyBorder="1" applyAlignment="1">
      <alignment horizontal="center" vertical="center" wrapText="1"/>
    </xf>
    <xf numFmtId="0" fontId="10" fillId="0" borderId="0" xfId="0" applyFont="1" applyAlignment="1" applyProtection="1">
      <alignment horizontal="right"/>
      <protection locked="0"/>
    </xf>
    <xf numFmtId="0" fontId="10" fillId="0" borderId="0" xfId="0" applyFont="1" applyAlignment="1" applyProtection="1">
      <protection locked="0"/>
    </xf>
    <xf numFmtId="0" fontId="10" fillId="0" borderId="0" xfId="0" applyFont="1" applyAlignment="1" applyProtection="1">
      <alignment horizontal="center" vertical="center"/>
      <protection locked="0"/>
    </xf>
    <xf numFmtId="12" fontId="10" fillId="0" borderId="0" xfId="0" applyNumberFormat="1" applyFont="1" applyAlignment="1" applyProtection="1">
      <protection locked="0"/>
    </xf>
    <xf numFmtId="0" fontId="10" fillId="9" borderId="20" xfId="9" applyFont="1" applyFill="1" applyBorder="1" applyAlignment="1">
      <alignment horizontal="center" vertical="center" wrapText="1"/>
    </xf>
    <xf numFmtId="0" fontId="36" fillId="0" borderId="3" xfId="9" applyFont="1" applyBorder="1" applyAlignment="1">
      <alignment horizontal="center" vertical="center" wrapText="1"/>
    </xf>
    <xf numFmtId="0" fontId="35" fillId="9" borderId="3" xfId="9" applyFont="1" applyFill="1" applyBorder="1" applyAlignment="1">
      <alignment horizontal="right" vertical="center" wrapText="1"/>
    </xf>
    <xf numFmtId="3" fontId="35" fillId="9" borderId="3" xfId="9" applyNumberFormat="1" applyFont="1" applyFill="1" applyBorder="1" applyAlignment="1">
      <alignment horizontal="right" vertical="center" wrapText="1"/>
    </xf>
    <xf numFmtId="0" fontId="36" fillId="9" borderId="3" xfId="9" applyFont="1" applyFill="1" applyBorder="1" applyAlignment="1">
      <alignment horizontal="right" vertical="center" wrapText="1"/>
    </xf>
    <xf numFmtId="3" fontId="36" fillId="9" borderId="3" xfId="9" applyNumberFormat="1" applyFont="1" applyFill="1" applyBorder="1" applyAlignment="1">
      <alignment horizontal="right" vertical="center" wrapText="1"/>
    </xf>
    <xf numFmtId="0" fontId="35" fillId="0" borderId="3" xfId="9" applyFont="1" applyBorder="1" applyAlignment="1">
      <alignment horizontal="center" vertical="center" wrapText="1"/>
    </xf>
    <xf numFmtId="0" fontId="8" fillId="0" borderId="0" xfId="0" applyFont="1" applyProtection="1">
      <alignment vertical="center"/>
      <protection locked="0"/>
    </xf>
    <xf numFmtId="0" fontId="10" fillId="3" borderId="25" xfId="0" applyFont="1" applyFill="1" applyBorder="1" applyAlignment="1" applyProtection="1">
      <protection locked="0"/>
    </xf>
    <xf numFmtId="0" fontId="10" fillId="3" borderId="5" xfId="0" applyFont="1" applyFill="1" applyBorder="1" applyAlignment="1" applyProtection="1">
      <alignment horizontal="center" vertical="center"/>
      <protection locked="0"/>
    </xf>
    <xf numFmtId="0" fontId="10" fillId="3" borderId="2" xfId="0" applyFont="1" applyFill="1" applyBorder="1" applyAlignment="1" applyProtection="1">
      <alignment horizontal="center" vertical="center"/>
      <protection locked="0"/>
    </xf>
    <xf numFmtId="0" fontId="10" fillId="3" borderId="4" xfId="0" applyFont="1" applyFill="1" applyBorder="1" applyAlignment="1" applyProtection="1">
      <alignment horizontal="center" vertical="center"/>
      <protection locked="0"/>
    </xf>
    <xf numFmtId="0" fontId="16" fillId="9" borderId="3" xfId="0" applyFont="1" applyFill="1" applyBorder="1" applyAlignment="1" applyProtection="1">
      <alignment horizontal="center" vertical="center"/>
      <protection locked="0"/>
    </xf>
    <xf numFmtId="0" fontId="37" fillId="9" borderId="3" xfId="0" applyFont="1" applyFill="1" applyBorder="1" applyAlignment="1" applyProtection="1">
      <alignment horizontal="center" vertical="center" wrapText="1"/>
      <protection locked="0"/>
    </xf>
    <xf numFmtId="0" fontId="37" fillId="9" borderId="5" xfId="0" applyFont="1" applyFill="1" applyBorder="1" applyAlignment="1" applyProtection="1">
      <alignment horizontal="center" vertical="center" wrapText="1"/>
      <protection locked="0"/>
    </xf>
    <xf numFmtId="0" fontId="37" fillId="9" borderId="5" xfId="0" applyFont="1" applyFill="1" applyBorder="1" applyAlignment="1" applyProtection="1">
      <alignment vertical="center" wrapText="1"/>
      <protection locked="0"/>
    </xf>
    <xf numFmtId="0" fontId="37" fillId="9" borderId="3" xfId="0" applyFont="1" applyFill="1" applyBorder="1" applyAlignment="1" applyProtection="1">
      <alignment horizontal="center" vertical="center"/>
      <protection locked="0"/>
    </xf>
    <xf numFmtId="14" fontId="37" fillId="9" borderId="3" xfId="15" applyNumberFormat="1" applyFont="1" applyFill="1" applyBorder="1" applyAlignment="1" applyProtection="1">
      <alignment vertical="center"/>
      <protection locked="0"/>
    </xf>
    <xf numFmtId="38" fontId="37" fillId="9" borderId="3" xfId="15" applyFont="1" applyFill="1" applyBorder="1" applyAlignment="1" applyProtection="1">
      <alignment horizontal="right" vertical="center"/>
      <protection locked="0"/>
    </xf>
    <xf numFmtId="38" fontId="37" fillId="9" borderId="3" xfId="15" applyFont="1" applyFill="1" applyBorder="1" applyAlignment="1" applyProtection="1">
      <alignment vertical="center"/>
      <protection locked="0"/>
    </xf>
    <xf numFmtId="0" fontId="37" fillId="9" borderId="3" xfId="0" applyFont="1" applyFill="1" applyBorder="1" applyProtection="1">
      <alignment vertical="center"/>
      <protection locked="0"/>
    </xf>
    <xf numFmtId="0" fontId="12" fillId="0" borderId="3" xfId="0" applyFont="1" applyBorder="1" applyAlignment="1" applyProtection="1">
      <alignment horizontal="center" vertical="center" wrapText="1"/>
      <protection locked="0"/>
    </xf>
    <xf numFmtId="0" fontId="12" fillId="0" borderId="5" xfId="0" applyFont="1" applyBorder="1" applyAlignment="1" applyProtection="1">
      <alignment horizontal="center" vertical="center" wrapText="1"/>
      <protection locked="0"/>
    </xf>
    <xf numFmtId="0" fontId="12" fillId="0" borderId="5" xfId="0" applyFont="1" applyBorder="1" applyAlignment="1" applyProtection="1">
      <alignment vertical="center" wrapText="1"/>
      <protection locked="0"/>
    </xf>
    <xf numFmtId="0" fontId="12" fillId="0" borderId="3" xfId="0" applyFont="1" applyBorder="1" applyAlignment="1" applyProtection="1">
      <alignment horizontal="center" vertical="center"/>
      <protection locked="0"/>
    </xf>
    <xf numFmtId="14" fontId="12" fillId="0" borderId="3" xfId="15" applyNumberFormat="1" applyFont="1" applyBorder="1" applyAlignment="1" applyProtection="1">
      <alignment vertical="center"/>
      <protection locked="0"/>
    </xf>
    <xf numFmtId="38" fontId="12" fillId="0" borderId="3" xfId="15" applyFont="1" applyBorder="1" applyAlignment="1" applyProtection="1">
      <alignment horizontal="right" vertical="center"/>
      <protection locked="0"/>
    </xf>
    <xf numFmtId="38" fontId="12" fillId="0" borderId="3" xfId="15" applyFont="1" applyBorder="1" applyAlignment="1" applyProtection="1">
      <alignment vertical="center"/>
      <protection locked="0"/>
    </xf>
    <xf numFmtId="0" fontId="12" fillId="0" borderId="3" xfId="0" applyFont="1" applyBorder="1" applyProtection="1">
      <alignment vertical="center"/>
      <protection locked="0"/>
    </xf>
    <xf numFmtId="0" fontId="16" fillId="9" borderId="1" xfId="0" applyFont="1" applyFill="1" applyBorder="1" applyAlignment="1" applyProtection="1">
      <alignment horizontal="center" vertical="center"/>
      <protection locked="0"/>
    </xf>
    <xf numFmtId="0" fontId="12" fillId="0" borderId="30" xfId="0" applyFont="1" applyBorder="1" applyAlignment="1" applyProtection="1">
      <alignment horizontal="center" vertical="center" wrapText="1"/>
      <protection locked="0"/>
    </xf>
    <xf numFmtId="0" fontId="12" fillId="0" borderId="31" xfId="0" applyFont="1" applyBorder="1" applyAlignment="1" applyProtection="1">
      <alignment horizontal="center" vertical="center" wrapText="1"/>
      <protection locked="0"/>
    </xf>
    <xf numFmtId="0" fontId="12" fillId="0" borderId="31" xfId="0" applyFont="1" applyBorder="1" applyAlignment="1" applyProtection="1">
      <alignment vertical="center" wrapText="1"/>
      <protection locked="0"/>
    </xf>
    <xf numFmtId="0" fontId="12" fillId="0" borderId="30" xfId="0" applyFont="1" applyBorder="1" applyAlignment="1" applyProtection="1">
      <alignment horizontal="center" vertical="center"/>
      <protection locked="0"/>
    </xf>
    <xf numFmtId="14" fontId="12" fillId="0" borderId="30" xfId="15" applyNumberFormat="1" applyFont="1" applyBorder="1" applyAlignment="1" applyProtection="1">
      <alignment vertical="center"/>
      <protection locked="0"/>
    </xf>
    <xf numFmtId="38" fontId="12" fillId="0" borderId="30" xfId="15" applyFont="1" applyBorder="1" applyAlignment="1" applyProtection="1">
      <alignment horizontal="right" vertical="center"/>
      <protection locked="0"/>
    </xf>
    <xf numFmtId="38" fontId="12" fillId="0" borderId="30" xfId="15" applyFont="1" applyBorder="1" applyAlignment="1" applyProtection="1">
      <alignment vertical="center"/>
      <protection locked="0"/>
    </xf>
    <xf numFmtId="0" fontId="12" fillId="0" borderId="30" xfId="0" applyFont="1" applyBorder="1" applyProtection="1">
      <alignment vertical="center"/>
      <protection locked="0"/>
    </xf>
    <xf numFmtId="0" fontId="12" fillId="0" borderId="26" xfId="0" applyFont="1" applyBorder="1" applyAlignment="1" applyProtection="1">
      <alignment horizontal="center" vertical="center"/>
      <protection locked="0"/>
    </xf>
    <xf numFmtId="41" fontId="12" fillId="0" borderId="26" xfId="0" applyNumberFormat="1" applyFont="1" applyBorder="1" applyAlignment="1" applyProtection="1">
      <alignment horizontal="center" vertical="center"/>
      <protection locked="0"/>
    </xf>
    <xf numFmtId="41" fontId="12" fillId="0" borderId="28" xfId="0" applyNumberFormat="1" applyFont="1" applyBorder="1" applyAlignment="1" applyProtection="1">
      <alignment horizontal="center" vertical="center"/>
      <protection locked="0"/>
    </xf>
    <xf numFmtId="41" fontId="16" fillId="9" borderId="27" xfId="0" applyNumberFormat="1" applyFont="1" applyFill="1" applyBorder="1">
      <alignment vertical="center"/>
    </xf>
    <xf numFmtId="41" fontId="16" fillId="9" borderId="26" xfId="0" applyNumberFormat="1" applyFont="1" applyFill="1" applyBorder="1">
      <alignment vertical="center"/>
    </xf>
    <xf numFmtId="41" fontId="10" fillId="0" borderId="0" xfId="0" applyNumberFormat="1" applyFont="1" applyAlignment="1" applyProtection="1">
      <protection locked="0"/>
    </xf>
    <xf numFmtId="41" fontId="10" fillId="0" borderId="29" xfId="0" applyNumberFormat="1" applyFont="1" applyBorder="1" applyAlignment="1" applyProtection="1">
      <protection locked="0"/>
    </xf>
    <xf numFmtId="12" fontId="10" fillId="0" borderId="29" xfId="0" applyNumberFormat="1" applyFont="1" applyBorder="1" applyAlignment="1" applyProtection="1">
      <protection locked="0"/>
    </xf>
    <xf numFmtId="182" fontId="37" fillId="9" borderId="3" xfId="15" applyNumberFormat="1" applyFont="1" applyFill="1" applyBorder="1" applyAlignment="1" applyProtection="1">
      <alignment horizontal="right" vertical="center"/>
      <protection locked="0"/>
    </xf>
    <xf numFmtId="0" fontId="16" fillId="9" borderId="3" xfId="6" applyFont="1" applyFill="1" applyBorder="1" applyAlignment="1">
      <alignment horizontal="left" vertical="center" shrinkToFit="1"/>
    </xf>
    <xf numFmtId="0" fontId="21" fillId="10" borderId="0" xfId="9" applyFont="1" applyFill="1" applyAlignment="1">
      <alignment horizontal="center" vertical="center"/>
    </xf>
    <xf numFmtId="0" fontId="21" fillId="11" borderId="16" xfId="9" applyFont="1" applyFill="1" applyBorder="1" applyAlignment="1">
      <alignment horizontal="center" vertical="center" textRotation="255" wrapText="1"/>
    </xf>
    <xf numFmtId="0" fontId="21" fillId="11" borderId="17" xfId="9" applyFont="1" applyFill="1" applyBorder="1" applyAlignment="1">
      <alignment horizontal="center" vertical="center" textRotation="255" wrapText="1"/>
    </xf>
    <xf numFmtId="0" fontId="21" fillId="12" borderId="23" xfId="9" applyFont="1" applyFill="1" applyBorder="1" applyAlignment="1">
      <alignment horizontal="center" vertical="center" textRotation="255" wrapText="1"/>
    </xf>
    <xf numFmtId="0" fontId="35" fillId="9" borderId="3" xfId="9" applyFont="1" applyFill="1" applyBorder="1" applyAlignment="1">
      <alignment horizontal="left" vertical="center" wrapText="1"/>
    </xf>
    <xf numFmtId="41" fontId="10" fillId="24" borderId="5" xfId="9" applyNumberFormat="1" applyFont="1" applyFill="1" applyBorder="1" applyAlignment="1">
      <alignment horizontal="center" vertical="center" wrapText="1"/>
    </xf>
    <xf numFmtId="9" fontId="10" fillId="24" borderId="2" xfId="9" applyNumberFormat="1" applyFont="1" applyFill="1" applyBorder="1" applyAlignment="1">
      <alignment horizontal="center" vertical="center" wrapText="1"/>
    </xf>
    <xf numFmtId="9" fontId="10" fillId="24" borderId="4" xfId="9" applyNumberFormat="1" applyFont="1" applyFill="1" applyBorder="1" applyAlignment="1">
      <alignment horizontal="center" vertical="center" wrapText="1"/>
    </xf>
    <xf numFmtId="41" fontId="36" fillId="0" borderId="5" xfId="9" applyNumberFormat="1" applyFont="1" applyBorder="1" applyAlignment="1">
      <alignment horizontal="center" vertical="center" wrapText="1"/>
    </xf>
    <xf numFmtId="9" fontId="36" fillId="0" borderId="2" xfId="9" applyNumberFormat="1" applyFont="1" applyBorder="1" applyAlignment="1">
      <alignment horizontal="center" vertical="center" wrapText="1"/>
    </xf>
    <xf numFmtId="9" fontId="36" fillId="0" borderId="4" xfId="9" applyNumberFormat="1" applyFont="1" applyBorder="1" applyAlignment="1">
      <alignment horizontal="center" vertical="center" wrapText="1"/>
    </xf>
    <xf numFmtId="12" fontId="35" fillId="9" borderId="3" xfId="9" applyNumberFormat="1" applyFont="1" applyFill="1" applyBorder="1" applyAlignment="1">
      <alignment horizontal="center" vertical="center" wrapText="1"/>
    </xf>
    <xf numFmtId="0" fontId="35" fillId="9" borderId="5" xfId="9" applyFont="1" applyFill="1" applyBorder="1" applyAlignment="1">
      <alignment horizontal="left" vertical="center" wrapText="1"/>
    </xf>
    <xf numFmtId="0" fontId="35" fillId="9" borderId="2" xfId="9" applyFont="1" applyFill="1" applyBorder="1" applyAlignment="1">
      <alignment horizontal="left" vertical="center" wrapText="1"/>
    </xf>
    <xf numFmtId="0" fontId="35" fillId="9" borderId="4" xfId="9" applyFont="1" applyFill="1" applyBorder="1" applyAlignment="1">
      <alignment horizontal="left" vertical="center" wrapText="1"/>
    </xf>
    <xf numFmtId="9" fontId="10" fillId="24" borderId="5" xfId="9" applyNumberFormat="1" applyFont="1" applyFill="1" applyBorder="1" applyAlignment="1">
      <alignment horizontal="right" vertical="center" wrapText="1"/>
    </xf>
    <xf numFmtId="9" fontId="10" fillId="24" borderId="2" xfId="9" applyNumberFormat="1" applyFont="1" applyFill="1" applyBorder="1" applyAlignment="1">
      <alignment horizontal="right" vertical="center" wrapText="1"/>
    </xf>
    <xf numFmtId="9" fontId="10" fillId="24" borderId="4" xfId="9" applyNumberFormat="1" applyFont="1" applyFill="1" applyBorder="1" applyAlignment="1">
      <alignment horizontal="right" vertical="center" wrapText="1"/>
    </xf>
    <xf numFmtId="0" fontId="10" fillId="9" borderId="5" xfId="9" applyFont="1" applyFill="1" applyBorder="1" applyAlignment="1">
      <alignment horizontal="center" vertical="center" wrapText="1"/>
    </xf>
    <xf numFmtId="0" fontId="10" fillId="9" borderId="4" xfId="9" applyFont="1" applyFill="1" applyBorder="1" applyAlignment="1">
      <alignment horizontal="center" vertical="center" wrapText="1"/>
    </xf>
    <xf numFmtId="0" fontId="10" fillId="21" borderId="5" xfId="9" applyFont="1" applyFill="1" applyBorder="1" applyAlignment="1">
      <alignment horizontal="center" vertical="center" wrapText="1"/>
    </xf>
    <xf numFmtId="0" fontId="10" fillId="21" borderId="4" xfId="9" applyFont="1" applyFill="1" applyBorder="1" applyAlignment="1">
      <alignment horizontal="center" vertical="center" wrapText="1"/>
    </xf>
    <xf numFmtId="0" fontId="10" fillId="24" borderId="2" xfId="9" applyFont="1" applyFill="1" applyBorder="1" applyAlignment="1">
      <alignment horizontal="center" vertical="center" wrapText="1"/>
    </xf>
    <xf numFmtId="0" fontId="10" fillId="24" borderId="4" xfId="9" applyFont="1" applyFill="1" applyBorder="1" applyAlignment="1">
      <alignment horizontal="center" vertical="center" wrapText="1"/>
    </xf>
    <xf numFmtId="41" fontId="10" fillId="24" borderId="2" xfId="9" applyNumberFormat="1" applyFont="1" applyFill="1" applyBorder="1" applyAlignment="1">
      <alignment horizontal="center" vertical="center" wrapText="1"/>
    </xf>
    <xf numFmtId="0" fontId="36" fillId="9" borderId="20" xfId="9" applyFont="1" applyFill="1" applyBorder="1" applyAlignment="1">
      <alignment horizontal="left" vertical="center" wrapText="1"/>
    </xf>
    <xf numFmtId="0" fontId="36" fillId="9" borderId="24" xfId="9" applyFont="1" applyFill="1" applyBorder="1" applyAlignment="1">
      <alignment horizontal="left" vertical="center" wrapText="1"/>
    </xf>
    <xf numFmtId="0" fontId="36" fillId="9" borderId="19" xfId="9" applyFont="1" applyFill="1" applyBorder="1" applyAlignment="1">
      <alignment horizontal="left" vertical="center" wrapText="1"/>
    </xf>
    <xf numFmtId="0" fontId="36" fillId="9" borderId="21" xfId="9" applyFont="1" applyFill="1" applyBorder="1" applyAlignment="1">
      <alignment horizontal="left" vertical="center" wrapText="1"/>
    </xf>
    <xf numFmtId="0" fontId="36" fillId="9" borderId="6" xfId="9" applyFont="1" applyFill="1" applyBorder="1" applyAlignment="1">
      <alignment horizontal="left" vertical="center" wrapText="1"/>
    </xf>
    <xf numFmtId="0" fontId="36" fillId="9" borderId="22" xfId="9" applyFont="1" applyFill="1" applyBorder="1" applyAlignment="1">
      <alignment horizontal="left" vertical="center" wrapText="1"/>
    </xf>
    <xf numFmtId="0" fontId="10" fillId="9" borderId="20" xfId="9" applyFont="1" applyFill="1" applyBorder="1" applyAlignment="1">
      <alignment horizontal="center" vertical="center" wrapText="1"/>
    </xf>
    <xf numFmtId="0" fontId="10" fillId="9" borderId="19" xfId="9" applyFont="1" applyFill="1" applyBorder="1" applyAlignment="1">
      <alignment horizontal="center" vertical="center" wrapText="1"/>
    </xf>
    <xf numFmtId="0" fontId="10" fillId="9" borderId="21" xfId="9" applyFont="1" applyFill="1" applyBorder="1" applyAlignment="1">
      <alignment horizontal="center" vertical="center" wrapText="1"/>
    </xf>
    <xf numFmtId="0" fontId="10" fillId="9" borderId="22" xfId="9" applyFont="1" applyFill="1" applyBorder="1" applyAlignment="1">
      <alignment horizontal="center" vertical="center" wrapText="1"/>
    </xf>
    <xf numFmtId="0" fontId="36" fillId="0" borderId="5" xfId="9" applyFont="1" applyBorder="1" applyAlignment="1">
      <alignment horizontal="left" vertical="center" wrapText="1"/>
    </xf>
    <xf numFmtId="0" fontId="36" fillId="0" borderId="4" xfId="9" applyFont="1" applyBorder="1" applyAlignment="1">
      <alignment horizontal="left" vertical="center" wrapText="1"/>
    </xf>
    <xf numFmtId="0" fontId="10" fillId="0" borderId="5" xfId="9" applyFont="1" applyBorder="1" applyAlignment="1">
      <alignment horizontal="left" vertical="center" wrapText="1"/>
    </xf>
    <xf numFmtId="0" fontId="10" fillId="0" borderId="4" xfId="9" applyFont="1" applyBorder="1" applyAlignment="1">
      <alignment horizontal="left" vertical="center" wrapText="1"/>
    </xf>
    <xf numFmtId="0" fontId="10" fillId="14" borderId="1" xfId="9" applyFont="1" applyFill="1" applyBorder="1" applyAlignment="1">
      <alignment horizontal="center" vertical="center" wrapText="1"/>
    </xf>
    <xf numFmtId="0" fontId="10" fillId="14" borderId="17" xfId="9" applyFont="1" applyFill="1" applyBorder="1" applyAlignment="1">
      <alignment horizontal="center" vertical="center" wrapText="1"/>
    </xf>
    <xf numFmtId="0" fontId="8" fillId="19" borderId="0" xfId="9" applyFont="1" applyFill="1" applyAlignment="1">
      <alignment horizontal="center" vertical="center"/>
    </xf>
    <xf numFmtId="0" fontId="10" fillId="19" borderId="18" xfId="9" applyFont="1" applyFill="1" applyBorder="1" applyAlignment="1">
      <alignment horizontal="center" vertical="center" wrapText="1"/>
    </xf>
    <xf numFmtId="0" fontId="35" fillId="9" borderId="20" xfId="9" applyFont="1" applyFill="1" applyBorder="1" applyAlignment="1">
      <alignment horizontal="left" vertical="center" wrapText="1"/>
    </xf>
    <xf numFmtId="0" fontId="35" fillId="9" borderId="24" xfId="9" applyFont="1" applyFill="1" applyBorder="1" applyAlignment="1">
      <alignment horizontal="left" vertical="center" wrapText="1"/>
    </xf>
    <xf numFmtId="0" fontId="35" fillId="9" borderId="19" xfId="9" applyFont="1" applyFill="1" applyBorder="1" applyAlignment="1">
      <alignment horizontal="left" vertical="center" wrapText="1"/>
    </xf>
    <xf numFmtId="0" fontId="35" fillId="9" borderId="21" xfId="9" applyFont="1" applyFill="1" applyBorder="1" applyAlignment="1">
      <alignment horizontal="left" vertical="center" wrapText="1"/>
    </xf>
    <xf numFmtId="0" fontId="35" fillId="9" borderId="6" xfId="9" applyFont="1" applyFill="1" applyBorder="1" applyAlignment="1">
      <alignment horizontal="left" vertical="center" wrapText="1"/>
    </xf>
    <xf numFmtId="0" fontId="35" fillId="9" borderId="22" xfId="9" applyFont="1" applyFill="1" applyBorder="1" applyAlignment="1">
      <alignment horizontal="left" vertical="center" wrapText="1"/>
    </xf>
    <xf numFmtId="0" fontId="21" fillId="15" borderId="6" xfId="9" applyFont="1" applyFill="1" applyBorder="1" applyAlignment="1">
      <alignment horizontal="center" vertical="center"/>
    </xf>
    <xf numFmtId="0" fontId="10" fillId="17" borderId="1" xfId="9" applyFont="1" applyFill="1" applyBorder="1" applyAlignment="1">
      <alignment horizontal="center" vertical="top" wrapText="1"/>
    </xf>
    <xf numFmtId="0" fontId="10" fillId="17" borderId="16" xfId="9" applyFont="1" applyFill="1" applyBorder="1" applyAlignment="1">
      <alignment horizontal="center" vertical="top" wrapText="1"/>
    </xf>
    <xf numFmtId="0" fontId="21" fillId="12" borderId="16" xfId="9" applyFont="1" applyFill="1" applyBorder="1" applyAlignment="1">
      <alignment horizontal="center" vertical="top" wrapText="1"/>
    </xf>
    <xf numFmtId="0" fontId="19" fillId="0" borderId="0" xfId="13" applyFont="1" applyAlignment="1">
      <alignment horizontal="center" vertical="top"/>
    </xf>
    <xf numFmtId="0" fontId="21" fillId="23" borderId="3" xfId="13" applyFont="1" applyFill="1" applyBorder="1" applyAlignment="1">
      <alignment horizontal="center" vertical="top"/>
    </xf>
    <xf numFmtId="0" fontId="12" fillId="3" borderId="3" xfId="13" applyFont="1" applyFill="1" applyBorder="1" applyAlignment="1">
      <alignment horizontal="left" vertical="top"/>
    </xf>
    <xf numFmtId="0" fontId="12" fillId="3" borderId="3" xfId="13" applyFont="1" applyFill="1" applyBorder="1" applyAlignment="1">
      <alignment horizontal="left" vertical="top" wrapText="1"/>
    </xf>
    <xf numFmtId="0" fontId="10" fillId="0" borderId="32" xfId="0" applyFont="1" applyBorder="1" applyAlignment="1" applyProtection="1">
      <alignment vertical="top"/>
      <protection locked="0"/>
    </xf>
    <xf numFmtId="0" fontId="10" fillId="0" borderId="33" xfId="0" applyFont="1" applyBorder="1" applyAlignment="1" applyProtection="1">
      <alignment vertical="top"/>
      <protection locked="0"/>
    </xf>
    <xf numFmtId="0" fontId="10" fillId="0" borderId="34" xfId="0" applyFont="1" applyBorder="1" applyAlignment="1" applyProtection="1">
      <alignment vertical="top"/>
      <protection locked="0"/>
    </xf>
    <xf numFmtId="0" fontId="10" fillId="3" borderId="3" xfId="0" applyFont="1" applyFill="1" applyBorder="1" applyAlignment="1" applyProtection="1">
      <alignment horizontal="center" vertical="center" wrapText="1"/>
      <protection locked="0"/>
    </xf>
    <xf numFmtId="0" fontId="10" fillId="3" borderId="1" xfId="0" applyFont="1" applyFill="1" applyBorder="1" applyAlignment="1" applyProtection="1">
      <alignment horizontal="center" vertical="center" wrapText="1"/>
      <protection locked="0"/>
    </xf>
    <xf numFmtId="0" fontId="10" fillId="3" borderId="17" xfId="0" applyFont="1" applyFill="1" applyBorder="1" applyAlignment="1" applyProtection="1">
      <alignment horizontal="center" vertical="center" wrapText="1"/>
      <protection locked="0"/>
    </xf>
    <xf numFmtId="0" fontId="10" fillId="3" borderId="3" xfId="0" applyFont="1" applyFill="1" applyBorder="1" applyAlignment="1" applyProtection="1">
      <alignment horizontal="center" vertical="center"/>
      <protection locked="0"/>
    </xf>
    <xf numFmtId="0" fontId="10" fillId="3" borderId="1" xfId="0" applyFont="1" applyFill="1" applyBorder="1" applyAlignment="1" applyProtection="1">
      <alignment horizontal="center" vertical="center"/>
      <protection locked="0"/>
    </xf>
    <xf numFmtId="0" fontId="10" fillId="3" borderId="17" xfId="0" applyFont="1" applyFill="1" applyBorder="1" applyAlignment="1" applyProtection="1">
      <alignment horizontal="center" vertical="center"/>
      <protection locked="0"/>
    </xf>
    <xf numFmtId="0" fontId="10" fillId="0" borderId="3" xfId="6" applyFont="1" applyBorder="1" applyAlignment="1">
      <alignment horizontal="left" vertical="center"/>
    </xf>
    <xf numFmtId="0" fontId="11" fillId="8" borderId="11" xfId="6" applyFont="1" applyFill="1" applyBorder="1" applyAlignment="1">
      <alignment horizontal="center" vertical="center"/>
    </xf>
    <xf numFmtId="0" fontId="11" fillId="8" borderId="12" xfId="6" applyFont="1" applyFill="1" applyBorder="1" applyAlignment="1">
      <alignment horizontal="center" vertical="center"/>
    </xf>
    <xf numFmtId="0" fontId="11" fillId="8" borderId="9" xfId="6" applyFont="1" applyFill="1" applyBorder="1" applyAlignment="1">
      <alignment horizontal="center" vertical="center"/>
    </xf>
    <xf numFmtId="0" fontId="11" fillId="8" borderId="10" xfId="6" applyFont="1" applyFill="1" applyBorder="1" applyAlignment="1">
      <alignment horizontal="center" vertical="center"/>
    </xf>
    <xf numFmtId="0" fontId="11" fillId="8" borderId="9" xfId="6" applyFont="1" applyFill="1" applyBorder="1" applyAlignment="1">
      <alignment horizontal="center" vertical="center" wrapText="1"/>
    </xf>
    <xf numFmtId="0" fontId="11" fillId="8" borderId="10" xfId="6" applyFont="1" applyFill="1" applyBorder="1" applyAlignment="1">
      <alignment horizontal="center" vertical="center" wrapText="1"/>
    </xf>
    <xf numFmtId="0" fontId="16" fillId="9" borderId="2" xfId="6" applyFont="1" applyFill="1" applyBorder="1" applyAlignment="1">
      <alignment horizontal="left" vertical="center" shrinkToFit="1"/>
    </xf>
    <xf numFmtId="0" fontId="16" fillId="9" borderId="4" xfId="6" applyFont="1" applyFill="1" applyBorder="1" applyAlignment="1">
      <alignment horizontal="left" vertical="center" shrinkToFit="1"/>
    </xf>
  </cellXfs>
  <cellStyles count="16">
    <cellStyle name="パーセント" xfId="8" builtinId="5"/>
    <cellStyle name="パーセント 2" xfId="12" xr:uid="{36B57864-5117-4404-B6CC-AA2C7BBE96FA}"/>
    <cellStyle name="パーセント()" xfId="1" xr:uid="{00000000-0005-0000-0000-000001000000}"/>
    <cellStyle name="パーセント(0.00)" xfId="2" xr:uid="{00000000-0005-0000-0000-000002000000}"/>
    <cellStyle name="パーセント[0.00]" xfId="3" xr:uid="{00000000-0005-0000-0000-000003000000}"/>
    <cellStyle name="桁区切り" xfId="15" builtinId="6"/>
    <cellStyle name="桁区切り 2" xfId="14" xr:uid="{0390F7A8-0F23-4F0E-BDCF-FDA67761E4C4}"/>
    <cellStyle name="見出し１" xfId="4" xr:uid="{00000000-0005-0000-0000-000004000000}"/>
    <cellStyle name="折り返し" xfId="5" xr:uid="{00000000-0005-0000-0000-000005000000}"/>
    <cellStyle name="通貨 2" xfId="11" xr:uid="{D2FA6B52-15A1-4574-83B5-E2DE52DF5627}"/>
    <cellStyle name="標準" xfId="0" builtinId="0"/>
    <cellStyle name="標準 2" xfId="6" xr:uid="{00000000-0005-0000-0000-000007000000}"/>
    <cellStyle name="標準 2 2" xfId="9" xr:uid="{5881025B-554F-4F16-BBE0-2DE842EED336}"/>
    <cellStyle name="標準 3" xfId="7" xr:uid="{00000000-0005-0000-0000-000008000000}"/>
    <cellStyle name="標準 4" xfId="10" xr:uid="{25225CB8-70E3-457B-BAF5-A4F02D052BBB}"/>
    <cellStyle name="標準 5" xfId="13" xr:uid="{29456011-FDB2-41AE-A63C-8366D166491D}"/>
  </cellStyles>
  <dxfs count="11">
    <dxf>
      <fill>
        <patternFill>
          <bgColor theme="0" tint="-0.14996795556505021"/>
        </patternFill>
      </fill>
    </dxf>
    <dxf>
      <fill>
        <patternFill>
          <bgColor theme="0" tint="-0.499984740745262"/>
        </patternFill>
      </fill>
    </dxf>
    <dxf>
      <fill>
        <patternFill>
          <bgColor theme="0" tint="-0.24994659260841701"/>
        </patternFill>
      </fill>
    </dxf>
    <dxf>
      <fill>
        <patternFill>
          <bgColor rgb="FFFFFF00"/>
        </patternFill>
      </fill>
    </dxf>
    <dxf>
      <fill>
        <patternFill patternType="none">
          <bgColor auto="1"/>
        </patternFill>
      </fill>
    </dxf>
    <dxf>
      <fill>
        <patternFill>
          <bgColor theme="0" tint="-0.24994659260841701"/>
        </patternFill>
      </fill>
    </dxf>
    <dxf>
      <fill>
        <patternFill>
          <bgColor rgb="FFFFFF00"/>
        </patternFill>
      </fill>
    </dxf>
    <dxf>
      <font>
        <color rgb="FF9C0006"/>
      </font>
      <fill>
        <patternFill>
          <bgColor rgb="FFFFC7CE"/>
        </patternFill>
      </fill>
    </dxf>
    <dxf>
      <fill>
        <patternFill>
          <bgColor theme="0" tint="-0.24994659260841701"/>
        </patternFill>
      </fill>
    </dxf>
    <dxf>
      <fill>
        <patternFill>
          <bgColor rgb="FFFFFF00"/>
        </patternFill>
      </fill>
    </dxf>
    <dxf>
      <fill>
        <patternFill>
          <bgColor rgb="FFFF0000"/>
        </patternFill>
      </fill>
    </dxf>
  </dxfs>
  <tableStyles count="0" defaultTableStyle="TableStyleMedium2" defaultPivotStyle="PivotStyleLight16"/>
  <colors>
    <mruColors>
      <color rgb="FF92D4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styles" Target="styles.xml"/><Relationship Id="rId27"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2</xdr:col>
      <xdr:colOff>1663023</xdr:colOff>
      <xdr:row>8</xdr:row>
      <xdr:rowOff>79503</xdr:rowOff>
    </xdr:from>
    <xdr:to>
      <xdr:col>4</xdr:col>
      <xdr:colOff>325092</xdr:colOff>
      <xdr:row>10</xdr:row>
      <xdr:rowOff>217004</xdr:rowOff>
    </xdr:to>
    <xdr:sp macro="" textlink="">
      <xdr:nvSpPr>
        <xdr:cNvPr id="2" name="正方形/長方形 1">
          <a:extLst>
            <a:ext uri="{FF2B5EF4-FFF2-40B4-BE49-F238E27FC236}">
              <a16:creationId xmlns:a16="http://schemas.microsoft.com/office/drawing/2014/main" id="{0FC93D42-EDED-7349-9608-6DB5509C477E}"/>
            </a:ext>
          </a:extLst>
        </xdr:cNvPr>
        <xdr:cNvSpPr/>
      </xdr:nvSpPr>
      <xdr:spPr>
        <a:xfrm>
          <a:off x="4429414" y="2729938"/>
          <a:ext cx="3333461" cy="841523"/>
        </a:xfrm>
        <a:prstGeom prst="rect">
          <a:avLst/>
        </a:prstGeom>
        <a:solidFill>
          <a:schemeClr val="accent3">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b="0">
              <a:solidFill>
                <a:schemeClr val="tx1"/>
              </a:solidFill>
              <a:latin typeface="Yu Gothic UI" panose="020B0500000000000000" pitchFamily="50" charset="-128"/>
              <a:ea typeface="Yu Gothic UI" panose="020B0500000000000000" pitchFamily="50" charset="-128"/>
            </a:rPr>
            <a:t>凡例</a:t>
          </a:r>
          <a:endParaRPr kumimoji="1" lang="en-US" altLang="ja-JP" sz="1050" b="0">
            <a:solidFill>
              <a:schemeClr val="tx1"/>
            </a:solidFill>
            <a:latin typeface="Yu Gothic UI" panose="020B0500000000000000" pitchFamily="50" charset="-128"/>
            <a:ea typeface="Yu Gothic UI" panose="020B0500000000000000" pitchFamily="50" charset="-128"/>
          </a:endParaRPr>
        </a:p>
        <a:p>
          <a:pPr algn="l"/>
          <a:r>
            <a:rPr kumimoji="1" lang="ja-JP" altLang="en-US" sz="1050" b="0">
              <a:solidFill>
                <a:srgbClr val="FF0000"/>
              </a:solidFill>
              <a:latin typeface="Yu Gothic UI" panose="020B0500000000000000" pitchFamily="50" charset="-128"/>
              <a:ea typeface="Yu Gothic UI" panose="020B0500000000000000" pitchFamily="50" charset="-128"/>
            </a:rPr>
            <a:t>赤文字：</a:t>
          </a:r>
          <a:r>
            <a:rPr kumimoji="1" lang="ja-JP" altLang="en-US" sz="1050" b="0">
              <a:solidFill>
                <a:schemeClr val="tx1"/>
              </a:solidFill>
              <a:latin typeface="Yu Gothic UI" panose="020B0500000000000000" pitchFamily="50" charset="-128"/>
              <a:ea typeface="Yu Gothic UI" panose="020B0500000000000000" pitchFamily="50" charset="-128"/>
            </a:rPr>
            <a:t>年度当初に記入（交付申請書の内容を転記）</a:t>
          </a:r>
          <a:endParaRPr kumimoji="1" lang="en-US" altLang="ja-JP" sz="1050" b="0">
            <a:solidFill>
              <a:schemeClr val="tx1"/>
            </a:solidFill>
            <a:latin typeface="Yu Gothic UI" panose="020B0500000000000000" pitchFamily="50" charset="-128"/>
            <a:ea typeface="Yu Gothic UI" panose="020B0500000000000000" pitchFamily="50" charset="-128"/>
          </a:endParaRPr>
        </a:p>
        <a:p>
          <a:pPr algn="l"/>
          <a:r>
            <a:rPr kumimoji="1" lang="ja-JP" altLang="en-US" sz="1050" b="0">
              <a:solidFill>
                <a:schemeClr val="accent1"/>
              </a:solidFill>
              <a:latin typeface="Yu Gothic UI" panose="020B0500000000000000" pitchFamily="50" charset="-128"/>
              <a:ea typeface="Yu Gothic UI" panose="020B0500000000000000" pitchFamily="50" charset="-128"/>
            </a:rPr>
            <a:t>青文字：</a:t>
          </a:r>
          <a:r>
            <a:rPr kumimoji="1" lang="ja-JP" altLang="en-US" sz="1050" b="0">
              <a:solidFill>
                <a:schemeClr val="tx1"/>
              </a:solidFill>
              <a:latin typeface="Yu Gothic UI" panose="020B0500000000000000" pitchFamily="50" charset="-128"/>
              <a:ea typeface="Yu Gothic UI" panose="020B0500000000000000" pitchFamily="50" charset="-128"/>
            </a:rPr>
            <a:t>中間報告時（</a:t>
          </a:r>
          <a:r>
            <a:rPr kumimoji="1" lang="en-US" altLang="ja-JP" sz="1050" b="0">
              <a:solidFill>
                <a:schemeClr val="tx1"/>
              </a:solidFill>
              <a:latin typeface="Yu Gothic UI" panose="020B0500000000000000" pitchFamily="50" charset="-128"/>
              <a:ea typeface="Yu Gothic UI" panose="020B0500000000000000" pitchFamily="50" charset="-128"/>
            </a:rPr>
            <a:t>10</a:t>
          </a:r>
          <a:r>
            <a:rPr kumimoji="1" lang="ja-JP" altLang="en-US" sz="1050" b="0">
              <a:solidFill>
                <a:schemeClr val="tx1"/>
              </a:solidFill>
              <a:latin typeface="Yu Gothic UI" panose="020B0500000000000000" pitchFamily="50" charset="-128"/>
              <a:ea typeface="Yu Gothic UI" panose="020B0500000000000000" pitchFamily="50" charset="-128"/>
            </a:rPr>
            <a:t>月）に記入</a:t>
          </a:r>
        </a:p>
      </xdr:txBody>
    </xdr:sp>
    <xdr:clientData/>
  </xdr:twoCellAnchor>
  <xdr:twoCellAnchor>
    <xdr:from>
      <xdr:col>13</xdr:col>
      <xdr:colOff>53627</xdr:colOff>
      <xdr:row>2</xdr:row>
      <xdr:rowOff>289709</xdr:rowOff>
    </xdr:from>
    <xdr:to>
      <xdr:col>27</xdr:col>
      <xdr:colOff>160868</xdr:colOff>
      <xdr:row>4</xdr:row>
      <xdr:rowOff>275896</xdr:rowOff>
    </xdr:to>
    <xdr:sp macro="" textlink="">
      <xdr:nvSpPr>
        <xdr:cNvPr id="3" name="正方形/長方形 2">
          <a:extLst>
            <a:ext uri="{FF2B5EF4-FFF2-40B4-BE49-F238E27FC236}">
              <a16:creationId xmlns:a16="http://schemas.microsoft.com/office/drawing/2014/main" id="{0FA38554-8327-6F7E-8D86-B7C34C68CEC2}"/>
            </a:ext>
          </a:extLst>
        </xdr:cNvPr>
        <xdr:cNvSpPr/>
      </xdr:nvSpPr>
      <xdr:spPr>
        <a:xfrm>
          <a:off x="16666541" y="854640"/>
          <a:ext cx="3326034" cy="616808"/>
        </a:xfrm>
        <a:prstGeom prst="rect">
          <a:avLst/>
        </a:prstGeom>
        <a:solidFill>
          <a:schemeClr val="accent3">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050" b="0">
              <a:solidFill>
                <a:schemeClr val="tx1"/>
              </a:solidFill>
              <a:latin typeface="Yu Gothic UI" panose="020B0500000000000000" pitchFamily="50" charset="-128"/>
              <a:ea typeface="Yu Gothic UI" panose="020B0500000000000000" pitchFamily="50" charset="-128"/>
            </a:rPr>
            <a:t>4</a:t>
          </a:r>
          <a:r>
            <a:rPr kumimoji="1" lang="ja-JP" altLang="en-US" sz="1050" b="0">
              <a:solidFill>
                <a:schemeClr val="tx1"/>
              </a:solidFill>
              <a:latin typeface="Yu Gothic UI" panose="020B0500000000000000" pitchFamily="50" charset="-128"/>
              <a:ea typeface="Yu Gothic UI" panose="020B0500000000000000" pitchFamily="50" charset="-128"/>
            </a:rPr>
            <a:t>行目では発注ベースでの予算執行状況を、</a:t>
          </a:r>
          <a:endParaRPr kumimoji="1" lang="en-US" altLang="ja-JP" sz="1050" b="0">
            <a:solidFill>
              <a:schemeClr val="tx1"/>
            </a:solidFill>
            <a:latin typeface="Yu Gothic UI" panose="020B0500000000000000" pitchFamily="50" charset="-128"/>
            <a:ea typeface="Yu Gothic UI" panose="020B0500000000000000" pitchFamily="50" charset="-128"/>
          </a:endParaRPr>
        </a:p>
        <a:p>
          <a:pPr algn="l"/>
          <a:r>
            <a:rPr kumimoji="1" lang="en-US" altLang="ja-JP" sz="1050" b="0">
              <a:solidFill>
                <a:schemeClr val="tx1"/>
              </a:solidFill>
              <a:latin typeface="Yu Gothic UI" panose="020B0500000000000000" pitchFamily="50" charset="-128"/>
              <a:ea typeface="Yu Gothic UI" panose="020B0500000000000000" pitchFamily="50" charset="-128"/>
            </a:rPr>
            <a:t>5</a:t>
          </a:r>
          <a:r>
            <a:rPr kumimoji="1" lang="ja-JP" altLang="en-US" sz="1050" b="0">
              <a:solidFill>
                <a:schemeClr val="tx1"/>
              </a:solidFill>
              <a:latin typeface="Yu Gothic UI" panose="020B0500000000000000" pitchFamily="50" charset="-128"/>
              <a:ea typeface="Yu Gothic UI" panose="020B0500000000000000" pitchFamily="50" charset="-128"/>
            </a:rPr>
            <a:t>行目では支払ベースでの予算執行状況を管理します。</a:t>
          </a:r>
          <a:endParaRPr kumimoji="1" lang="en-US" altLang="ja-JP" sz="1050" b="0">
            <a:solidFill>
              <a:schemeClr val="tx1"/>
            </a:solidFill>
            <a:latin typeface="Yu Gothic UI" panose="020B0500000000000000" pitchFamily="50" charset="-128"/>
            <a:ea typeface="Yu Gothic UI" panose="020B0500000000000000"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266699</xdr:colOff>
      <xdr:row>0</xdr:row>
      <xdr:rowOff>209549</xdr:rowOff>
    </xdr:from>
    <xdr:to>
      <xdr:col>9</xdr:col>
      <xdr:colOff>133350</xdr:colOff>
      <xdr:row>3</xdr:row>
      <xdr:rowOff>171449</xdr:rowOff>
    </xdr:to>
    <xdr:sp macro="" textlink="">
      <xdr:nvSpPr>
        <xdr:cNvPr id="3" name="吹き出し: 線 2">
          <a:extLst>
            <a:ext uri="{FF2B5EF4-FFF2-40B4-BE49-F238E27FC236}">
              <a16:creationId xmlns:a16="http://schemas.microsoft.com/office/drawing/2014/main" id="{B955CF2A-B933-4658-9366-680E3B55273E}"/>
            </a:ext>
          </a:extLst>
        </xdr:cNvPr>
        <xdr:cNvSpPr/>
      </xdr:nvSpPr>
      <xdr:spPr>
        <a:xfrm>
          <a:off x="13963649" y="209549"/>
          <a:ext cx="2447926" cy="590550"/>
        </a:xfrm>
        <a:prstGeom prst="borderCallout1">
          <a:avLst>
            <a:gd name="adj1" fmla="val 50537"/>
            <a:gd name="adj2" fmla="val 302"/>
            <a:gd name="adj3" fmla="val 160776"/>
            <a:gd name="adj4" fmla="val -37440"/>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ステージゲートの達成度合いを測る作業工程に「○」を付けてください。</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ternal.global.deloitteonline.com/Users/atsushi.shito/Downloads/Operation/Team%20C%20(2)"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nternal.global.deloitteonline.com/Volumes/Work%20Drive/Dropbox/irodori/&#36039;&#26009;/&#20107;&#26989;&#35336;&#30011;/Operation/Team%20C%20(2)"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6368;&#32066;&#31572;&#30003;&#29992;&#36001;&#21209;&#35576;&#349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internal.global.deloitteonline.com/Users/TINOUE/OneDrive%20-%20&#26666;&#24335;&#20250;&#31038;&#12522;&#12499;&#12531;&#12464;&#12525;&#12508;&#12483;&#12488;/Wingrobo/&#36039;&#26412;&#25919;&#31574;/QBIT%20PL%20Simukation_mkeddits121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internal.global.deloitteonline.com/Volumes/Work%20Drive/Dropbox/irodori/&#36039;&#26009;/&#20107;&#26989;&#35336;&#30011;/ebusiness4/00OW&#12513;&#12531;&#12496;&#12540;&#12474;/&#20154;&#20214;&#36027;/&#20154;&#20214;&#36027;2000/(SBA)&#20154;&#20214;&#36027;19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04&#27770;&#31639;\21&#27010;&#31639;&#25173;&#21332;&#35696;\&#12304;&#22865;&#32004;&#29677;&#26178;&#20195;&#12398;&#12418;&#12398;&#12305;\&#21253;&#25324;&#21332;&#35696;\&#65298;&#65302;&#21253;&#25324;&#21332;&#35696;\&#65288;&#65297;&#65289;&#12304;&#35069;&#36896;&#23616;&#27494;&#22120;&#35506;&#12305;\&#65304;&#26376;&#21253;&#25324;&#21332;&#35696;(&#27494;&#22120;&#35506;&#20998;)&#32368;&#36234;&#20998;.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04&#27770;&#31639;\21&#27010;&#31639;&#25173;&#21332;&#35696;\&#12304;&#22865;&#32004;&#29677;&#26178;&#20195;&#12398;&#12418;&#12398;&#12305;\&#21253;&#25324;&#21332;&#35696;\&#65298;&#65302;&#21253;&#25324;&#21332;&#35696;\&#65288;&#65297;&#65289;&#12304;&#36890;&#25919;&#23616;&#65298;&#20214;&#12305;\&#12304;&#36890;&#25919;&#23616;&#65306;&#36890;&#25919;&#36027;&#35036;&#21161;&#37329;&#12305;&#21253;&#25324;&#21332;&#35696;&#9632;&#21332;&#35696;&#26360;&#3156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internal.global.deloitteonline.com/sites/msteams_b1f720/Shared%20Documents/5_&#36039;&#37329;&#32368;&#12426;/2020&#24180;&#32102;&#19982;&#25903;&#20986;&#35211;&#36796;&#349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65298;&#65294;&#25285;&#24403;&#21029;\&#22865;&#32004;\&#20304;&#34276;&#12539;&#38306;&#35895;\&#20250;&#35336;&#26908;&#26619;\200220&#12294;&#22865;&#32004;&#29366;&#27841;&#35519;&#26360;\&#36031;&#26131;&#23616;\&#12304;&#36031;&#26131;&#23616;&#12305;18&#32076;&#28168;&#29987;&#26989;&#26412;&#30465;&#20869;&#2361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internal.global.deloitteonline.com/Volumes/Work%20Drive/Dropbox/irodori/&#36039;&#26009;/&#20107;&#26989;&#35336;&#30011;/65&#26399;07&#26376;&#2603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04&#27770;&#31639;\21&#27010;&#31639;&#25173;&#21332;&#35696;\&#12304;&#22865;&#32004;&#29677;&#26178;&#20195;&#12398;&#12418;&#12398;&#12305;\&#21253;&#25324;&#21332;&#35696;\&#65298;&#65302;&#21253;&#25324;&#21332;&#35696;\&#65288;&#12475;&#12483;&#12488;&#29256;&#65289;&#21253;&#25324;&#21332;&#35696;&#9632;&#21332;&#35696;&#26360;&#31561;&#12501;&#12457;&#12540;&#12510;&#12483;&#12488;&#65288;26.1&#26368;&#26032;&#29256;&#65289;.xlsx"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26126;&#32048;&#38598;&#3533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am C (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am C (2)"/>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enario Sheet"/>
      <sheetName val="FINANCIAL STATEMENT"/>
      <sheetName val="Profit and Loss"/>
      <sheetName val="Expenses"/>
      <sheetName val="Facilities"/>
      <sheetName val="Headcount"/>
      <sheetName val="Total"/>
      <sheetName val="PAN"/>
      <sheetName val="OVAR"/>
      <sheetName val="BREAST"/>
      <sheetName val="GASTRIC"/>
      <sheetName val="LUNG"/>
      <sheetName val="PSA"/>
      <sheetName val="RESEARCH"/>
      <sheetName val="建築部門"/>
    </sheetNames>
    <sheetDataSet>
      <sheetData sheetId="0"/>
      <sheetData sheetId="1"/>
      <sheetData sheetId="2"/>
      <sheetData sheetId="3"/>
      <sheetData sheetId="4"/>
      <sheetData sheetId="5"/>
      <sheetData sheetId="6">
        <row r="1">
          <cell r="A1" t="str">
            <v>Fujirebio Diagnostics</v>
          </cell>
        </row>
        <row r="2">
          <cell r="A2" t="str">
            <v>Oncology Forecast - By Customer</v>
          </cell>
        </row>
        <row r="3">
          <cell r="C3" t="str">
            <v>x</v>
          </cell>
          <cell r="D3" t="str">
            <v>y</v>
          </cell>
          <cell r="E3" t="str">
            <v>z</v>
          </cell>
          <cell r="F3" t="str">
            <v>aa</v>
          </cell>
        </row>
        <row r="4">
          <cell r="B4" t="str">
            <v xml:space="preserve">TOTAL </v>
          </cell>
          <cell r="C4" t="str">
            <v>1998 Actual</v>
          </cell>
          <cell r="G4" t="str">
            <v>1999 Actual</v>
          </cell>
          <cell r="K4" t="str">
            <v xml:space="preserve">1999 2Q </v>
          </cell>
          <cell r="O4" t="str">
            <v>1999 2Q Annualized</v>
          </cell>
          <cell r="T4" t="str">
            <v xml:space="preserve">1999 3Q </v>
          </cell>
          <cell r="X4" t="str">
            <v>1999 3Q Annualized</v>
          </cell>
          <cell r="Z4" t="str">
            <v>2000 Budget</v>
          </cell>
          <cell r="AD4" t="str">
            <v xml:space="preserve">                                         2000 Forecast ( May)</v>
          </cell>
          <cell r="AH4" t="str">
            <v xml:space="preserve">                                                           2000 Forecast ( July)</v>
          </cell>
          <cell r="AL4" t="str">
            <v xml:space="preserve">                                         2000 Actual First Half</v>
          </cell>
          <cell r="AQ4" t="str">
            <v>2000 First Half Annualized</v>
          </cell>
          <cell r="AT4" t="str">
            <v>2001 Budget</v>
          </cell>
        </row>
        <row r="5">
          <cell r="A5" t="str">
            <v>J</v>
          </cell>
        </row>
        <row r="6">
          <cell r="A6" t="str">
            <v>J</v>
          </cell>
          <cell r="B6" t="str">
            <v>CNTO MFR</v>
          </cell>
          <cell r="C6" t="str">
            <v>UNITS</v>
          </cell>
          <cell r="D6" t="str">
            <v>ASP</v>
          </cell>
          <cell r="E6" t="str">
            <v>DOLLARS</v>
          </cell>
          <cell r="G6" t="str">
            <v>UNITS</v>
          </cell>
          <cell r="H6" t="str">
            <v>ASP</v>
          </cell>
          <cell r="I6" t="str">
            <v>DOLLARS</v>
          </cell>
          <cell r="K6" t="str">
            <v>UNITS</v>
          </cell>
          <cell r="L6" t="str">
            <v>ASP</v>
          </cell>
          <cell r="M6" t="str">
            <v>DOLLARS</v>
          </cell>
          <cell r="O6" t="str">
            <v>UNITS</v>
          </cell>
          <cell r="P6" t="str">
            <v>ASP</v>
          </cell>
          <cell r="Q6" t="str">
            <v>DOLLARS</v>
          </cell>
          <cell r="S6" t="str">
            <v>UNITS</v>
          </cell>
          <cell r="T6" t="str">
            <v>ASP</v>
          </cell>
          <cell r="U6" t="str">
            <v>DOLLARS</v>
          </cell>
          <cell r="W6" t="str">
            <v>UNITS</v>
          </cell>
          <cell r="X6" t="str">
            <v>ASP</v>
          </cell>
          <cell r="Y6" t="str">
            <v>DOLLARS</v>
          </cell>
          <cell r="Z6" t="str">
            <v>UNITS</v>
          </cell>
          <cell r="AA6" t="str">
            <v>ASP</v>
          </cell>
          <cell r="AB6" t="str">
            <v>DOLLARS</v>
          </cell>
          <cell r="AD6" t="str">
            <v>UNITS</v>
          </cell>
          <cell r="AE6" t="str">
            <v>ASP</v>
          </cell>
          <cell r="AF6" t="str">
            <v>DOLLARS</v>
          </cell>
          <cell r="AL6" t="str">
            <v>UNITS</v>
          </cell>
          <cell r="AM6" t="str">
            <v>ASP</v>
          </cell>
          <cell r="AN6" t="str">
            <v>DOLLARS</v>
          </cell>
          <cell r="AP6" t="str">
            <v>UNITS</v>
          </cell>
          <cell r="AQ6" t="str">
            <v>ASP</v>
          </cell>
          <cell r="AR6" t="str">
            <v>DOLLARS</v>
          </cell>
          <cell r="AT6" t="str">
            <v>UNITS</v>
          </cell>
        </row>
        <row r="8">
          <cell r="B8" t="str">
            <v>ABBOTT</v>
          </cell>
          <cell r="C8">
            <v>9798</v>
          </cell>
          <cell r="D8">
            <v>219.96376811594203</v>
          </cell>
          <cell r="E8">
            <v>2155205</v>
          </cell>
          <cell r="G8">
            <v>480</v>
          </cell>
          <cell r="H8">
            <v>218.42083333333332</v>
          </cell>
          <cell r="I8">
            <v>104842</v>
          </cell>
          <cell r="K8">
            <v>95</v>
          </cell>
          <cell r="L8">
            <v>325.50526315789472</v>
          </cell>
          <cell r="M8">
            <v>30923</v>
          </cell>
          <cell r="O8">
            <v>380</v>
          </cell>
          <cell r="P8">
            <v>325.50526315789472</v>
          </cell>
          <cell r="Q8">
            <v>123692</v>
          </cell>
          <cell r="Z8">
            <v>0</v>
          </cell>
          <cell r="AB8">
            <v>0</v>
          </cell>
          <cell r="AD8">
            <v>0</v>
          </cell>
          <cell r="AF8">
            <v>0</v>
          </cell>
          <cell r="AH8">
            <v>0</v>
          </cell>
          <cell r="AJ8">
            <v>0</v>
          </cell>
          <cell r="AL8">
            <v>0</v>
          </cell>
          <cell r="AN8">
            <v>0</v>
          </cell>
          <cell r="AP8">
            <v>0</v>
          </cell>
          <cell r="AR8">
            <v>0</v>
          </cell>
          <cell r="AT8">
            <v>0</v>
          </cell>
        </row>
        <row r="9">
          <cell r="B9" t="str">
            <v>BM  ES</v>
          </cell>
          <cell r="C9">
            <v>12820</v>
          </cell>
          <cell r="D9">
            <v>161.42730109204368</v>
          </cell>
          <cell r="E9">
            <v>2069498</v>
          </cell>
          <cell r="G9">
            <v>9928</v>
          </cell>
          <cell r="H9">
            <v>150.90904512489928</v>
          </cell>
          <cell r="I9">
            <v>1498225</v>
          </cell>
          <cell r="K9">
            <v>3600</v>
          </cell>
          <cell r="L9">
            <v>159.77222222222221</v>
          </cell>
          <cell r="M9">
            <v>575180</v>
          </cell>
          <cell r="O9">
            <v>14400</v>
          </cell>
          <cell r="P9">
            <v>159.77222222222221</v>
          </cell>
          <cell r="Q9">
            <v>2300720</v>
          </cell>
          <cell r="S9">
            <v>1440</v>
          </cell>
          <cell r="T9">
            <v>155.88680555555555</v>
          </cell>
          <cell r="U9">
            <v>224477</v>
          </cell>
          <cell r="W9">
            <v>5760</v>
          </cell>
          <cell r="X9">
            <v>155.88680555555555</v>
          </cell>
          <cell r="Y9">
            <v>897908</v>
          </cell>
          <cell r="Z9">
            <v>800</v>
          </cell>
          <cell r="AA9">
            <v>163</v>
          </cell>
          <cell r="AB9">
            <v>130400</v>
          </cell>
          <cell r="AD9">
            <v>2630</v>
          </cell>
          <cell r="AE9">
            <v>171.37262357414448</v>
          </cell>
          <cell r="AF9">
            <v>450710</v>
          </cell>
          <cell r="AH9">
            <v>2530</v>
          </cell>
          <cell r="AI9">
            <v>171.78260869565219</v>
          </cell>
          <cell r="AJ9">
            <v>434610</v>
          </cell>
          <cell r="AL9">
            <v>2330</v>
          </cell>
          <cell r="AM9">
            <v>172.70815450643778</v>
          </cell>
          <cell r="AN9">
            <v>402410</v>
          </cell>
          <cell r="AP9">
            <v>4660</v>
          </cell>
          <cell r="AQ9">
            <v>172.70815450643778</v>
          </cell>
          <cell r="AR9">
            <v>804820</v>
          </cell>
          <cell r="AT9">
            <v>0</v>
          </cell>
        </row>
        <row r="10">
          <cell r="B10" t="str">
            <v>BIOMIRA</v>
          </cell>
          <cell r="C10">
            <v>1</v>
          </cell>
          <cell r="D10">
            <v>0</v>
          </cell>
          <cell r="E10">
            <v>0</v>
          </cell>
        </row>
        <row r="11">
          <cell r="B11" t="str">
            <v>CIS</v>
          </cell>
          <cell r="C11">
            <v>1263</v>
          </cell>
          <cell r="D11">
            <v>175.26603325415678</v>
          </cell>
          <cell r="E11">
            <v>221361</v>
          </cell>
          <cell r="G11">
            <v>759</v>
          </cell>
          <cell r="H11">
            <v>175</v>
          </cell>
          <cell r="I11">
            <v>132825</v>
          </cell>
          <cell r="K11">
            <v>229</v>
          </cell>
          <cell r="L11">
            <v>175</v>
          </cell>
          <cell r="M11">
            <v>40075</v>
          </cell>
          <cell r="O11">
            <v>916</v>
          </cell>
          <cell r="P11">
            <v>175</v>
          </cell>
          <cell r="Q11">
            <v>160300</v>
          </cell>
          <cell r="S11">
            <v>174</v>
          </cell>
          <cell r="T11">
            <v>175</v>
          </cell>
          <cell r="U11">
            <v>30450</v>
          </cell>
          <cell r="W11">
            <v>696</v>
          </cell>
          <cell r="X11">
            <v>175</v>
          </cell>
          <cell r="Y11">
            <v>121800</v>
          </cell>
          <cell r="Z11">
            <v>516</v>
          </cell>
          <cell r="AA11">
            <v>175.01162790697674</v>
          </cell>
          <cell r="AB11">
            <v>90306</v>
          </cell>
          <cell r="AD11">
            <v>485</v>
          </cell>
          <cell r="AE11">
            <v>175.00412371134021</v>
          </cell>
          <cell r="AF11">
            <v>84877</v>
          </cell>
          <cell r="AH11">
            <v>405</v>
          </cell>
          <cell r="AI11">
            <v>174.69135802469137</v>
          </cell>
          <cell r="AJ11">
            <v>70750</v>
          </cell>
          <cell r="AL11">
            <v>185</v>
          </cell>
          <cell r="AM11">
            <v>175</v>
          </cell>
          <cell r="AN11">
            <v>32375</v>
          </cell>
          <cell r="AP11">
            <v>370</v>
          </cell>
          <cell r="AQ11">
            <v>175</v>
          </cell>
          <cell r="AR11">
            <v>64750</v>
          </cell>
          <cell r="AT11">
            <v>425</v>
          </cell>
        </row>
        <row r="12">
          <cell r="B12" t="str">
            <v>INCSTAR</v>
          </cell>
          <cell r="C12">
            <v>2540</v>
          </cell>
          <cell r="D12">
            <v>197.83070866141733</v>
          </cell>
          <cell r="E12">
            <v>502490</v>
          </cell>
          <cell r="G12">
            <v>110</v>
          </cell>
          <cell r="H12">
            <v>279.86363636363637</v>
          </cell>
          <cell r="I12">
            <v>30785</v>
          </cell>
          <cell r="K12">
            <v>70</v>
          </cell>
          <cell r="L12">
            <v>0</v>
          </cell>
          <cell r="M12">
            <v>22785</v>
          </cell>
          <cell r="O12">
            <v>280</v>
          </cell>
          <cell r="P12">
            <v>0</v>
          </cell>
          <cell r="Q12">
            <v>91140</v>
          </cell>
          <cell r="S12">
            <v>0</v>
          </cell>
          <cell r="T12">
            <v>0</v>
          </cell>
          <cell r="U12">
            <v>0</v>
          </cell>
          <cell r="W12">
            <v>0</v>
          </cell>
          <cell r="X12">
            <v>0</v>
          </cell>
          <cell r="Y12">
            <v>0</v>
          </cell>
          <cell r="Z12">
            <v>0</v>
          </cell>
          <cell r="AA12">
            <v>0</v>
          </cell>
          <cell r="AB12">
            <v>0</v>
          </cell>
          <cell r="AD12">
            <v>0</v>
          </cell>
          <cell r="AE12">
            <v>0</v>
          </cell>
          <cell r="AF12">
            <v>0</v>
          </cell>
          <cell r="AH12">
            <v>0</v>
          </cell>
          <cell r="AI12">
            <v>0</v>
          </cell>
          <cell r="AJ12">
            <v>0</v>
          </cell>
          <cell r="AL12">
            <v>0</v>
          </cell>
          <cell r="AM12">
            <v>0</v>
          </cell>
          <cell r="AN12">
            <v>0</v>
          </cell>
          <cell r="AP12">
            <v>0</v>
          </cell>
          <cell r="AQ12">
            <v>0</v>
          </cell>
          <cell r="AR12">
            <v>0</v>
          </cell>
        </row>
        <row r="13">
          <cell r="B13" t="str">
            <v>HYBRITECH</v>
          </cell>
          <cell r="C13">
            <v>5655</v>
          </cell>
          <cell r="D13">
            <v>182.22811671087533</v>
          </cell>
          <cell r="E13">
            <v>1030500</v>
          </cell>
          <cell r="G13">
            <v>1375</v>
          </cell>
          <cell r="H13">
            <v>180</v>
          </cell>
          <cell r="I13">
            <v>247500</v>
          </cell>
          <cell r="K13">
            <v>0</v>
          </cell>
          <cell r="L13">
            <v>0</v>
          </cell>
          <cell r="M13">
            <v>0</v>
          </cell>
          <cell r="O13">
            <v>0</v>
          </cell>
          <cell r="P13">
            <v>0</v>
          </cell>
          <cell r="Q13">
            <v>0</v>
          </cell>
          <cell r="S13">
            <v>0</v>
          </cell>
          <cell r="T13">
            <v>0</v>
          </cell>
          <cell r="U13">
            <v>0</v>
          </cell>
          <cell r="W13">
            <v>0</v>
          </cell>
          <cell r="X13">
            <v>0</v>
          </cell>
          <cell r="Y13">
            <v>0</v>
          </cell>
          <cell r="Z13">
            <v>0</v>
          </cell>
          <cell r="AA13">
            <v>0</v>
          </cell>
          <cell r="AB13">
            <v>0</v>
          </cell>
          <cell r="AD13">
            <v>0</v>
          </cell>
          <cell r="AE13">
            <v>0</v>
          </cell>
          <cell r="AF13">
            <v>0</v>
          </cell>
          <cell r="AH13">
            <v>0</v>
          </cell>
          <cell r="AI13">
            <v>0</v>
          </cell>
          <cell r="AJ13">
            <v>0</v>
          </cell>
          <cell r="AL13">
            <v>0</v>
          </cell>
          <cell r="AM13">
            <v>0</v>
          </cell>
          <cell r="AN13">
            <v>0</v>
          </cell>
          <cell r="AP13">
            <v>0</v>
          </cell>
          <cell r="AQ13">
            <v>0</v>
          </cell>
          <cell r="AR13">
            <v>0</v>
          </cell>
        </row>
        <row r="14">
          <cell r="A14" t="str">
            <v>J</v>
          </cell>
          <cell r="B14" t="str">
            <v>TFB</v>
          </cell>
          <cell r="C14">
            <v>43659</v>
          </cell>
          <cell r="D14">
            <v>127.0206143063286</v>
          </cell>
          <cell r="E14">
            <v>5545593</v>
          </cell>
          <cell r="G14">
            <v>41780</v>
          </cell>
          <cell r="H14">
            <v>128.50442795595978</v>
          </cell>
          <cell r="I14">
            <v>5368915</v>
          </cell>
          <cell r="K14">
            <v>11176</v>
          </cell>
          <cell r="L14">
            <v>129.50438439513243</v>
          </cell>
          <cell r="M14">
            <v>1447341</v>
          </cell>
          <cell r="O14">
            <v>44704</v>
          </cell>
          <cell r="P14">
            <v>129.50438439513243</v>
          </cell>
          <cell r="Q14">
            <v>5789364</v>
          </cell>
          <cell r="S14">
            <v>10102</v>
          </cell>
          <cell r="T14">
            <v>130.31201742229263</v>
          </cell>
          <cell r="U14">
            <v>1316412</v>
          </cell>
          <cell r="W14">
            <v>40408</v>
          </cell>
          <cell r="X14">
            <v>130.31201742229263</v>
          </cell>
          <cell r="Y14">
            <v>5265648</v>
          </cell>
          <cell r="Z14">
            <v>42000</v>
          </cell>
          <cell r="AA14">
            <v>128.67857142857142</v>
          </cell>
          <cell r="AB14">
            <v>5404500</v>
          </cell>
          <cell r="AD14">
            <v>41351</v>
          </cell>
          <cell r="AE14">
            <v>129.11569248627603</v>
          </cell>
          <cell r="AF14">
            <v>5339063</v>
          </cell>
          <cell r="AH14">
            <v>41694</v>
          </cell>
          <cell r="AI14">
            <v>129.45589293423515</v>
          </cell>
          <cell r="AJ14">
            <v>5397534</v>
          </cell>
          <cell r="AL14">
            <v>21155</v>
          </cell>
          <cell r="AM14">
            <v>130.02117702670765</v>
          </cell>
          <cell r="AN14">
            <v>2750598</v>
          </cell>
          <cell r="AP14">
            <v>42310</v>
          </cell>
          <cell r="AQ14">
            <v>130.02117702670765</v>
          </cell>
          <cell r="AR14">
            <v>5501196</v>
          </cell>
          <cell r="AT14">
            <v>37480</v>
          </cell>
        </row>
        <row r="15">
          <cell r="A15" t="str">
            <v>J</v>
          </cell>
          <cell r="B15" t="str">
            <v>TFB/BMY</v>
          </cell>
          <cell r="C15">
            <v>215</v>
          </cell>
          <cell r="D15">
            <v>523.55813953488371</v>
          </cell>
          <cell r="E15">
            <v>112565</v>
          </cell>
          <cell r="G15">
            <v>905</v>
          </cell>
          <cell r="H15">
            <v>212.92154696132596</v>
          </cell>
          <cell r="I15">
            <v>192694</v>
          </cell>
          <cell r="K15">
            <v>390</v>
          </cell>
          <cell r="L15">
            <v>238.02307692307693</v>
          </cell>
          <cell r="M15">
            <v>92829</v>
          </cell>
          <cell r="O15">
            <v>1560</v>
          </cell>
          <cell r="P15">
            <v>238.02307692307693</v>
          </cell>
          <cell r="Q15">
            <v>371316</v>
          </cell>
          <cell r="S15">
            <v>515</v>
          </cell>
          <cell r="T15">
            <v>291</v>
          </cell>
          <cell r="U15">
            <v>149865</v>
          </cell>
          <cell r="W15">
            <v>2060</v>
          </cell>
          <cell r="X15">
            <v>291</v>
          </cell>
          <cell r="Y15">
            <v>599460</v>
          </cell>
          <cell r="Z15">
            <v>0</v>
          </cell>
          <cell r="AB15">
            <v>0</v>
          </cell>
          <cell r="AD15">
            <v>186</v>
          </cell>
          <cell r="AF15">
            <v>54126</v>
          </cell>
          <cell r="AH15">
            <v>186</v>
          </cell>
          <cell r="AJ15">
            <v>54126</v>
          </cell>
          <cell r="AL15">
            <v>186</v>
          </cell>
          <cell r="AN15">
            <v>54126</v>
          </cell>
          <cell r="AP15">
            <v>372</v>
          </cell>
          <cell r="AR15">
            <v>108252</v>
          </cell>
        </row>
        <row r="16">
          <cell r="B16" t="str">
            <v>SERONO</v>
          </cell>
          <cell r="C16">
            <v>2132</v>
          </cell>
          <cell r="D16">
            <v>201.92870544090056</v>
          </cell>
          <cell r="E16">
            <v>430512</v>
          </cell>
          <cell r="G16">
            <v>1565</v>
          </cell>
          <cell r="H16">
            <v>201.87859424920129</v>
          </cell>
          <cell r="I16">
            <v>315940</v>
          </cell>
          <cell r="K16">
            <v>482</v>
          </cell>
          <cell r="L16">
            <v>204.50207468879668</v>
          </cell>
          <cell r="M16">
            <v>98570</v>
          </cell>
          <cell r="O16">
            <v>1928</v>
          </cell>
          <cell r="P16">
            <v>204.50207468879668</v>
          </cell>
          <cell r="Q16">
            <v>394280</v>
          </cell>
          <cell r="S16">
            <v>290</v>
          </cell>
          <cell r="T16">
            <v>196.36206896551724</v>
          </cell>
          <cell r="U16">
            <v>56945</v>
          </cell>
          <cell r="W16">
            <v>1160</v>
          </cell>
          <cell r="X16">
            <v>196.36206896551724</v>
          </cell>
          <cell r="Y16">
            <v>227780</v>
          </cell>
          <cell r="Z16">
            <v>1031</v>
          </cell>
          <cell r="AA16">
            <v>196.35790494665375</v>
          </cell>
          <cell r="AB16">
            <v>202445</v>
          </cell>
          <cell r="AD16">
            <v>1093</v>
          </cell>
          <cell r="AE16">
            <v>196.82891125343093</v>
          </cell>
          <cell r="AF16">
            <v>215134</v>
          </cell>
          <cell r="AH16">
            <v>1081</v>
          </cell>
          <cell r="AI16">
            <v>198.69657724329323</v>
          </cell>
          <cell r="AJ16">
            <v>214791</v>
          </cell>
          <cell r="AL16">
            <v>883</v>
          </cell>
          <cell r="AM16">
            <v>197.08380520951303</v>
          </cell>
          <cell r="AN16">
            <v>174025</v>
          </cell>
          <cell r="AP16">
            <v>1766</v>
          </cell>
          <cell r="AQ16">
            <v>197.08380520951303</v>
          </cell>
          <cell r="AR16">
            <v>348050</v>
          </cell>
          <cell r="AT16">
            <v>1190.05</v>
          </cell>
        </row>
        <row r="17">
          <cell r="B17" t="str">
            <v>DIASORIN</v>
          </cell>
          <cell r="C17">
            <v>5531</v>
          </cell>
          <cell r="D17">
            <v>209.98083529199059</v>
          </cell>
          <cell r="E17">
            <v>1161404</v>
          </cell>
          <cell r="G17">
            <v>5383</v>
          </cell>
          <cell r="H17">
            <v>202.32082481887423</v>
          </cell>
          <cell r="I17">
            <v>1089093</v>
          </cell>
          <cell r="K17">
            <v>1478</v>
          </cell>
          <cell r="L17">
            <v>201.49391069012179</v>
          </cell>
          <cell r="M17">
            <v>297808</v>
          </cell>
          <cell r="O17">
            <v>5912</v>
          </cell>
          <cell r="P17">
            <v>201.49391069012179</v>
          </cell>
          <cell r="Q17">
            <v>1191232</v>
          </cell>
          <cell r="S17">
            <v>1109</v>
          </cell>
          <cell r="T17">
            <v>202.25879170423806</v>
          </cell>
          <cell r="U17">
            <v>224305</v>
          </cell>
          <cell r="W17">
            <v>4436</v>
          </cell>
          <cell r="X17">
            <v>202.25879170423806</v>
          </cell>
          <cell r="Y17">
            <v>897220</v>
          </cell>
          <cell r="Z17">
            <v>4042</v>
          </cell>
          <cell r="AA17">
            <v>203.22435056902523</v>
          </cell>
          <cell r="AB17">
            <v>821432.82499999995</v>
          </cell>
          <cell r="AD17">
            <v>6552</v>
          </cell>
          <cell r="AE17">
            <v>202.00335775335776</v>
          </cell>
          <cell r="AF17">
            <v>1323526</v>
          </cell>
          <cell r="AH17">
            <v>6636</v>
          </cell>
          <cell r="AI17">
            <v>200.7808921036769</v>
          </cell>
          <cell r="AJ17">
            <v>1332382</v>
          </cell>
          <cell r="AL17">
            <v>2964</v>
          </cell>
          <cell r="AM17">
            <v>201.28879892037787</v>
          </cell>
          <cell r="AN17">
            <v>596620</v>
          </cell>
          <cell r="AP17">
            <v>5928</v>
          </cell>
          <cell r="AQ17">
            <v>201.28879892037787</v>
          </cell>
          <cell r="AR17">
            <v>1193240</v>
          </cell>
          <cell r="AT17">
            <v>6200</v>
          </cell>
        </row>
        <row r="18">
          <cell r="B18" t="str">
            <v>ISAZA</v>
          </cell>
          <cell r="C18">
            <v>297</v>
          </cell>
          <cell r="E18">
            <v>59400</v>
          </cell>
          <cell r="G18">
            <v>36</v>
          </cell>
          <cell r="I18">
            <v>7200</v>
          </cell>
          <cell r="K18">
            <v>82</v>
          </cell>
          <cell r="L18">
            <v>200</v>
          </cell>
          <cell r="M18">
            <v>16400</v>
          </cell>
          <cell r="O18">
            <v>328</v>
          </cell>
          <cell r="P18">
            <v>200</v>
          </cell>
          <cell r="Q18">
            <v>65600</v>
          </cell>
          <cell r="S18">
            <v>37</v>
          </cell>
          <cell r="T18">
            <v>200</v>
          </cell>
          <cell r="U18">
            <v>7400</v>
          </cell>
          <cell r="W18">
            <v>148</v>
          </cell>
          <cell r="X18">
            <v>200</v>
          </cell>
          <cell r="Y18">
            <v>29600</v>
          </cell>
          <cell r="Z18">
            <v>24</v>
          </cell>
          <cell r="AA18">
            <v>200</v>
          </cell>
          <cell r="AB18">
            <v>4800</v>
          </cell>
          <cell r="AT18">
            <v>26.400000000000002</v>
          </cell>
        </row>
        <row r="19">
          <cell r="B19" t="str">
            <v>FISHER  RIA</v>
          </cell>
          <cell r="C19">
            <v>6455</v>
          </cell>
          <cell r="D19">
            <v>197.50642912470954</v>
          </cell>
          <cell r="E19">
            <v>1274904</v>
          </cell>
          <cell r="G19">
            <v>5604</v>
          </cell>
          <cell r="H19">
            <v>199.80567451820127</v>
          </cell>
          <cell r="I19">
            <v>1119711</v>
          </cell>
          <cell r="K19">
            <v>1478</v>
          </cell>
          <cell r="L19">
            <v>196.58930987821381</v>
          </cell>
          <cell r="M19">
            <v>290559</v>
          </cell>
          <cell r="O19">
            <v>5912</v>
          </cell>
          <cell r="P19">
            <v>196.58930987821381</v>
          </cell>
          <cell r="Q19">
            <v>1162236</v>
          </cell>
          <cell r="S19">
            <v>1430</v>
          </cell>
          <cell r="T19">
            <v>209.26853146853148</v>
          </cell>
          <cell r="U19">
            <v>299254</v>
          </cell>
          <cell r="W19">
            <v>5720</v>
          </cell>
          <cell r="X19">
            <v>209.26853146853148</v>
          </cell>
          <cell r="Y19">
            <v>1197016</v>
          </cell>
          <cell r="Z19">
            <v>6465</v>
          </cell>
          <cell r="AA19">
            <v>202.92343387470999</v>
          </cell>
          <cell r="AB19">
            <v>1311900</v>
          </cell>
          <cell r="AD19">
            <v>5920</v>
          </cell>
          <cell r="AE19">
            <v>200.17094594594596</v>
          </cell>
          <cell r="AF19">
            <v>1185012</v>
          </cell>
          <cell r="AH19">
            <v>5551</v>
          </cell>
          <cell r="AI19">
            <v>195.87785984507295</v>
          </cell>
          <cell r="AJ19">
            <v>1087318</v>
          </cell>
          <cell r="AL19">
            <v>2547</v>
          </cell>
          <cell r="AM19">
            <v>186.89595602669809</v>
          </cell>
          <cell r="AN19">
            <v>476024</v>
          </cell>
          <cell r="AP19">
            <v>5094</v>
          </cell>
          <cell r="AQ19">
            <v>186.89595602669809</v>
          </cell>
          <cell r="AR19">
            <v>952048</v>
          </cell>
          <cell r="AT19">
            <v>5540</v>
          </cell>
        </row>
        <row r="20">
          <cell r="B20" t="str">
            <v>POLYMEDCO CENTO</v>
          </cell>
          <cell r="G20">
            <v>4102</v>
          </cell>
          <cell r="H20">
            <v>195.80692345197465</v>
          </cell>
          <cell r="I20">
            <v>803200</v>
          </cell>
          <cell r="K20">
            <v>1330</v>
          </cell>
          <cell r="L20">
            <v>190.82706766917292</v>
          </cell>
          <cell r="M20">
            <v>253800</v>
          </cell>
          <cell r="O20">
            <v>5320</v>
          </cell>
          <cell r="P20">
            <v>190.82706766917292</v>
          </cell>
          <cell r="Q20">
            <v>1015200</v>
          </cell>
          <cell r="S20">
            <v>1092</v>
          </cell>
          <cell r="T20">
            <v>198.71794871794873</v>
          </cell>
          <cell r="U20">
            <v>217000</v>
          </cell>
          <cell r="W20">
            <v>4368</v>
          </cell>
          <cell r="X20">
            <v>198.71794871794873</v>
          </cell>
          <cell r="Y20">
            <v>868000</v>
          </cell>
          <cell r="Z20">
            <v>8000</v>
          </cell>
          <cell r="AA20">
            <v>199.65625</v>
          </cell>
          <cell r="AB20">
            <v>1597250</v>
          </cell>
          <cell r="AD20">
            <v>6536</v>
          </cell>
          <cell r="AE20">
            <v>193.61245410036719</v>
          </cell>
          <cell r="AF20">
            <v>1265451</v>
          </cell>
          <cell r="AH20">
            <v>6117</v>
          </cell>
          <cell r="AI20">
            <v>192.16135360470818</v>
          </cell>
          <cell r="AJ20">
            <v>1175451</v>
          </cell>
          <cell r="AL20">
            <v>2565</v>
          </cell>
          <cell r="AM20">
            <v>182.19142300194932</v>
          </cell>
          <cell r="AN20">
            <v>467321</v>
          </cell>
          <cell r="AP20">
            <v>5130</v>
          </cell>
          <cell r="AQ20">
            <v>182.19142300194932</v>
          </cell>
          <cell r="AR20">
            <v>934642</v>
          </cell>
          <cell r="AT20">
            <v>8350</v>
          </cell>
        </row>
        <row r="21">
          <cell r="B21" t="str">
            <v>OTHER RIA</v>
          </cell>
          <cell r="C21">
            <v>3792</v>
          </cell>
          <cell r="D21">
            <v>147.51503164556962</v>
          </cell>
          <cell r="E21">
            <v>559377</v>
          </cell>
          <cell r="G21">
            <v>2496</v>
          </cell>
          <cell r="H21">
            <v>173.30729166666666</v>
          </cell>
          <cell r="I21">
            <v>432575</v>
          </cell>
          <cell r="K21">
            <v>565</v>
          </cell>
          <cell r="L21">
            <v>171.0353982300885</v>
          </cell>
          <cell r="M21">
            <v>96635</v>
          </cell>
          <cell r="O21">
            <v>2260</v>
          </cell>
          <cell r="P21">
            <v>171.0353982300885</v>
          </cell>
          <cell r="Q21">
            <v>386540</v>
          </cell>
          <cell r="S21">
            <v>546</v>
          </cell>
          <cell r="T21">
            <v>177.43589743589743</v>
          </cell>
          <cell r="U21">
            <v>96880</v>
          </cell>
          <cell r="W21">
            <v>2184</v>
          </cell>
          <cell r="X21">
            <v>177.43589743589743</v>
          </cell>
          <cell r="Y21">
            <v>387520</v>
          </cell>
          <cell r="Z21">
            <v>4676</v>
          </cell>
          <cell r="AA21">
            <v>194.9957228400342</v>
          </cell>
          <cell r="AB21">
            <v>911800</v>
          </cell>
          <cell r="AD21">
            <v>3008</v>
          </cell>
          <cell r="AE21">
            <v>178.21309840425531</v>
          </cell>
          <cell r="AF21">
            <v>536065</v>
          </cell>
          <cell r="AH21">
            <v>2362</v>
          </cell>
          <cell r="AI21">
            <v>188.60414902624893</v>
          </cell>
          <cell r="AJ21">
            <v>445483</v>
          </cell>
          <cell r="AL21">
            <v>844</v>
          </cell>
          <cell r="AM21">
            <v>175.44549763033174</v>
          </cell>
          <cell r="AN21">
            <v>148076</v>
          </cell>
          <cell r="AP21">
            <v>1688</v>
          </cell>
          <cell r="AQ21">
            <v>175.44549763033174</v>
          </cell>
          <cell r="AR21">
            <v>296152</v>
          </cell>
          <cell r="AT21">
            <v>3488.6</v>
          </cell>
        </row>
        <row r="22">
          <cell r="B22" t="str">
            <v>Total Mfg Kits</v>
          </cell>
          <cell r="C22">
            <v>94159</v>
          </cell>
          <cell r="D22">
            <v>160.60927792351237</v>
          </cell>
          <cell r="E22">
            <v>15122809</v>
          </cell>
          <cell r="G22">
            <v>74524</v>
          </cell>
          <cell r="H22">
            <v>152.21277709194354</v>
          </cell>
          <cell r="I22">
            <v>11343505</v>
          </cell>
          <cell r="K22">
            <v>20976</v>
          </cell>
          <cell r="M22">
            <v>3262905</v>
          </cell>
          <cell r="O22">
            <v>83904</v>
          </cell>
          <cell r="Q22">
            <v>13051620</v>
          </cell>
          <cell r="S22">
            <v>16736</v>
          </cell>
          <cell r="U22">
            <v>2622988</v>
          </cell>
          <cell r="W22">
            <v>66944</v>
          </cell>
          <cell r="Y22">
            <v>10491952</v>
          </cell>
          <cell r="Z22">
            <v>67555</v>
          </cell>
          <cell r="AA22">
            <v>155.056381096884</v>
          </cell>
          <cell r="AB22">
            <v>10474833.824999999</v>
          </cell>
          <cell r="AD22">
            <v>67762</v>
          </cell>
          <cell r="AE22">
            <v>154.27472624774947</v>
          </cell>
          <cell r="AF22">
            <v>10453964</v>
          </cell>
          <cell r="AH22">
            <v>66563</v>
          </cell>
          <cell r="AI22">
            <v>153.4252512657182</v>
          </cell>
          <cell r="AJ22">
            <v>10212445</v>
          </cell>
          <cell r="AL22">
            <v>33660</v>
          </cell>
          <cell r="AM22">
            <v>151.56194295900178</v>
          </cell>
          <cell r="AN22">
            <v>5101575</v>
          </cell>
          <cell r="AP22">
            <v>67319</v>
          </cell>
          <cell r="AQ22">
            <v>151.56419435820496</v>
          </cell>
          <cell r="AR22">
            <v>10203150</v>
          </cell>
          <cell r="AT22">
            <v>62701.05</v>
          </cell>
        </row>
        <row r="24">
          <cell r="B24" t="str">
            <v>BM  ECL</v>
          </cell>
          <cell r="C24">
            <v>4101</v>
          </cell>
          <cell r="D24">
            <v>112.59205071933675</v>
          </cell>
          <cell r="E24">
            <v>461740</v>
          </cell>
          <cell r="G24">
            <v>15551</v>
          </cell>
          <cell r="H24">
            <v>91.969198122307247</v>
          </cell>
          <cell r="I24">
            <v>1430213</v>
          </cell>
          <cell r="Z24">
            <v>5000</v>
          </cell>
          <cell r="AA24">
            <v>101</v>
          </cell>
          <cell r="AB24">
            <v>505000</v>
          </cell>
          <cell r="AD24">
            <v>5005</v>
          </cell>
          <cell r="AE24">
            <v>112.97202797202797</v>
          </cell>
          <cell r="AF24">
            <v>565425</v>
          </cell>
          <cell r="AH24">
            <v>5005</v>
          </cell>
          <cell r="AI24">
            <v>112.97202797202797</v>
          </cell>
          <cell r="AJ24">
            <v>565425</v>
          </cell>
          <cell r="AL24">
            <v>5005</v>
          </cell>
          <cell r="AM24">
            <v>112.97202797202797</v>
          </cell>
          <cell r="AN24">
            <v>565425</v>
          </cell>
          <cell r="AP24">
            <v>10010</v>
          </cell>
          <cell r="AQ24">
            <v>112.97202797202797</v>
          </cell>
          <cell r="AR24">
            <v>1130850</v>
          </cell>
        </row>
        <row r="25">
          <cell r="B25" t="str">
            <v>ABBOTT</v>
          </cell>
        </row>
        <row r="26">
          <cell r="B26" t="str">
            <v>SANOFI</v>
          </cell>
          <cell r="C26">
            <v>11580</v>
          </cell>
          <cell r="D26">
            <v>87.0220207253886</v>
          </cell>
          <cell r="E26">
            <v>1007715</v>
          </cell>
          <cell r="G26">
            <v>18665</v>
          </cell>
          <cell r="H26">
            <v>96.375837128315027</v>
          </cell>
          <cell r="I26">
            <v>1798855</v>
          </cell>
          <cell r="K26">
            <v>3200</v>
          </cell>
          <cell r="L26">
            <v>99.765625</v>
          </cell>
          <cell r="M26">
            <v>319250</v>
          </cell>
          <cell r="O26">
            <v>12800</v>
          </cell>
          <cell r="P26">
            <v>99.765625</v>
          </cell>
          <cell r="Q26">
            <v>1277000</v>
          </cell>
          <cell r="S26">
            <v>6832</v>
          </cell>
          <cell r="T26">
            <v>85.171252927400474</v>
          </cell>
          <cell r="U26">
            <v>581890</v>
          </cell>
          <cell r="W26">
            <v>27328</v>
          </cell>
          <cell r="X26">
            <v>85.171252927400474</v>
          </cell>
          <cell r="Y26">
            <v>2327560</v>
          </cell>
          <cell r="Z26">
            <v>5000</v>
          </cell>
          <cell r="AA26">
            <v>99</v>
          </cell>
          <cell r="AB26">
            <v>495000</v>
          </cell>
          <cell r="AD26">
            <v>5000</v>
          </cell>
          <cell r="AE26">
            <v>100</v>
          </cell>
          <cell r="AF26">
            <v>453770</v>
          </cell>
          <cell r="AH26">
            <v>5000</v>
          </cell>
          <cell r="AI26">
            <v>100</v>
          </cell>
          <cell r="AJ26">
            <v>398375</v>
          </cell>
          <cell r="AL26">
            <v>5000</v>
          </cell>
          <cell r="AM26">
            <v>100</v>
          </cell>
          <cell r="AN26">
            <v>350875</v>
          </cell>
          <cell r="AP26">
            <v>5000</v>
          </cell>
          <cell r="AQ26">
            <v>100</v>
          </cell>
          <cell r="AR26">
            <v>701750</v>
          </cell>
        </row>
        <row r="27">
          <cell r="B27" t="str">
            <v>JOHNSON AND JOHNSON</v>
          </cell>
          <cell r="C27">
            <v>1633</v>
          </cell>
          <cell r="D27">
            <v>75.652173913043484</v>
          </cell>
          <cell r="E27">
            <v>123540</v>
          </cell>
          <cell r="G27">
            <v>4703</v>
          </cell>
          <cell r="H27">
            <v>98.362747182649372</v>
          </cell>
          <cell r="I27">
            <v>462600</v>
          </cell>
          <cell r="K27">
            <v>1360</v>
          </cell>
          <cell r="L27">
            <v>99.338235294117652</v>
          </cell>
          <cell r="M27">
            <v>135100</v>
          </cell>
          <cell r="O27">
            <v>5440</v>
          </cell>
          <cell r="P27">
            <v>99.338235294117652</v>
          </cell>
          <cell r="Q27">
            <v>540400</v>
          </cell>
          <cell r="S27">
            <v>1088</v>
          </cell>
          <cell r="T27">
            <v>99.724264705882348</v>
          </cell>
          <cell r="U27">
            <v>108500</v>
          </cell>
          <cell r="W27">
            <v>4352</v>
          </cell>
          <cell r="X27">
            <v>99.724264705882348</v>
          </cell>
          <cell r="Y27">
            <v>434000</v>
          </cell>
          <cell r="Z27">
            <v>15000</v>
          </cell>
          <cell r="AA27">
            <v>100</v>
          </cell>
          <cell r="AB27">
            <v>1500000</v>
          </cell>
          <cell r="AD27">
            <v>13354</v>
          </cell>
          <cell r="AE27">
            <v>100.92856073086716</v>
          </cell>
          <cell r="AF27">
            <v>1347800</v>
          </cell>
          <cell r="AH27">
            <v>7296</v>
          </cell>
          <cell r="AI27">
            <v>148.48547149122808</v>
          </cell>
          <cell r="AJ27">
            <v>1083350</v>
          </cell>
          <cell r="AL27">
            <v>9406</v>
          </cell>
          <cell r="AM27">
            <v>71.087603657240066</v>
          </cell>
          <cell r="AN27">
            <v>668650</v>
          </cell>
          <cell r="AP27">
            <v>18812</v>
          </cell>
          <cell r="AQ27">
            <v>71.087603657240066</v>
          </cell>
          <cell r="AR27">
            <v>1337300</v>
          </cell>
          <cell r="AT27">
            <v>24700</v>
          </cell>
        </row>
        <row r="28">
          <cell r="B28" t="str">
            <v>Total AUTO Kits</v>
          </cell>
          <cell r="C28">
            <v>17314</v>
          </cell>
          <cell r="D28">
            <v>92.006179969966496</v>
          </cell>
          <cell r="E28">
            <v>1592995</v>
          </cell>
          <cell r="G28">
            <v>38919</v>
          </cell>
          <cell r="H28">
            <v>94.855160718415164</v>
          </cell>
          <cell r="I28">
            <v>3691668</v>
          </cell>
          <cell r="K28">
            <v>4560</v>
          </cell>
          <cell r="L28">
            <v>99.638157894736835</v>
          </cell>
          <cell r="M28">
            <v>454350</v>
          </cell>
          <cell r="O28">
            <v>18240</v>
          </cell>
          <cell r="P28">
            <v>99.638157894736835</v>
          </cell>
          <cell r="Q28">
            <v>1817400</v>
          </cell>
          <cell r="S28">
            <v>7920</v>
          </cell>
          <cell r="T28">
            <v>87.170454545454547</v>
          </cell>
          <cell r="U28">
            <v>690390</v>
          </cell>
          <cell r="W28">
            <v>31680</v>
          </cell>
          <cell r="X28">
            <v>87.170454545454547</v>
          </cell>
          <cell r="Y28">
            <v>2761560</v>
          </cell>
          <cell r="Z28">
            <v>25000</v>
          </cell>
          <cell r="AA28">
            <v>100</v>
          </cell>
          <cell r="AB28">
            <v>2500000</v>
          </cell>
          <cell r="AD28">
            <v>22675</v>
          </cell>
          <cell r="AE28">
            <v>104.38787210584344</v>
          </cell>
          <cell r="AF28">
            <v>2366995</v>
          </cell>
          <cell r="AH28">
            <v>16001</v>
          </cell>
          <cell r="AI28">
            <v>127.93887882007374</v>
          </cell>
          <cell r="AJ28">
            <v>2047150</v>
          </cell>
          <cell r="AL28">
            <v>17611</v>
          </cell>
          <cell r="AM28">
            <v>89.997728692294586</v>
          </cell>
          <cell r="AN28">
            <v>1584950</v>
          </cell>
          <cell r="AP28">
            <v>35222</v>
          </cell>
          <cell r="AQ28">
            <v>89.997728692294586</v>
          </cell>
          <cell r="AR28">
            <v>3169900</v>
          </cell>
          <cell r="AT28">
            <v>24700</v>
          </cell>
        </row>
        <row r="30">
          <cell r="B30" t="str">
            <v>SUB-TOTAL KIT</v>
          </cell>
          <cell r="C30">
            <v>111473</v>
          </cell>
          <cell r="D30">
            <v>149.95383635499178</v>
          </cell>
          <cell r="E30">
            <v>16715804</v>
          </cell>
          <cell r="G30">
            <v>113443</v>
          </cell>
          <cell r="H30">
            <v>132.53504403092302</v>
          </cell>
          <cell r="I30">
            <v>15035173</v>
          </cell>
          <cell r="K30">
            <v>25536</v>
          </cell>
          <cell r="L30">
            <v>145.56919642857142</v>
          </cell>
          <cell r="M30">
            <v>3717255</v>
          </cell>
          <cell r="O30">
            <v>102144</v>
          </cell>
          <cell r="P30">
            <v>145.56919642857142</v>
          </cell>
          <cell r="Q30">
            <v>14869020</v>
          </cell>
          <cell r="S30">
            <v>24656</v>
          </cell>
          <cell r="T30">
            <v>134.38424724205061</v>
          </cell>
          <cell r="U30">
            <v>3313378</v>
          </cell>
          <cell r="W30">
            <v>98624</v>
          </cell>
          <cell r="X30">
            <v>134.38424724205061</v>
          </cell>
          <cell r="Y30">
            <v>13253512</v>
          </cell>
          <cell r="Z30">
            <v>92555</v>
          </cell>
          <cell r="AA30">
            <v>140.18512046891036</v>
          </cell>
          <cell r="AB30">
            <v>12974833.824999999</v>
          </cell>
          <cell r="AD30">
            <v>90437</v>
          </cell>
          <cell r="AE30">
            <v>141.76674370003428</v>
          </cell>
          <cell r="AF30">
            <v>12820959</v>
          </cell>
          <cell r="AH30">
            <v>82564</v>
          </cell>
          <cell r="AI30">
            <v>148.48596240492225</v>
          </cell>
          <cell r="AJ30">
            <v>12259595</v>
          </cell>
          <cell r="AL30">
            <v>51271</v>
          </cell>
          <cell r="AM30">
            <v>130.41534200620234</v>
          </cell>
          <cell r="AN30">
            <v>6686525</v>
          </cell>
          <cell r="AP30">
            <v>102541</v>
          </cell>
          <cell r="AQ30">
            <v>130.41661384226796</v>
          </cell>
          <cell r="AR30">
            <v>13373050</v>
          </cell>
          <cell r="AT30">
            <v>87401.05</v>
          </cell>
        </row>
        <row r="32">
          <cell r="B32" t="str">
            <v>AB SUPPLY BUSINESS</v>
          </cell>
        </row>
        <row r="33">
          <cell r="B33" t="str">
            <v>ABBOTT IMX US</v>
          </cell>
          <cell r="C33">
            <v>10193</v>
          </cell>
          <cell r="D33">
            <v>16.40851564799372</v>
          </cell>
          <cell r="E33">
            <v>167252</v>
          </cell>
          <cell r="G33">
            <v>70913</v>
          </cell>
          <cell r="H33">
            <v>21.654943381326415</v>
          </cell>
          <cell r="I33">
            <v>1535617</v>
          </cell>
          <cell r="K33">
            <v>20767</v>
          </cell>
          <cell r="L33">
            <v>23.976549333076516</v>
          </cell>
          <cell r="M33">
            <v>497921</v>
          </cell>
          <cell r="O33">
            <v>83068</v>
          </cell>
          <cell r="P33">
            <v>23.976549333076516</v>
          </cell>
          <cell r="Q33">
            <v>1991684</v>
          </cell>
          <cell r="S33">
            <v>17677</v>
          </cell>
          <cell r="T33">
            <v>19.911523448548962</v>
          </cell>
          <cell r="U33">
            <v>351976</v>
          </cell>
          <cell r="W33">
            <v>70708</v>
          </cell>
          <cell r="X33">
            <v>19.911523448548962</v>
          </cell>
          <cell r="Y33">
            <v>1407904</v>
          </cell>
          <cell r="Z33">
            <v>65440</v>
          </cell>
          <cell r="AA33">
            <v>23.498548288508559</v>
          </cell>
          <cell r="AB33">
            <v>1537745</v>
          </cell>
          <cell r="AD33">
            <v>72937</v>
          </cell>
          <cell r="AE33">
            <v>21.256851803611337</v>
          </cell>
          <cell r="AF33">
            <v>1550411</v>
          </cell>
          <cell r="AH33">
            <v>71935</v>
          </cell>
          <cell r="AI33">
            <v>21.251143393341209</v>
          </cell>
          <cell r="AJ33">
            <v>1528701</v>
          </cell>
          <cell r="AL33">
            <v>39215</v>
          </cell>
          <cell r="AM33">
            <v>19.375953079178885</v>
          </cell>
          <cell r="AN33">
            <v>759828</v>
          </cell>
          <cell r="AP33">
            <v>78430</v>
          </cell>
          <cell r="AQ33">
            <v>19.375953079178885</v>
          </cell>
          <cell r="AR33">
            <v>1519656</v>
          </cell>
          <cell r="AT33">
            <v>82714</v>
          </cell>
        </row>
        <row r="34">
          <cell r="B34" t="str">
            <v>ABBOTT IMX EUR</v>
          </cell>
          <cell r="C34">
            <v>63209</v>
          </cell>
          <cell r="D34">
            <v>20.787150564001962</v>
          </cell>
          <cell r="E34">
            <v>1313935</v>
          </cell>
          <cell r="G34">
            <v>44068</v>
          </cell>
          <cell r="H34">
            <v>19.159798493237723</v>
          </cell>
          <cell r="I34">
            <v>844334</v>
          </cell>
          <cell r="K34">
            <v>11382</v>
          </cell>
          <cell r="L34">
            <v>21.185556141275697</v>
          </cell>
          <cell r="M34">
            <v>241134</v>
          </cell>
          <cell r="O34">
            <v>45528</v>
          </cell>
          <cell r="P34">
            <v>21.185556141275697</v>
          </cell>
          <cell r="Q34">
            <v>964536</v>
          </cell>
          <cell r="S34">
            <v>11346</v>
          </cell>
          <cell r="T34">
            <v>19.057905869910101</v>
          </cell>
          <cell r="U34">
            <v>216231</v>
          </cell>
          <cell r="W34">
            <v>45384</v>
          </cell>
          <cell r="X34">
            <v>19.057905869910101</v>
          </cell>
          <cell r="Y34">
            <v>864924</v>
          </cell>
          <cell r="Z34">
            <v>43836</v>
          </cell>
          <cell r="AA34">
            <v>24.49</v>
          </cell>
          <cell r="AB34">
            <v>1073543.6399999999</v>
          </cell>
          <cell r="AD34">
            <v>44308</v>
          </cell>
          <cell r="AE34">
            <v>21.975218922090818</v>
          </cell>
          <cell r="AF34">
            <v>973678</v>
          </cell>
          <cell r="AH34">
            <v>43758</v>
          </cell>
          <cell r="AI34">
            <v>20.800287947346771</v>
          </cell>
          <cell r="AJ34">
            <v>910179</v>
          </cell>
          <cell r="AL34">
            <v>22595</v>
          </cell>
          <cell r="AM34">
            <v>17.343881389687983</v>
          </cell>
          <cell r="AN34">
            <v>391885</v>
          </cell>
          <cell r="AP34">
            <v>45190</v>
          </cell>
          <cell r="AQ34">
            <v>17.343881389687983</v>
          </cell>
          <cell r="AR34">
            <v>783770</v>
          </cell>
          <cell r="AT34">
            <v>47500</v>
          </cell>
        </row>
        <row r="35">
          <cell r="A35" t="str">
            <v>J</v>
          </cell>
          <cell r="B35" t="str">
            <v>ABBOTT IMX JP</v>
          </cell>
          <cell r="C35">
            <v>25055</v>
          </cell>
          <cell r="D35">
            <v>20.920614647774894</v>
          </cell>
          <cell r="E35">
            <v>524166</v>
          </cell>
          <cell r="AT35">
            <v>0</v>
          </cell>
        </row>
        <row r="36">
          <cell r="B36" t="str">
            <v>CIS RIA US</v>
          </cell>
          <cell r="C36">
            <v>4736</v>
          </cell>
          <cell r="D36">
            <v>28.996199324324323</v>
          </cell>
          <cell r="E36">
            <v>137326</v>
          </cell>
          <cell r="G36">
            <v>16273</v>
          </cell>
          <cell r="H36">
            <v>22.51299698887728</v>
          </cell>
          <cell r="I36">
            <v>366354</v>
          </cell>
          <cell r="K36">
            <v>5149</v>
          </cell>
          <cell r="L36">
            <v>0</v>
          </cell>
          <cell r="M36">
            <v>115302</v>
          </cell>
          <cell r="O36">
            <v>20596</v>
          </cell>
          <cell r="P36">
            <v>0</v>
          </cell>
          <cell r="Q36">
            <v>461208</v>
          </cell>
          <cell r="S36">
            <v>3517</v>
          </cell>
          <cell r="T36">
            <v>0</v>
          </cell>
          <cell r="U36">
            <v>76522</v>
          </cell>
          <cell r="W36">
            <v>14068</v>
          </cell>
          <cell r="X36">
            <v>0</v>
          </cell>
          <cell r="Y36">
            <v>306088</v>
          </cell>
          <cell r="Z36">
            <v>16068</v>
          </cell>
          <cell r="AA36">
            <v>0</v>
          </cell>
          <cell r="AB36">
            <v>389005</v>
          </cell>
          <cell r="AD36">
            <v>16002</v>
          </cell>
          <cell r="AE36">
            <v>0</v>
          </cell>
          <cell r="AF36">
            <v>387176</v>
          </cell>
          <cell r="AH36">
            <v>15159</v>
          </cell>
          <cell r="AI36">
            <v>0</v>
          </cell>
          <cell r="AJ36">
            <v>339792</v>
          </cell>
          <cell r="AL36">
            <v>7125</v>
          </cell>
          <cell r="AM36">
            <v>0</v>
          </cell>
          <cell r="AN36">
            <v>145289</v>
          </cell>
          <cell r="AP36">
            <v>14250</v>
          </cell>
          <cell r="AQ36">
            <v>0</v>
          </cell>
          <cell r="AR36">
            <v>290578</v>
          </cell>
          <cell r="AT36">
            <v>14800</v>
          </cell>
        </row>
        <row r="37">
          <cell r="B37" t="str">
            <v>CIS RIA EUR</v>
          </cell>
          <cell r="C37">
            <v>33254</v>
          </cell>
          <cell r="D37">
            <v>24.686263306669876</v>
          </cell>
          <cell r="E37">
            <v>820917</v>
          </cell>
          <cell r="G37">
            <v>33352</v>
          </cell>
          <cell r="H37">
            <v>21.087610937874789</v>
          </cell>
          <cell r="I37">
            <v>703314</v>
          </cell>
          <cell r="K37">
            <v>13759</v>
          </cell>
          <cell r="L37">
            <v>21.026746129805947</v>
          </cell>
          <cell r="M37">
            <v>289307</v>
          </cell>
          <cell r="O37">
            <v>55036</v>
          </cell>
          <cell r="P37">
            <v>21.026746129805947</v>
          </cell>
          <cell r="Q37">
            <v>1157228</v>
          </cell>
          <cell r="S37">
            <v>4170</v>
          </cell>
          <cell r="T37">
            <v>20.897601918465227</v>
          </cell>
          <cell r="U37">
            <v>87143</v>
          </cell>
          <cell r="W37">
            <v>16680</v>
          </cell>
          <cell r="X37">
            <v>20.897601918465227</v>
          </cell>
          <cell r="Y37">
            <v>348572</v>
          </cell>
          <cell r="Z37">
            <v>40515</v>
          </cell>
          <cell r="AA37">
            <v>19.730678411946194</v>
          </cell>
          <cell r="AB37">
            <v>799388.43585999997</v>
          </cell>
          <cell r="AD37">
            <v>35362</v>
          </cell>
          <cell r="AE37">
            <v>20.614784231661105</v>
          </cell>
          <cell r="AF37">
            <v>728980</v>
          </cell>
          <cell r="AH37">
            <v>31865</v>
          </cell>
          <cell r="AI37">
            <v>18.955656676604423</v>
          </cell>
          <cell r="AJ37">
            <v>604022</v>
          </cell>
          <cell r="AL37">
            <v>14699</v>
          </cell>
          <cell r="AM37">
            <v>17.341315735764336</v>
          </cell>
          <cell r="AN37">
            <v>254900</v>
          </cell>
          <cell r="AP37">
            <v>29398</v>
          </cell>
          <cell r="AQ37">
            <v>17.341315735764336</v>
          </cell>
          <cell r="AR37">
            <v>509800</v>
          </cell>
          <cell r="AT37">
            <v>36400</v>
          </cell>
        </row>
        <row r="38">
          <cell r="A38" t="str">
            <v>J</v>
          </cell>
          <cell r="B38" t="str">
            <v>CIS RIA JP</v>
          </cell>
          <cell r="C38">
            <v>5654</v>
          </cell>
          <cell r="D38">
            <v>22.966395472232048</v>
          </cell>
          <cell r="E38">
            <v>129852</v>
          </cell>
        </row>
        <row r="39">
          <cell r="B39" t="str">
            <v>CIS EIA US</v>
          </cell>
          <cell r="C39">
            <v>17</v>
          </cell>
          <cell r="D39">
            <v>27.294117647058822</v>
          </cell>
          <cell r="E39">
            <v>464</v>
          </cell>
        </row>
        <row r="40">
          <cell r="B40" t="str">
            <v>CIS EIA EUR</v>
          </cell>
          <cell r="C40">
            <v>1635</v>
          </cell>
          <cell r="D40">
            <v>-0.46727828746177369</v>
          </cell>
          <cell r="E40">
            <v>-764</v>
          </cell>
          <cell r="G40">
            <v>-81</v>
          </cell>
          <cell r="H40">
            <v>19.962962962962962</v>
          </cell>
          <cell r="I40">
            <v>-1617</v>
          </cell>
          <cell r="K40">
            <v>6907</v>
          </cell>
          <cell r="L40">
            <v>20.241349355726076</v>
          </cell>
          <cell r="M40">
            <v>139807</v>
          </cell>
          <cell r="O40">
            <v>27628</v>
          </cell>
          <cell r="P40">
            <v>20.241349355726076</v>
          </cell>
          <cell r="Q40">
            <v>559228</v>
          </cell>
          <cell r="S40">
            <v>743</v>
          </cell>
          <cell r="T40">
            <v>11.002691790040377</v>
          </cell>
          <cell r="U40">
            <v>8175</v>
          </cell>
          <cell r="W40">
            <v>2972</v>
          </cell>
          <cell r="X40">
            <v>11.002691790040377</v>
          </cell>
          <cell r="Y40">
            <v>32700</v>
          </cell>
          <cell r="Z40">
            <v>0</v>
          </cell>
          <cell r="AA40" t="e">
            <v>#DIV/0!</v>
          </cell>
          <cell r="AB40">
            <v>0</v>
          </cell>
          <cell r="AD40">
            <v>0</v>
          </cell>
          <cell r="AE40" t="e">
            <v>#DIV/0!</v>
          </cell>
          <cell r="AF40">
            <v>0</v>
          </cell>
          <cell r="AH40">
            <v>0</v>
          </cell>
          <cell r="AI40" t="e">
            <v>#DIV/0!</v>
          </cell>
          <cell r="AJ40">
            <v>0</v>
          </cell>
          <cell r="AL40">
            <v>0</v>
          </cell>
          <cell r="AM40" t="e">
            <v>#DIV/0!</v>
          </cell>
          <cell r="AN40">
            <v>0</v>
          </cell>
          <cell r="AP40">
            <v>0</v>
          </cell>
          <cell r="AQ40" t="e">
            <v>#DIV/0!</v>
          </cell>
          <cell r="AR40">
            <v>0</v>
          </cell>
          <cell r="AT40">
            <v>0</v>
          </cell>
        </row>
        <row r="41">
          <cell r="A41" t="str">
            <v>J</v>
          </cell>
          <cell r="B41" t="str">
            <v>CIS EIA JP</v>
          </cell>
        </row>
        <row r="42">
          <cell r="B42" t="str">
            <v>CIS AUTO US</v>
          </cell>
        </row>
        <row r="43">
          <cell r="B43" t="str">
            <v>CIS AUTO EUR</v>
          </cell>
          <cell r="C43">
            <v>3822</v>
          </cell>
          <cell r="D43">
            <v>16.769492412349557</v>
          </cell>
          <cell r="E43">
            <v>64093</v>
          </cell>
        </row>
        <row r="44">
          <cell r="B44" t="str">
            <v>BYK LIASON</v>
          </cell>
          <cell r="C44">
            <v>3836</v>
          </cell>
          <cell r="D44">
            <v>32.748957247132431</v>
          </cell>
          <cell r="E44">
            <v>125625</v>
          </cell>
          <cell r="G44">
            <v>5185</v>
          </cell>
          <cell r="H44">
            <v>32.964898746383803</v>
          </cell>
          <cell r="I44">
            <v>170923</v>
          </cell>
          <cell r="K44">
            <v>1315</v>
          </cell>
          <cell r="L44">
            <v>0</v>
          </cell>
          <cell r="M44">
            <v>40430</v>
          </cell>
          <cell r="O44">
            <v>5260</v>
          </cell>
          <cell r="P44">
            <v>0</v>
          </cell>
          <cell r="Q44">
            <v>161720</v>
          </cell>
          <cell r="S44">
            <v>1166</v>
          </cell>
          <cell r="T44">
            <v>0</v>
          </cell>
          <cell r="U44">
            <v>83244</v>
          </cell>
          <cell r="W44">
            <v>4664</v>
          </cell>
          <cell r="X44">
            <v>0</v>
          </cell>
          <cell r="Y44">
            <v>332976</v>
          </cell>
          <cell r="Z44">
            <v>12237</v>
          </cell>
          <cell r="AA44">
            <v>22.860096428863283</v>
          </cell>
          <cell r="AB44">
            <v>279739</v>
          </cell>
          <cell r="AD44">
            <v>11756</v>
          </cell>
          <cell r="AE44">
            <v>20.8985199047295</v>
          </cell>
          <cell r="AF44">
            <v>245683</v>
          </cell>
          <cell r="AH44">
            <v>11672</v>
          </cell>
          <cell r="AI44">
            <v>21.805774503084304</v>
          </cell>
          <cell r="AJ44">
            <v>254517</v>
          </cell>
          <cell r="AL44">
            <v>1854</v>
          </cell>
          <cell r="AM44">
            <v>20.907227615965478</v>
          </cell>
          <cell r="AN44">
            <v>38762</v>
          </cell>
          <cell r="AP44">
            <v>3708</v>
          </cell>
          <cell r="AQ44">
            <v>20.907227615965478</v>
          </cell>
          <cell r="AR44">
            <v>77524</v>
          </cell>
          <cell r="AT44">
            <v>11173.19</v>
          </cell>
        </row>
        <row r="45">
          <cell r="B45" t="str">
            <v>BYK RIA EUR</v>
          </cell>
          <cell r="C45">
            <v>10852</v>
          </cell>
          <cell r="D45">
            <v>26.806118687799483</v>
          </cell>
          <cell r="E45">
            <v>290900</v>
          </cell>
          <cell r="G45">
            <v>9402</v>
          </cell>
          <cell r="H45">
            <v>24.522761114656458</v>
          </cell>
          <cell r="I45">
            <v>230563</v>
          </cell>
          <cell r="K45">
            <v>4077</v>
          </cell>
          <cell r="L45">
            <v>24.098356634780476</v>
          </cell>
          <cell r="M45">
            <v>98249</v>
          </cell>
          <cell r="O45">
            <v>16308</v>
          </cell>
          <cell r="P45">
            <v>24.098356634780476</v>
          </cell>
          <cell r="Q45">
            <v>392996</v>
          </cell>
          <cell r="S45">
            <v>1488</v>
          </cell>
          <cell r="T45">
            <v>27.68951612903226</v>
          </cell>
          <cell r="U45">
            <v>41202</v>
          </cell>
          <cell r="W45">
            <v>5952</v>
          </cell>
          <cell r="X45">
            <v>27.68951612903226</v>
          </cell>
          <cell r="Y45">
            <v>164808</v>
          </cell>
          <cell r="Z45">
            <v>10103.645</v>
          </cell>
          <cell r="AA45">
            <v>21.978008926481483</v>
          </cell>
          <cell r="AB45">
            <v>222058</v>
          </cell>
          <cell r="AD45">
            <v>9089</v>
          </cell>
          <cell r="AE45">
            <v>22.123445923643967</v>
          </cell>
          <cell r="AF45">
            <v>201080</v>
          </cell>
          <cell r="AH45">
            <v>8021</v>
          </cell>
          <cell r="AI45">
            <v>22.818725844657774</v>
          </cell>
          <cell r="AJ45">
            <v>183029</v>
          </cell>
          <cell r="AL45">
            <v>9421</v>
          </cell>
          <cell r="AM45">
            <v>25.103916781657997</v>
          </cell>
          <cell r="AN45">
            <v>236504</v>
          </cell>
          <cell r="AP45">
            <v>18842</v>
          </cell>
          <cell r="AQ45">
            <v>25.103916781657997</v>
          </cell>
          <cell r="AR45">
            <v>473008</v>
          </cell>
          <cell r="AT45">
            <v>11610.932575000001</v>
          </cell>
        </row>
        <row r="46">
          <cell r="B46" t="str">
            <v>BYK LIA EUR</v>
          </cell>
          <cell r="C46">
            <v>6202</v>
          </cell>
          <cell r="D46">
            <v>31.235407932924861</v>
          </cell>
          <cell r="E46">
            <v>193722</v>
          </cell>
          <cell r="G46">
            <v>3523</v>
          </cell>
          <cell r="H46">
            <v>32.062446778313934</v>
          </cell>
          <cell r="I46">
            <v>112956</v>
          </cell>
          <cell r="K46">
            <v>638</v>
          </cell>
          <cell r="L46">
            <v>38.050156739811911</v>
          </cell>
          <cell r="M46">
            <v>24276</v>
          </cell>
          <cell r="O46">
            <v>2552</v>
          </cell>
          <cell r="P46">
            <v>38.050156739811911</v>
          </cell>
          <cell r="Q46">
            <v>97104</v>
          </cell>
          <cell r="S46">
            <v>834</v>
          </cell>
          <cell r="T46">
            <v>33.669064748201436</v>
          </cell>
          <cell r="U46">
            <v>28080</v>
          </cell>
          <cell r="W46">
            <v>3336</v>
          </cell>
          <cell r="X46">
            <v>33.669064748201436</v>
          </cell>
          <cell r="Y46">
            <v>112320</v>
          </cell>
          <cell r="Z46">
            <v>4274.33</v>
          </cell>
          <cell r="AA46">
            <v>28.781118912203784</v>
          </cell>
          <cell r="AB46">
            <v>123020</v>
          </cell>
          <cell r="AD46">
            <v>4895</v>
          </cell>
          <cell r="AE46">
            <v>30.914198161389173</v>
          </cell>
          <cell r="AF46">
            <v>151325</v>
          </cell>
          <cell r="AH46">
            <v>4895</v>
          </cell>
          <cell r="AI46">
            <v>30.914198161389173</v>
          </cell>
          <cell r="AJ46">
            <v>151325</v>
          </cell>
          <cell r="AL46">
            <v>0</v>
          </cell>
          <cell r="AM46" t="e">
            <v>#DIV/0!</v>
          </cell>
          <cell r="AN46">
            <v>0</v>
          </cell>
          <cell r="AP46">
            <v>0</v>
          </cell>
          <cell r="AQ46" t="e">
            <v>#DIV/0!</v>
          </cell>
          <cell r="AR46">
            <v>0</v>
          </cell>
          <cell r="AT46">
            <v>5006.9315500000002</v>
          </cell>
        </row>
        <row r="47">
          <cell r="B47" t="str">
            <v>SORIN EUR</v>
          </cell>
          <cell r="C47">
            <v>1290</v>
          </cell>
          <cell r="D47">
            <v>43.52015503875969</v>
          </cell>
          <cell r="E47">
            <v>56141</v>
          </cell>
          <cell r="G47">
            <v>1604</v>
          </cell>
          <cell r="H47">
            <v>15.738154613466333</v>
          </cell>
          <cell r="I47">
            <v>25244</v>
          </cell>
          <cell r="K47">
            <v>978</v>
          </cell>
          <cell r="L47">
            <v>31.553169734151329</v>
          </cell>
          <cell r="M47">
            <v>30859</v>
          </cell>
          <cell r="O47">
            <v>3912</v>
          </cell>
          <cell r="P47">
            <v>31.553169734151329</v>
          </cell>
          <cell r="Q47">
            <v>123436</v>
          </cell>
          <cell r="S47">
            <v>516</v>
          </cell>
          <cell r="T47">
            <v>36.001937984496124</v>
          </cell>
          <cell r="U47">
            <v>18577</v>
          </cell>
          <cell r="W47">
            <v>2064</v>
          </cell>
          <cell r="X47">
            <v>36.001937984496124</v>
          </cell>
          <cell r="Y47">
            <v>74308</v>
          </cell>
          <cell r="Z47">
            <v>1703</v>
          </cell>
          <cell r="AA47">
            <v>36.503430651790957</v>
          </cell>
          <cell r="AB47">
            <v>62165.342400000001</v>
          </cell>
          <cell r="AD47">
            <v>-1</v>
          </cell>
          <cell r="AE47">
            <v>1811</v>
          </cell>
          <cell r="AF47">
            <v>-1811</v>
          </cell>
          <cell r="AH47">
            <v>-1</v>
          </cell>
          <cell r="AI47">
            <v>1811</v>
          </cell>
          <cell r="AJ47">
            <v>-1811</v>
          </cell>
          <cell r="AN47">
            <v>-1811</v>
          </cell>
          <cell r="AR47">
            <v>-3622</v>
          </cell>
        </row>
        <row r="48">
          <cell r="B48" t="str">
            <v>ROCHE COBAS</v>
          </cell>
          <cell r="C48">
            <v>22456</v>
          </cell>
          <cell r="D48">
            <v>35.002493765586038</v>
          </cell>
          <cell r="E48">
            <v>786016</v>
          </cell>
          <cell r="G48">
            <v>16722</v>
          </cell>
          <cell r="H48">
            <v>37.893673005621338</v>
          </cell>
          <cell r="I48">
            <v>633658</v>
          </cell>
          <cell r="K48">
            <v>4990</v>
          </cell>
          <cell r="L48">
            <v>44.070340681362723</v>
          </cell>
          <cell r="M48">
            <v>219911</v>
          </cell>
          <cell r="O48">
            <v>19960</v>
          </cell>
          <cell r="P48">
            <v>44.070340681362723</v>
          </cell>
          <cell r="Q48">
            <v>879644</v>
          </cell>
          <cell r="S48">
            <v>3859</v>
          </cell>
          <cell r="T48">
            <v>31.516973309147449</v>
          </cell>
          <cell r="U48">
            <v>121624</v>
          </cell>
          <cell r="W48">
            <v>15436</v>
          </cell>
          <cell r="X48">
            <v>31.516973309147449</v>
          </cell>
          <cell r="Y48">
            <v>486496</v>
          </cell>
          <cell r="Z48">
            <v>18265</v>
          </cell>
          <cell r="AA48">
            <v>44.373422721051199</v>
          </cell>
          <cell r="AB48">
            <v>810480.56600000011</v>
          </cell>
          <cell r="AD48">
            <v>16419</v>
          </cell>
          <cell r="AE48">
            <v>42.156343260856325</v>
          </cell>
          <cell r="AF48">
            <v>692165</v>
          </cell>
          <cell r="AH48">
            <v>14881</v>
          </cell>
          <cell r="AI48">
            <v>41.629325986156843</v>
          </cell>
          <cell r="AJ48">
            <v>619486</v>
          </cell>
          <cell r="AL48">
            <v>7566</v>
          </cell>
          <cell r="AM48">
            <v>39.059344435633093</v>
          </cell>
          <cell r="AN48">
            <v>295523</v>
          </cell>
          <cell r="AP48">
            <v>15132</v>
          </cell>
          <cell r="AQ48">
            <v>39.059344435633093</v>
          </cell>
          <cell r="AR48">
            <v>591046</v>
          </cell>
          <cell r="AT48">
            <v>18696.2</v>
          </cell>
        </row>
        <row r="49">
          <cell r="A49" t="str">
            <v>J</v>
          </cell>
          <cell r="B49" t="str">
            <v>TOA RANREAM</v>
          </cell>
          <cell r="C49">
            <v>3411</v>
          </cell>
          <cell r="D49">
            <v>68.069481090589264</v>
          </cell>
          <cell r="E49">
            <v>232185</v>
          </cell>
          <cell r="G49">
            <v>2301</v>
          </cell>
          <cell r="H49">
            <v>111.80182529335072</v>
          </cell>
          <cell r="I49">
            <v>257256</v>
          </cell>
          <cell r="K49">
            <v>776</v>
          </cell>
          <cell r="L49">
            <v>83.840206185567013</v>
          </cell>
          <cell r="M49">
            <v>65060</v>
          </cell>
          <cell r="O49">
            <v>3104</v>
          </cell>
          <cell r="P49">
            <v>83.840206185567013</v>
          </cell>
          <cell r="Q49">
            <v>260240</v>
          </cell>
          <cell r="S49">
            <v>435</v>
          </cell>
          <cell r="T49">
            <v>121.79540229885058</v>
          </cell>
          <cell r="U49">
            <v>52981</v>
          </cell>
          <cell r="W49">
            <v>1740</v>
          </cell>
          <cell r="X49">
            <v>121.79540229885058</v>
          </cell>
          <cell r="Y49">
            <v>211924</v>
          </cell>
          <cell r="Z49">
            <v>2400</v>
          </cell>
          <cell r="AA49">
            <v>70</v>
          </cell>
          <cell r="AB49">
            <v>168000</v>
          </cell>
          <cell r="AD49">
            <v>2400</v>
          </cell>
          <cell r="AE49">
            <v>70</v>
          </cell>
          <cell r="AF49">
            <v>168000</v>
          </cell>
          <cell r="AH49">
            <v>457</v>
          </cell>
          <cell r="AI49">
            <v>127.69584245076587</v>
          </cell>
          <cell r="AJ49">
            <v>58357</v>
          </cell>
          <cell r="AL49">
            <v>457</v>
          </cell>
          <cell r="AM49">
            <v>127.69584245076587</v>
          </cell>
          <cell r="AN49">
            <v>58357</v>
          </cell>
          <cell r="AP49">
            <v>914</v>
          </cell>
          <cell r="AQ49">
            <v>127.69584245076587</v>
          </cell>
          <cell r="AR49">
            <v>116714</v>
          </cell>
          <cell r="AT49">
            <v>500</v>
          </cell>
        </row>
        <row r="50">
          <cell r="A50" t="str">
            <v>J</v>
          </cell>
          <cell r="B50" t="str">
            <v>FR IMMUNO</v>
          </cell>
          <cell r="C50">
            <v>1186</v>
          </cell>
          <cell r="D50">
            <v>102.81618887015178</v>
          </cell>
          <cell r="E50">
            <v>121940</v>
          </cell>
          <cell r="G50">
            <v>1438</v>
          </cell>
          <cell r="H50">
            <v>92.535465924895689</v>
          </cell>
          <cell r="I50">
            <v>133066</v>
          </cell>
        </row>
        <row r="51">
          <cell r="A51" t="str">
            <v>J</v>
          </cell>
          <cell r="B51" t="str">
            <v>FR LUMIPULSE</v>
          </cell>
          <cell r="C51">
            <v>13597</v>
          </cell>
          <cell r="D51">
            <v>60.841950430241965</v>
          </cell>
          <cell r="E51">
            <v>827268</v>
          </cell>
          <cell r="G51">
            <v>15426</v>
          </cell>
          <cell r="H51">
            <v>71.010890704006229</v>
          </cell>
          <cell r="I51">
            <v>1095414</v>
          </cell>
          <cell r="K51">
            <v>4191</v>
          </cell>
          <cell r="L51">
            <v>55.549272250059651</v>
          </cell>
          <cell r="M51">
            <v>232807</v>
          </cell>
          <cell r="O51">
            <v>16764</v>
          </cell>
          <cell r="P51">
            <v>55.549272250059651</v>
          </cell>
          <cell r="Q51">
            <v>931228</v>
          </cell>
          <cell r="S51">
            <v>4327</v>
          </cell>
          <cell r="T51">
            <v>76.631384330945224</v>
          </cell>
          <cell r="U51">
            <v>331584</v>
          </cell>
          <cell r="W51">
            <v>17308</v>
          </cell>
          <cell r="X51">
            <v>76.631384330945224</v>
          </cell>
          <cell r="Y51">
            <v>1326336</v>
          </cell>
          <cell r="Z51">
            <v>21271</v>
          </cell>
          <cell r="AA51">
            <v>58.827793709745663</v>
          </cell>
          <cell r="AB51">
            <v>1251326</v>
          </cell>
          <cell r="AD51">
            <v>21699</v>
          </cell>
          <cell r="AE51">
            <v>60.406193833817227</v>
          </cell>
          <cell r="AF51">
            <v>1310754</v>
          </cell>
          <cell r="AH51">
            <v>22578</v>
          </cell>
          <cell r="AI51">
            <v>69.13597307113119</v>
          </cell>
          <cell r="AJ51">
            <v>1560952</v>
          </cell>
          <cell r="AL51">
            <v>10036</v>
          </cell>
          <cell r="AM51">
            <v>81.345755280988442</v>
          </cell>
          <cell r="AN51">
            <v>816386</v>
          </cell>
          <cell r="AP51">
            <v>20072</v>
          </cell>
          <cell r="AQ51">
            <v>81.345755280988442</v>
          </cell>
          <cell r="AR51">
            <v>1632772</v>
          </cell>
          <cell r="AT51">
            <v>26100</v>
          </cell>
        </row>
        <row r="52">
          <cell r="A52" t="str">
            <v>J</v>
          </cell>
          <cell r="B52" t="str">
            <v>TY LUMISTAR</v>
          </cell>
        </row>
        <row r="53">
          <cell r="A53" t="str">
            <v>J</v>
          </cell>
          <cell r="B53" t="str">
            <v>TY MICROTITER</v>
          </cell>
          <cell r="C53">
            <v>303</v>
          </cell>
          <cell r="D53">
            <v>63.122112211221122</v>
          </cell>
          <cell r="E53">
            <v>19126</v>
          </cell>
          <cell r="G53">
            <v>1110</v>
          </cell>
          <cell r="H53">
            <v>61.332432432432434</v>
          </cell>
          <cell r="I53">
            <v>68079</v>
          </cell>
          <cell r="Z53">
            <v>365.35499999999996</v>
          </cell>
          <cell r="AA53">
            <v>17.626691847655021</v>
          </cell>
          <cell r="AB53">
            <v>6440</v>
          </cell>
          <cell r="AT53">
            <v>378.14242499999995</v>
          </cell>
        </row>
        <row r="54">
          <cell r="B54" t="str">
            <v>BIOMERIUX</v>
          </cell>
          <cell r="C54">
            <v>6439</v>
          </cell>
          <cell r="D54">
            <v>60.926386084795773</v>
          </cell>
          <cell r="E54">
            <v>392305</v>
          </cell>
          <cell r="G54">
            <v>7358</v>
          </cell>
          <cell r="H54">
            <v>60.011823865180759</v>
          </cell>
          <cell r="I54">
            <v>441567</v>
          </cell>
          <cell r="K54">
            <v>355</v>
          </cell>
          <cell r="L54">
            <v>-84.853521126760569</v>
          </cell>
          <cell r="M54">
            <v>-30123</v>
          </cell>
          <cell r="O54">
            <v>1420</v>
          </cell>
          <cell r="P54">
            <v>-84.853521126760569</v>
          </cell>
          <cell r="Q54">
            <v>-120492</v>
          </cell>
          <cell r="S54">
            <v>2575.6333333333332</v>
          </cell>
          <cell r="T54">
            <v>60.009318096519955</v>
          </cell>
          <cell r="U54">
            <v>154562</v>
          </cell>
          <cell r="W54">
            <v>6446.5333333333328</v>
          </cell>
          <cell r="X54">
            <v>95.903948375354204</v>
          </cell>
          <cell r="Y54">
            <v>618248</v>
          </cell>
          <cell r="Z54">
            <v>5284</v>
          </cell>
          <cell r="AA54">
            <v>50.478046934140799</v>
          </cell>
          <cell r="AB54">
            <v>266726</v>
          </cell>
          <cell r="AD54">
            <v>7594</v>
          </cell>
          <cell r="AE54">
            <v>54.693310508296022</v>
          </cell>
          <cell r="AF54">
            <v>415341</v>
          </cell>
          <cell r="AH54">
            <v>8027</v>
          </cell>
          <cell r="AI54">
            <v>60.069764544661766</v>
          </cell>
          <cell r="AJ54">
            <v>482180</v>
          </cell>
          <cell r="AL54">
            <v>4598</v>
          </cell>
          <cell r="AM54">
            <v>60.319269247498916</v>
          </cell>
          <cell r="AN54">
            <v>277348</v>
          </cell>
          <cell r="AP54">
            <v>9196</v>
          </cell>
          <cell r="AQ54">
            <v>60.319269247498916</v>
          </cell>
          <cell r="AR54">
            <v>554696</v>
          </cell>
          <cell r="AT54">
            <v>6134.3050000000003</v>
          </cell>
        </row>
        <row r="55">
          <cell r="B55" t="str">
            <v>BIOMIRA</v>
          </cell>
        </row>
        <row r="56">
          <cell r="B56" t="str">
            <v>BAYER</v>
          </cell>
          <cell r="C56">
            <v>6608</v>
          </cell>
          <cell r="D56">
            <v>33.979872881355931</v>
          </cell>
          <cell r="E56">
            <v>224539</v>
          </cell>
          <cell r="G56">
            <v>6332</v>
          </cell>
          <cell r="H56">
            <v>39.739576753000634</v>
          </cell>
          <cell r="I56">
            <v>251631</v>
          </cell>
          <cell r="K56">
            <v>1253</v>
          </cell>
          <cell r="L56">
            <v>42.658419792498002</v>
          </cell>
          <cell r="M56">
            <v>53451</v>
          </cell>
          <cell r="O56">
            <v>5012</v>
          </cell>
          <cell r="P56">
            <v>42.658419792498002</v>
          </cell>
          <cell r="Q56">
            <v>213804</v>
          </cell>
          <cell r="S56">
            <v>1072</v>
          </cell>
          <cell r="T56">
            <v>51.996268656716417</v>
          </cell>
          <cell r="U56">
            <v>55740</v>
          </cell>
          <cell r="W56">
            <v>4288</v>
          </cell>
          <cell r="X56">
            <v>51.996268656716417</v>
          </cell>
          <cell r="Y56">
            <v>222960</v>
          </cell>
          <cell r="Z56">
            <v>6582</v>
          </cell>
          <cell r="AA56">
            <v>36.44848948647828</v>
          </cell>
          <cell r="AB56">
            <v>239903.95780000003</v>
          </cell>
          <cell r="AD56">
            <v>7268</v>
          </cell>
          <cell r="AE56">
            <v>38.022977435332969</v>
          </cell>
          <cell r="AF56">
            <v>276351</v>
          </cell>
          <cell r="AH56">
            <v>7115</v>
          </cell>
          <cell r="AI56">
            <v>35.557273366127902</v>
          </cell>
          <cell r="AJ56">
            <v>252990</v>
          </cell>
          <cell r="AL56">
            <v>3824</v>
          </cell>
          <cell r="AM56">
            <v>34.7907949790795</v>
          </cell>
          <cell r="AN56">
            <v>133040</v>
          </cell>
          <cell r="AP56">
            <v>7648</v>
          </cell>
          <cell r="AQ56">
            <v>34.7907949790795</v>
          </cell>
          <cell r="AR56">
            <v>266080</v>
          </cell>
          <cell r="AT56">
            <v>9700</v>
          </cell>
        </row>
        <row r="57">
          <cell r="B57" t="str">
            <v>BIODATA PSA</v>
          </cell>
          <cell r="C57">
            <v>773</v>
          </cell>
          <cell r="D57">
            <v>9.3065976714100902</v>
          </cell>
          <cell r="E57">
            <v>7194</v>
          </cell>
          <cell r="G57">
            <v>403</v>
          </cell>
          <cell r="H57">
            <v>5.2233250620347391</v>
          </cell>
          <cell r="I57">
            <v>2105</v>
          </cell>
          <cell r="K57">
            <v>403</v>
          </cell>
          <cell r="M57">
            <v>4200</v>
          </cell>
          <cell r="O57">
            <v>1612</v>
          </cell>
          <cell r="Q57">
            <v>16800</v>
          </cell>
          <cell r="S57">
            <v>0</v>
          </cell>
          <cell r="U57">
            <v>-2095</v>
          </cell>
          <cell r="W57">
            <v>0</v>
          </cell>
          <cell r="Y57">
            <v>-8380</v>
          </cell>
          <cell r="Z57">
            <v>0</v>
          </cell>
          <cell r="AB57">
            <v>0</v>
          </cell>
          <cell r="AD57">
            <v>0</v>
          </cell>
          <cell r="AF57">
            <v>0</v>
          </cell>
          <cell r="AH57">
            <v>0</v>
          </cell>
          <cell r="AJ57">
            <v>0</v>
          </cell>
          <cell r="AL57">
            <v>0</v>
          </cell>
          <cell r="AN57">
            <v>0</v>
          </cell>
          <cell r="AP57">
            <v>0</v>
          </cell>
          <cell r="AR57">
            <v>0</v>
          </cell>
          <cell r="AT57">
            <v>0</v>
          </cell>
        </row>
        <row r="58">
          <cell r="A58" t="str">
            <v>J</v>
          </cell>
          <cell r="B58" t="str">
            <v>EIKEN JAPAN</v>
          </cell>
          <cell r="C58">
            <v>82</v>
          </cell>
          <cell r="D58">
            <v>158.4390243902439</v>
          </cell>
          <cell r="E58">
            <v>12992</v>
          </cell>
          <cell r="G58">
            <v>88</v>
          </cell>
          <cell r="H58">
            <v>121.75</v>
          </cell>
          <cell r="I58">
            <v>10714</v>
          </cell>
        </row>
        <row r="59">
          <cell r="B59" t="str">
            <v>ROCHE ELECSYS</v>
          </cell>
          <cell r="C59">
            <v>6495</v>
          </cell>
          <cell r="D59">
            <v>19.250192455735181</v>
          </cell>
          <cell r="E59">
            <v>125030</v>
          </cell>
          <cell r="G59">
            <v>16685</v>
          </cell>
          <cell r="H59">
            <v>40.472640095894519</v>
          </cell>
          <cell r="I59">
            <v>675286</v>
          </cell>
          <cell r="K59">
            <v>392</v>
          </cell>
          <cell r="M59">
            <v>19615</v>
          </cell>
          <cell r="O59">
            <v>1568</v>
          </cell>
          <cell r="Q59">
            <v>78460</v>
          </cell>
          <cell r="S59">
            <v>731</v>
          </cell>
          <cell r="U59">
            <v>26180</v>
          </cell>
          <cell r="W59">
            <v>2924</v>
          </cell>
          <cell r="Y59">
            <v>104720</v>
          </cell>
          <cell r="Z59">
            <v>28000</v>
          </cell>
          <cell r="AA59">
            <v>43.108107142857143</v>
          </cell>
          <cell r="AB59">
            <v>1207027</v>
          </cell>
          <cell r="AD59">
            <v>28164</v>
          </cell>
          <cell r="AE59">
            <v>35.224790512711266</v>
          </cell>
          <cell r="AF59">
            <v>992071</v>
          </cell>
          <cell r="AH59">
            <v>28956</v>
          </cell>
          <cell r="AI59">
            <v>27.419084127641941</v>
          </cell>
          <cell r="AJ59">
            <v>793947</v>
          </cell>
          <cell r="AL59">
            <v>13866</v>
          </cell>
          <cell r="AM59">
            <v>26.355329583153036</v>
          </cell>
          <cell r="AN59">
            <v>365443</v>
          </cell>
          <cell r="AP59">
            <v>27732</v>
          </cell>
          <cell r="AQ59">
            <v>26.355329583153036</v>
          </cell>
          <cell r="AR59">
            <v>730886</v>
          </cell>
          <cell r="AT59">
            <v>58750</v>
          </cell>
        </row>
        <row r="60">
          <cell r="B60" t="str">
            <v>SUB TOTAL AB SUPPLY</v>
          </cell>
          <cell r="C60">
            <v>231105</v>
          </cell>
          <cell r="D60">
            <v>28.43825966552</v>
          </cell>
          <cell r="E60">
            <v>6572224</v>
          </cell>
          <cell r="G60">
            <v>252080</v>
          </cell>
          <cell r="H60">
            <v>29.97065614090765</v>
          </cell>
          <cell r="I60">
            <v>7555003</v>
          </cell>
          <cell r="K60">
            <v>77345</v>
          </cell>
          <cell r="L60">
            <v>26.415863986036591</v>
          </cell>
          <cell r="M60">
            <v>2043135</v>
          </cell>
          <cell r="O60">
            <v>309380</v>
          </cell>
          <cell r="P60">
            <v>26.415863986036591</v>
          </cell>
          <cell r="Q60">
            <v>8172540</v>
          </cell>
          <cell r="S60">
            <v>54486.633333333331</v>
          </cell>
          <cell r="T60">
            <v>30.38565421855758</v>
          </cell>
          <cell r="U60">
            <v>1655612</v>
          </cell>
          <cell r="W60">
            <v>217946.53333333333</v>
          </cell>
          <cell r="X60">
            <v>30.38565421855758</v>
          </cell>
          <cell r="Y60">
            <v>6622448</v>
          </cell>
          <cell r="Z60">
            <v>276344.33</v>
          </cell>
          <cell r="AA60">
            <v>30.529187778377796</v>
          </cell>
          <cell r="AB60">
            <v>8436567.9420600012</v>
          </cell>
          <cell r="AD60">
            <v>277932</v>
          </cell>
          <cell r="AE60">
            <v>29.133791718837703</v>
          </cell>
          <cell r="AF60">
            <v>8097213</v>
          </cell>
          <cell r="AH60">
            <v>269358</v>
          </cell>
          <cell r="AI60">
            <v>28.725205859859368</v>
          </cell>
          <cell r="AJ60">
            <v>7737364</v>
          </cell>
          <cell r="AL60">
            <v>135256</v>
          </cell>
          <cell r="AM60">
            <v>27.881587508132725</v>
          </cell>
          <cell r="AN60">
            <v>3771152</v>
          </cell>
          <cell r="AP60">
            <v>270512</v>
          </cell>
          <cell r="AQ60">
            <v>27.881587508132725</v>
          </cell>
          <cell r="AR60">
            <v>7542304</v>
          </cell>
          <cell r="AT60">
            <v>328530.70155</v>
          </cell>
        </row>
        <row r="62">
          <cell r="B62" t="str">
            <v>RESEARCH</v>
          </cell>
          <cell r="C62">
            <v>0</v>
          </cell>
          <cell r="D62">
            <v>0</v>
          </cell>
          <cell r="E62">
            <v>-35000</v>
          </cell>
          <cell r="G62">
            <v>0</v>
          </cell>
          <cell r="H62">
            <v>0</v>
          </cell>
          <cell r="I62">
            <v>0</v>
          </cell>
          <cell r="K62">
            <v>0</v>
          </cell>
          <cell r="M62">
            <v>0</v>
          </cell>
          <cell r="O62">
            <v>0</v>
          </cell>
          <cell r="Q62">
            <v>0</v>
          </cell>
          <cell r="S62">
            <v>0</v>
          </cell>
          <cell r="U62">
            <v>0</v>
          </cell>
          <cell r="W62">
            <v>0</v>
          </cell>
          <cell r="Y62">
            <v>0</v>
          </cell>
          <cell r="Z62">
            <v>0</v>
          </cell>
          <cell r="AB62">
            <v>0</v>
          </cell>
          <cell r="AD62">
            <v>0</v>
          </cell>
          <cell r="AF62">
            <v>0</v>
          </cell>
          <cell r="AH62">
            <v>0</v>
          </cell>
          <cell r="AJ62">
            <v>0</v>
          </cell>
          <cell r="AL62">
            <v>0</v>
          </cell>
          <cell r="AN62">
            <v>0</v>
          </cell>
          <cell r="AP62">
            <v>0</v>
          </cell>
          <cell r="AR62">
            <v>0</v>
          </cell>
          <cell r="AT62">
            <v>0</v>
          </cell>
        </row>
        <row r="63">
          <cell r="B63" t="str">
            <v>REAGENTS</v>
          </cell>
          <cell r="E63">
            <v>305055</v>
          </cell>
          <cell r="I63">
            <v>327428</v>
          </cell>
          <cell r="K63" t="str">
            <v xml:space="preserve"> </v>
          </cell>
          <cell r="M63">
            <v>55869</v>
          </cell>
          <cell r="O63" t="str">
            <v xml:space="preserve"> </v>
          </cell>
          <cell r="Q63">
            <v>223476</v>
          </cell>
          <cell r="S63" t="str">
            <v xml:space="preserve"> </v>
          </cell>
          <cell r="U63">
            <v>97396</v>
          </cell>
          <cell r="W63" t="str">
            <v xml:space="preserve"> </v>
          </cell>
          <cell r="Y63">
            <v>389584</v>
          </cell>
          <cell r="Z63">
            <v>0</v>
          </cell>
          <cell r="AB63">
            <v>0</v>
          </cell>
          <cell r="AD63">
            <v>0</v>
          </cell>
          <cell r="AF63">
            <v>0</v>
          </cell>
          <cell r="AH63">
            <v>0</v>
          </cell>
          <cell r="AJ63">
            <v>0</v>
          </cell>
          <cell r="AL63">
            <v>0</v>
          </cell>
          <cell r="AN63">
            <v>0</v>
          </cell>
          <cell r="AP63">
            <v>0</v>
          </cell>
          <cell r="AR63">
            <v>0</v>
          </cell>
          <cell r="AT63">
            <v>0</v>
          </cell>
        </row>
        <row r="64">
          <cell r="B64" t="str">
            <v>OTHER</v>
          </cell>
          <cell r="E64">
            <v>857526</v>
          </cell>
          <cell r="I64">
            <v>1560826</v>
          </cell>
          <cell r="M64">
            <v>388027</v>
          </cell>
          <cell r="Q64">
            <v>1552108</v>
          </cell>
          <cell r="U64">
            <v>96319</v>
          </cell>
          <cell r="Y64">
            <v>385276</v>
          </cell>
          <cell r="Z64">
            <v>0</v>
          </cell>
          <cell r="AB64">
            <v>1483250</v>
          </cell>
          <cell r="AD64">
            <v>0</v>
          </cell>
          <cell r="AF64">
            <v>1441871</v>
          </cell>
          <cell r="AH64">
            <v>0</v>
          </cell>
          <cell r="AJ64">
            <v>1425096</v>
          </cell>
          <cell r="AL64">
            <v>365</v>
          </cell>
          <cell r="AN64">
            <v>737967</v>
          </cell>
          <cell r="AP64">
            <v>730</v>
          </cell>
          <cell r="AR64">
            <v>1475934</v>
          </cell>
          <cell r="AT64">
            <v>0</v>
          </cell>
        </row>
        <row r="65">
          <cell r="B65" t="str">
            <v>BM ECL Reagents</v>
          </cell>
          <cell r="C65">
            <v>0</v>
          </cell>
          <cell r="E65">
            <v>78115</v>
          </cell>
          <cell r="G65">
            <v>0</v>
          </cell>
          <cell r="I65">
            <v>446499</v>
          </cell>
          <cell r="K65">
            <v>0</v>
          </cell>
          <cell r="M65">
            <v>0</v>
          </cell>
          <cell r="O65">
            <v>0</v>
          </cell>
          <cell r="Q65">
            <v>0</v>
          </cell>
          <cell r="S65">
            <v>0</v>
          </cell>
          <cell r="U65">
            <v>0</v>
          </cell>
          <cell r="W65">
            <v>0</v>
          </cell>
          <cell r="Y65">
            <v>0</v>
          </cell>
          <cell r="Z65">
            <v>0</v>
          </cell>
          <cell r="AB65">
            <v>409500</v>
          </cell>
          <cell r="AD65">
            <v>0</v>
          </cell>
          <cell r="AF65">
            <v>409500</v>
          </cell>
          <cell r="AH65">
            <v>0</v>
          </cell>
          <cell r="AJ65">
            <v>409500</v>
          </cell>
          <cell r="AL65">
            <v>0</v>
          </cell>
          <cell r="AN65">
            <v>200000</v>
          </cell>
          <cell r="AP65">
            <v>0</v>
          </cell>
          <cell r="AR65">
            <v>400000</v>
          </cell>
          <cell r="AT65">
            <v>0</v>
          </cell>
        </row>
        <row r="66">
          <cell r="B66" t="str">
            <v>MICROTITRE</v>
          </cell>
          <cell r="C66">
            <v>0</v>
          </cell>
          <cell r="D66">
            <v>200</v>
          </cell>
          <cell r="E66">
            <v>0</v>
          </cell>
          <cell r="G66">
            <v>0</v>
          </cell>
          <cell r="H66">
            <v>200</v>
          </cell>
          <cell r="I66">
            <v>0</v>
          </cell>
          <cell r="AT66">
            <v>0</v>
          </cell>
        </row>
        <row r="67">
          <cell r="B67" t="str">
            <v>OTHER - MDR Reagents</v>
          </cell>
          <cell r="E67">
            <v>0</v>
          </cell>
          <cell r="I67">
            <v>0</v>
          </cell>
          <cell r="K67" t="str">
            <v xml:space="preserve"> </v>
          </cell>
          <cell r="M67">
            <v>38167</v>
          </cell>
          <cell r="O67" t="str">
            <v xml:space="preserve"> </v>
          </cell>
          <cell r="Q67">
            <v>152668</v>
          </cell>
          <cell r="S67" t="str">
            <v xml:space="preserve"> </v>
          </cell>
          <cell r="U67">
            <v>2586</v>
          </cell>
          <cell r="W67" t="str">
            <v xml:space="preserve"> </v>
          </cell>
          <cell r="Y67">
            <v>10344</v>
          </cell>
          <cell r="Z67" t="str">
            <v xml:space="preserve"> </v>
          </cell>
          <cell r="AB67">
            <v>150000</v>
          </cell>
          <cell r="AD67" t="str">
            <v xml:space="preserve"> </v>
          </cell>
          <cell r="AF67">
            <v>50000</v>
          </cell>
          <cell r="AH67" t="str">
            <v xml:space="preserve"> </v>
          </cell>
          <cell r="AJ67">
            <v>47439</v>
          </cell>
          <cell r="AL67" t="str">
            <v xml:space="preserve"> </v>
          </cell>
          <cell r="AN67">
            <v>20300</v>
          </cell>
          <cell r="AP67" t="str">
            <v xml:space="preserve"> </v>
          </cell>
          <cell r="AR67">
            <v>40600</v>
          </cell>
          <cell r="AT67" t="str">
            <v xml:space="preserve"> </v>
          </cell>
        </row>
        <row r="68">
          <cell r="B68" t="str">
            <v>OTHER - Rabies</v>
          </cell>
          <cell r="E68">
            <v>0</v>
          </cell>
          <cell r="I68">
            <v>0</v>
          </cell>
          <cell r="M68">
            <v>26455</v>
          </cell>
          <cell r="Q68">
            <v>105820</v>
          </cell>
          <cell r="U68">
            <v>43775</v>
          </cell>
          <cell r="Y68">
            <v>175100</v>
          </cell>
          <cell r="AB68">
            <v>150000</v>
          </cell>
          <cell r="AF68">
            <v>200323</v>
          </cell>
          <cell r="AJ68">
            <v>214953</v>
          </cell>
          <cell r="AN68">
            <v>114762</v>
          </cell>
          <cell r="AR68">
            <v>229524</v>
          </cell>
        </row>
        <row r="69">
          <cell r="B69" t="str">
            <v>Total Reagents</v>
          </cell>
          <cell r="C69">
            <v>0</v>
          </cell>
          <cell r="E69">
            <v>1205696</v>
          </cell>
          <cell r="G69">
            <v>0</v>
          </cell>
          <cell r="I69">
            <v>2334753</v>
          </cell>
          <cell r="K69">
            <v>0</v>
          </cell>
          <cell r="M69">
            <v>508518</v>
          </cell>
          <cell r="O69">
            <v>0</v>
          </cell>
          <cell r="Q69">
            <v>2034072</v>
          </cell>
          <cell r="S69">
            <v>0</v>
          </cell>
          <cell r="U69">
            <v>240076</v>
          </cell>
          <cell r="W69">
            <v>0</v>
          </cell>
          <cell r="Y69">
            <v>960304</v>
          </cell>
          <cell r="Z69">
            <v>0</v>
          </cell>
          <cell r="AB69">
            <v>2192750</v>
          </cell>
          <cell r="AD69">
            <v>0</v>
          </cell>
          <cell r="AF69">
            <v>2101694</v>
          </cell>
          <cell r="AH69">
            <v>0</v>
          </cell>
          <cell r="AJ69">
            <v>2096988</v>
          </cell>
          <cell r="AL69">
            <v>365</v>
          </cell>
          <cell r="AN69">
            <v>1073029</v>
          </cell>
          <cell r="AP69">
            <v>730</v>
          </cell>
          <cell r="AR69">
            <v>2146058</v>
          </cell>
          <cell r="AT69">
            <v>0</v>
          </cell>
        </row>
        <row r="70">
          <cell r="B70" t="str">
            <v>TOTAL Sales Revenue</v>
          </cell>
          <cell r="C70">
            <v>343125</v>
          </cell>
          <cell r="D70">
            <v>672.77756355743759</v>
          </cell>
          <cell r="E70">
            <v>24493724</v>
          </cell>
          <cell r="G70">
            <v>365897</v>
          </cell>
          <cell r="H70">
            <v>1060.346220281255</v>
          </cell>
          <cell r="I70">
            <v>24924929</v>
          </cell>
          <cell r="K70">
            <v>102881</v>
          </cell>
          <cell r="L70">
            <v>60.933583460502909</v>
          </cell>
          <cell r="M70">
            <v>6268908</v>
          </cell>
          <cell r="O70">
            <v>411524</v>
          </cell>
          <cell r="P70">
            <v>60.933583460502909</v>
          </cell>
          <cell r="Q70">
            <v>25075632</v>
          </cell>
          <cell r="S70">
            <v>79142.633333333331</v>
          </cell>
          <cell r="T70">
            <v>65.818709595628818</v>
          </cell>
          <cell r="U70">
            <v>5209066</v>
          </cell>
          <cell r="W70">
            <v>316570.53333333333</v>
          </cell>
          <cell r="X70">
            <v>65.818709595628818</v>
          </cell>
          <cell r="Y70">
            <v>20836264</v>
          </cell>
          <cell r="Z70">
            <v>368899.33</v>
          </cell>
          <cell r="AA70">
            <v>63.985347349533001</v>
          </cell>
          <cell r="AB70">
            <v>23604151.76706</v>
          </cell>
          <cell r="AD70">
            <v>368369</v>
          </cell>
          <cell r="AE70">
            <v>62.49132255971594</v>
          </cell>
          <cell r="AF70">
            <v>23019866</v>
          </cell>
          <cell r="AH70">
            <v>351922</v>
          </cell>
          <cell r="AI70">
            <v>62.780806542358818</v>
          </cell>
          <cell r="AJ70">
            <v>22093947</v>
          </cell>
          <cell r="AL70">
            <v>186892</v>
          </cell>
          <cell r="AM70">
            <v>61.697161997303255</v>
          </cell>
          <cell r="AN70">
            <v>11530706</v>
          </cell>
          <cell r="AP70">
            <v>373783</v>
          </cell>
          <cell r="AQ70">
            <v>61.697327058747987</v>
          </cell>
          <cell r="AR70">
            <v>23061412</v>
          </cell>
          <cell r="AT70">
            <v>415931.75154999999</v>
          </cell>
        </row>
        <row r="71">
          <cell r="B71" t="str">
            <v>TRUQ PROD KITS</v>
          </cell>
          <cell r="C71">
            <v>6314</v>
          </cell>
          <cell r="D71">
            <v>186.84162179284129</v>
          </cell>
          <cell r="E71">
            <v>1179718</v>
          </cell>
          <cell r="G71">
            <v>7850</v>
          </cell>
          <cell r="H71">
            <v>190.02789808917197</v>
          </cell>
          <cell r="I71">
            <v>1491719</v>
          </cell>
          <cell r="K71">
            <v>2108</v>
          </cell>
          <cell r="L71">
            <v>188.25759013282732</v>
          </cell>
          <cell r="M71">
            <v>396847</v>
          </cell>
          <cell r="O71">
            <v>8432</v>
          </cell>
          <cell r="P71">
            <v>188.25759013282732</v>
          </cell>
          <cell r="Q71">
            <v>1587388</v>
          </cell>
          <cell r="S71">
            <v>2137</v>
          </cell>
          <cell r="T71">
            <v>194.02714085166122</v>
          </cell>
          <cell r="U71">
            <v>414636</v>
          </cell>
          <cell r="W71">
            <v>8548</v>
          </cell>
          <cell r="X71">
            <v>194.02714085166122</v>
          </cell>
          <cell r="Y71">
            <v>1658544</v>
          </cell>
          <cell r="Z71">
            <v>2800</v>
          </cell>
          <cell r="AA71">
            <v>200.85714285714286</v>
          </cell>
          <cell r="AB71">
            <v>562400</v>
          </cell>
          <cell r="AD71">
            <v>4442</v>
          </cell>
          <cell r="AE71">
            <v>193.84826654660063</v>
          </cell>
          <cell r="AF71">
            <v>861074</v>
          </cell>
          <cell r="AH71">
            <v>4971</v>
          </cell>
          <cell r="AI71">
            <v>190.92416012874673</v>
          </cell>
          <cell r="AJ71">
            <v>949084</v>
          </cell>
          <cell r="AL71">
            <v>2995</v>
          </cell>
          <cell r="AM71">
            <v>179.34457429048413</v>
          </cell>
          <cell r="AN71">
            <v>537137</v>
          </cell>
          <cell r="AP71">
            <v>5990</v>
          </cell>
          <cell r="AQ71">
            <v>179.34457429048413</v>
          </cell>
          <cell r="AR71">
            <v>1074274</v>
          </cell>
          <cell r="AT71">
            <v>4500</v>
          </cell>
        </row>
        <row r="72">
          <cell r="B72" t="str">
            <v>TRUQ PROD ROY</v>
          </cell>
          <cell r="C72">
            <v>3575</v>
          </cell>
          <cell r="D72">
            <v>43.636363636363633</v>
          </cell>
          <cell r="E72">
            <v>156000</v>
          </cell>
          <cell r="G72">
            <v>16938</v>
          </cell>
          <cell r="H72">
            <v>35.00112173810367</v>
          </cell>
          <cell r="I72">
            <v>592849</v>
          </cell>
          <cell r="K72">
            <v>5011</v>
          </cell>
          <cell r="L72">
            <v>28.001396926761124</v>
          </cell>
          <cell r="M72">
            <v>140315</v>
          </cell>
          <cell r="O72">
            <v>20044</v>
          </cell>
          <cell r="P72">
            <v>28.001396926761124</v>
          </cell>
          <cell r="Q72">
            <v>561260</v>
          </cell>
          <cell r="S72">
            <v>5904</v>
          </cell>
          <cell r="T72">
            <v>30.002201897018971</v>
          </cell>
          <cell r="U72">
            <v>177133</v>
          </cell>
          <cell r="W72">
            <v>23616</v>
          </cell>
          <cell r="X72">
            <v>30.002201897018971</v>
          </cell>
          <cell r="Y72">
            <v>708532</v>
          </cell>
          <cell r="Z72">
            <v>21255</v>
          </cell>
          <cell r="AA72">
            <v>35.001928957892261</v>
          </cell>
          <cell r="AB72">
            <v>743966</v>
          </cell>
          <cell r="AD72">
            <v>17586</v>
          </cell>
          <cell r="AE72">
            <v>35.000341180484476</v>
          </cell>
          <cell r="AF72">
            <v>615516</v>
          </cell>
          <cell r="AH72">
            <v>14001</v>
          </cell>
          <cell r="AI72">
            <v>44.49482179844297</v>
          </cell>
          <cell r="AJ72">
            <v>622972</v>
          </cell>
          <cell r="AL72">
            <v>6466</v>
          </cell>
          <cell r="AM72">
            <v>44.918651407361587</v>
          </cell>
          <cell r="AN72">
            <v>290444</v>
          </cell>
          <cell r="AP72">
            <v>12932</v>
          </cell>
          <cell r="AQ72">
            <v>44.918651407361587</v>
          </cell>
          <cell r="AR72">
            <v>580888</v>
          </cell>
          <cell r="AT72">
            <v>12000</v>
          </cell>
        </row>
        <row r="73">
          <cell r="B73" t="str">
            <v>NEW PRODUCT X</v>
          </cell>
        </row>
        <row r="75">
          <cell r="B75" t="str">
            <v>ONCOLOGY SALES</v>
          </cell>
          <cell r="C75">
            <v>353014</v>
          </cell>
          <cell r="E75">
            <v>25829442</v>
          </cell>
          <cell r="G75">
            <v>390685</v>
          </cell>
          <cell r="I75">
            <v>27009497</v>
          </cell>
          <cell r="K75">
            <v>102881</v>
          </cell>
          <cell r="M75">
            <v>6268908</v>
          </cell>
          <cell r="O75">
            <v>411524</v>
          </cell>
          <cell r="Q75">
            <v>25075632</v>
          </cell>
          <cell r="S75">
            <v>79142.633333333331</v>
          </cell>
          <cell r="U75">
            <v>5209066</v>
          </cell>
          <cell r="W75">
            <v>316570.53333333333</v>
          </cell>
          <cell r="Y75">
            <v>20836264</v>
          </cell>
          <cell r="Z75">
            <v>392954.33</v>
          </cell>
          <cell r="AB75">
            <v>24910517.76706</v>
          </cell>
          <cell r="AD75">
            <v>390397</v>
          </cell>
          <cell r="AF75">
            <v>24496456</v>
          </cell>
          <cell r="AH75">
            <v>370894</v>
          </cell>
          <cell r="AJ75">
            <v>23666003</v>
          </cell>
          <cell r="AL75">
            <v>196353</v>
          </cell>
          <cell r="AN75">
            <v>12358287</v>
          </cell>
          <cell r="AP75">
            <v>392705</v>
          </cell>
          <cell r="AR75">
            <v>24716574</v>
          </cell>
          <cell r="AT75">
            <v>432431.75154999999</v>
          </cell>
        </row>
        <row r="76">
          <cell r="B76" t="str">
            <v>ROY REV (GI FBT)</v>
          </cell>
          <cell r="E76">
            <v>84690</v>
          </cell>
          <cell r="I76">
            <v>31134</v>
          </cell>
          <cell r="AB76">
            <v>259980</v>
          </cell>
          <cell r="AF76">
            <v>378549</v>
          </cell>
          <cell r="AJ76">
            <v>461236</v>
          </cell>
          <cell r="AN76">
            <v>316437</v>
          </cell>
          <cell r="AR76">
            <v>632874</v>
          </cell>
        </row>
        <row r="77">
          <cell r="B77" t="str">
            <v>CONTRACT MANUF</v>
          </cell>
          <cell r="E77">
            <v>503000</v>
          </cell>
          <cell r="I77">
            <v>150000</v>
          </cell>
          <cell r="AJ77">
            <v>11250</v>
          </cell>
        </row>
      </sheetData>
      <sheetData sheetId="7">
        <row r="1">
          <cell r="A1" t="str">
            <v>LONG RANGE PLAN</v>
          </cell>
          <cell r="B1" t="str">
            <v>LONG RANGE PLAN</v>
          </cell>
          <cell r="AA1" t="str">
            <v>LONG RANGE PLAN</v>
          </cell>
        </row>
        <row r="2">
          <cell r="A2" t="str">
            <v>ONCOLOGY FORECAST - By Customer</v>
          </cell>
          <cell r="B2" t="str">
            <v>ONCOLOGY FORECAST - By Customer</v>
          </cell>
          <cell r="AA2" t="str">
            <v>ONCOLOGY FORECAST 1996 Standard Cost</v>
          </cell>
        </row>
        <row r="3">
          <cell r="C3" t="str">
            <v>x</v>
          </cell>
          <cell r="D3" t="str">
            <v>y</v>
          </cell>
          <cell r="E3" t="str">
            <v>z</v>
          </cell>
          <cell r="F3" t="str">
            <v>aa</v>
          </cell>
          <cell r="AA3" t="str">
            <v xml:space="preserve"> 1993-1999</v>
          </cell>
        </row>
        <row r="4">
          <cell r="B4" t="str">
            <v>CA 19-9</v>
          </cell>
          <cell r="C4" t="str">
            <v>1998 Actual</v>
          </cell>
          <cell r="G4" t="str">
            <v>1999 Actual</v>
          </cell>
          <cell r="K4" t="str">
            <v xml:space="preserve">1999 2Q </v>
          </cell>
          <cell r="O4" t="str">
            <v>1999 2Q Annualized</v>
          </cell>
          <cell r="T4" t="str">
            <v>1999 3Q</v>
          </cell>
          <cell r="X4" t="str">
            <v>1999 3Q Annualized</v>
          </cell>
          <cell r="Z4" t="str">
            <v>2000 Budgt</v>
          </cell>
          <cell r="AD4" t="str">
            <v xml:space="preserve">                                   2000 Forecast May</v>
          </cell>
          <cell r="AH4" t="str">
            <v xml:space="preserve">                                   2000 Forecast July</v>
          </cell>
          <cell r="AL4" t="str">
            <v xml:space="preserve">       2000 Actual  ( 6 mos )</v>
          </cell>
          <cell r="AP4" t="str">
            <v xml:space="preserve">       2000 Fcst ( 6 mos annualized)</v>
          </cell>
          <cell r="AT4" t="str">
            <v>2001 Budget</v>
          </cell>
        </row>
        <row r="5">
          <cell r="AP5">
            <v>2</v>
          </cell>
          <cell r="AR5">
            <v>2</v>
          </cell>
        </row>
        <row r="6">
          <cell r="B6" t="str">
            <v>CNTO MFR</v>
          </cell>
          <cell r="C6" t="str">
            <v>UNITS</v>
          </cell>
          <cell r="D6" t="str">
            <v>ASP</v>
          </cell>
          <cell r="E6" t="str">
            <v>DOLLARS</v>
          </cell>
          <cell r="G6" t="str">
            <v>UNITS</v>
          </cell>
          <cell r="H6" t="str">
            <v>ASP</v>
          </cell>
          <cell r="I6" t="str">
            <v>DOLLARS</v>
          </cell>
          <cell r="K6" t="str">
            <v>UNITS</v>
          </cell>
          <cell r="L6" t="str">
            <v>ASP</v>
          </cell>
          <cell r="M6" t="str">
            <v>DOLLARS</v>
          </cell>
          <cell r="O6" t="str">
            <v>UNITS</v>
          </cell>
          <cell r="P6" t="str">
            <v>ASP</v>
          </cell>
          <cell r="Q6" t="str">
            <v>DOLLARS</v>
          </cell>
          <cell r="S6" t="str">
            <v>UNITS</v>
          </cell>
          <cell r="T6" t="str">
            <v>ASP</v>
          </cell>
          <cell r="U6" t="str">
            <v>DOLLARS</v>
          </cell>
          <cell r="W6" t="str">
            <v>UNITS</v>
          </cell>
          <cell r="X6" t="str">
            <v>ASP</v>
          </cell>
          <cell r="Y6" t="str">
            <v>DOLLARS</v>
          </cell>
          <cell r="Z6" t="str">
            <v>UNITS</v>
          </cell>
          <cell r="AA6" t="str">
            <v>ASP</v>
          </cell>
          <cell r="AB6" t="str">
            <v>DOLLARS</v>
          </cell>
          <cell r="AD6" t="str">
            <v>UNITS</v>
          </cell>
          <cell r="AE6" t="str">
            <v>ASP</v>
          </cell>
          <cell r="AF6" t="str">
            <v>DOLLARS</v>
          </cell>
          <cell r="AH6" t="str">
            <v>UNITS</v>
          </cell>
          <cell r="AI6" t="str">
            <v>ASP</v>
          </cell>
          <cell r="AJ6" t="str">
            <v>DOLLARS</v>
          </cell>
          <cell r="AL6" t="str">
            <v>UNITS</v>
          </cell>
          <cell r="AM6" t="str">
            <v>ASP</v>
          </cell>
          <cell r="AN6" t="str">
            <v>DOLLARS</v>
          </cell>
          <cell r="AP6" t="str">
            <v>UNITS</v>
          </cell>
          <cell r="AQ6" t="str">
            <v>ASP</v>
          </cell>
          <cell r="AR6" t="str">
            <v>DOLLARS</v>
          </cell>
          <cell r="AT6" t="str">
            <v>UNITS</v>
          </cell>
        </row>
        <row r="8">
          <cell r="B8" t="str">
            <v>ABBOTT</v>
          </cell>
          <cell r="C8">
            <v>1282</v>
          </cell>
          <cell r="D8">
            <v>288.55460218408734</v>
          </cell>
          <cell r="E8">
            <v>369927</v>
          </cell>
          <cell r="G8">
            <v>55</v>
          </cell>
          <cell r="H8">
            <v>298.18181818181819</v>
          </cell>
          <cell r="I8">
            <v>16400</v>
          </cell>
          <cell r="K8">
            <v>0</v>
          </cell>
          <cell r="M8">
            <v>0</v>
          </cell>
          <cell r="O8">
            <v>0</v>
          </cell>
          <cell r="Q8">
            <v>0</v>
          </cell>
          <cell r="S8">
            <v>0</v>
          </cell>
          <cell r="U8">
            <v>0</v>
          </cell>
          <cell r="W8">
            <v>0</v>
          </cell>
          <cell r="Y8">
            <v>0</v>
          </cell>
          <cell r="AB8">
            <v>0</v>
          </cell>
          <cell r="AT8">
            <v>0</v>
          </cell>
        </row>
        <row r="9">
          <cell r="B9" t="str">
            <v xml:space="preserve">BM ES </v>
          </cell>
          <cell r="C9">
            <v>4900</v>
          </cell>
          <cell r="D9">
            <v>154.30408163265307</v>
          </cell>
          <cell r="E9">
            <v>756090</v>
          </cell>
          <cell r="G9">
            <v>3552</v>
          </cell>
          <cell r="H9">
            <v>154.31672297297297</v>
          </cell>
          <cell r="I9">
            <v>548133</v>
          </cell>
          <cell r="K9">
            <v>1560</v>
          </cell>
          <cell r="L9">
            <v>154.31666666666666</v>
          </cell>
          <cell r="M9">
            <v>240734</v>
          </cell>
          <cell r="O9">
            <v>6240</v>
          </cell>
          <cell r="P9">
            <v>154.31666666666666</v>
          </cell>
          <cell r="Q9">
            <v>962936</v>
          </cell>
          <cell r="S9">
            <v>840</v>
          </cell>
          <cell r="T9">
            <v>154.31666666666666</v>
          </cell>
          <cell r="U9">
            <v>129626</v>
          </cell>
          <cell r="W9">
            <v>3360</v>
          </cell>
          <cell r="X9">
            <v>154.31666666666666</v>
          </cell>
          <cell r="Y9">
            <v>518504</v>
          </cell>
          <cell r="AA9">
            <v>154</v>
          </cell>
          <cell r="AB9">
            <v>0</v>
          </cell>
          <cell r="AT9">
            <v>0</v>
          </cell>
        </row>
        <row r="10">
          <cell r="B10" t="str">
            <v>BIOMIRA</v>
          </cell>
          <cell r="C10">
            <v>1</v>
          </cell>
          <cell r="E10">
            <v>0</v>
          </cell>
          <cell r="O10">
            <v>0</v>
          </cell>
          <cell r="Q10">
            <v>0</v>
          </cell>
          <cell r="W10">
            <v>0</v>
          </cell>
          <cell r="Y10">
            <v>0</v>
          </cell>
          <cell r="Z10">
            <v>0</v>
          </cell>
          <cell r="AB10">
            <v>0</v>
          </cell>
          <cell r="AT10">
            <v>0</v>
          </cell>
        </row>
        <row r="11">
          <cell r="B11" t="str">
            <v>CIS</v>
          </cell>
          <cell r="C11">
            <v>310</v>
          </cell>
          <cell r="D11">
            <v>175.56451612903226</v>
          </cell>
          <cell r="E11">
            <v>54425</v>
          </cell>
          <cell r="G11">
            <v>218</v>
          </cell>
          <cell r="H11">
            <v>175</v>
          </cell>
          <cell r="I11">
            <v>38150</v>
          </cell>
          <cell r="K11">
            <v>54</v>
          </cell>
          <cell r="L11">
            <v>175</v>
          </cell>
          <cell r="M11">
            <v>9450</v>
          </cell>
          <cell r="O11">
            <v>216</v>
          </cell>
          <cell r="P11">
            <v>175</v>
          </cell>
          <cell r="Q11">
            <v>37800</v>
          </cell>
          <cell r="S11">
            <v>57</v>
          </cell>
          <cell r="T11">
            <v>175</v>
          </cell>
          <cell r="U11">
            <v>9975</v>
          </cell>
          <cell r="W11">
            <v>228</v>
          </cell>
          <cell r="X11">
            <v>175</v>
          </cell>
          <cell r="Y11">
            <v>39900</v>
          </cell>
          <cell r="Z11">
            <v>140</v>
          </cell>
          <cell r="AA11">
            <v>175</v>
          </cell>
          <cell r="AB11">
            <v>24500</v>
          </cell>
          <cell r="AD11">
            <v>134</v>
          </cell>
          <cell r="AE11">
            <v>174.61194029850745</v>
          </cell>
          <cell r="AF11">
            <v>23398</v>
          </cell>
          <cell r="AH11">
            <v>111</v>
          </cell>
          <cell r="AI11">
            <v>175.08108108108109</v>
          </cell>
          <cell r="AJ11">
            <v>19434</v>
          </cell>
          <cell r="AL11">
            <v>53</v>
          </cell>
          <cell r="AM11">
            <v>175</v>
          </cell>
          <cell r="AN11">
            <v>9275</v>
          </cell>
          <cell r="AP11">
            <v>106</v>
          </cell>
          <cell r="AQ11">
            <v>175</v>
          </cell>
          <cell r="AR11">
            <v>18550</v>
          </cell>
          <cell r="AT11">
            <v>100</v>
          </cell>
        </row>
        <row r="12">
          <cell r="B12" t="str">
            <v>INCSTAR</v>
          </cell>
          <cell r="C12">
            <v>7</v>
          </cell>
          <cell r="D12">
            <v>200</v>
          </cell>
          <cell r="E12">
            <v>1400</v>
          </cell>
          <cell r="G12">
            <v>0</v>
          </cell>
          <cell r="I12">
            <v>0</v>
          </cell>
          <cell r="K12">
            <v>0</v>
          </cell>
          <cell r="M12">
            <v>0</v>
          </cell>
          <cell r="O12">
            <v>0</v>
          </cell>
          <cell r="Q12">
            <v>0</v>
          </cell>
          <cell r="S12">
            <v>0</v>
          </cell>
          <cell r="U12">
            <v>0</v>
          </cell>
          <cell r="W12">
            <v>0</v>
          </cell>
          <cell r="Y12">
            <v>0</v>
          </cell>
          <cell r="Z12">
            <v>0</v>
          </cell>
          <cell r="AB12">
            <v>0</v>
          </cell>
          <cell r="AT12">
            <v>0</v>
          </cell>
        </row>
        <row r="13">
          <cell r="B13" t="str">
            <v>HYBRITECH</v>
          </cell>
          <cell r="O13">
            <v>0</v>
          </cell>
          <cell r="Q13">
            <v>0</v>
          </cell>
          <cell r="W13">
            <v>0</v>
          </cell>
          <cell r="Y13">
            <v>0</v>
          </cell>
          <cell r="AB13">
            <v>0</v>
          </cell>
        </row>
        <row r="14">
          <cell r="B14" t="str">
            <v>TFB</v>
          </cell>
          <cell r="C14">
            <v>21210</v>
          </cell>
          <cell r="D14">
            <v>119.61155115511551</v>
          </cell>
          <cell r="E14">
            <v>2536961</v>
          </cell>
          <cell r="G14">
            <v>20201</v>
          </cell>
          <cell r="H14">
            <v>123.87149151032128</v>
          </cell>
          <cell r="I14">
            <v>2502328</v>
          </cell>
          <cell r="K14">
            <v>5530</v>
          </cell>
          <cell r="L14">
            <v>126.3</v>
          </cell>
          <cell r="M14">
            <v>698439</v>
          </cell>
          <cell r="O14">
            <v>22120</v>
          </cell>
          <cell r="P14">
            <v>126.3</v>
          </cell>
          <cell r="Q14">
            <v>2793756</v>
          </cell>
          <cell r="S14">
            <v>4630</v>
          </cell>
          <cell r="T14">
            <v>126.3</v>
          </cell>
          <cell r="U14">
            <v>584769</v>
          </cell>
          <cell r="W14">
            <v>18520</v>
          </cell>
          <cell r="X14">
            <v>126.3</v>
          </cell>
          <cell r="Y14">
            <v>2339076</v>
          </cell>
          <cell r="Z14">
            <v>21000</v>
          </cell>
          <cell r="AA14">
            <v>124</v>
          </cell>
          <cell r="AB14">
            <v>2604000</v>
          </cell>
          <cell r="AD14">
            <v>20456</v>
          </cell>
          <cell r="AE14">
            <v>124.7499511145874</v>
          </cell>
          <cell r="AF14">
            <v>2551885</v>
          </cell>
          <cell r="AH14">
            <v>20236</v>
          </cell>
          <cell r="AI14">
            <v>125.32526190946828</v>
          </cell>
          <cell r="AJ14">
            <v>2536082</v>
          </cell>
          <cell r="AL14">
            <v>10030</v>
          </cell>
          <cell r="AM14">
            <v>126.3</v>
          </cell>
          <cell r="AN14">
            <v>1266789</v>
          </cell>
          <cell r="AP14">
            <v>20060</v>
          </cell>
          <cell r="AQ14">
            <v>126.3</v>
          </cell>
          <cell r="AR14">
            <v>2533578</v>
          </cell>
          <cell r="AT14">
            <v>17000</v>
          </cell>
        </row>
        <row r="15">
          <cell r="B15" t="str">
            <v>TFB/BMY</v>
          </cell>
          <cell r="C15">
            <v>150</v>
          </cell>
          <cell r="D15">
            <v>524.33333333333337</v>
          </cell>
          <cell r="E15">
            <v>78650</v>
          </cell>
          <cell r="G15">
            <v>474</v>
          </cell>
          <cell r="H15">
            <v>273.19620253164555</v>
          </cell>
          <cell r="I15">
            <v>129495</v>
          </cell>
          <cell r="K15">
            <v>174</v>
          </cell>
          <cell r="L15">
            <v>242.5</v>
          </cell>
          <cell r="M15">
            <v>42195</v>
          </cell>
          <cell r="O15">
            <v>696</v>
          </cell>
          <cell r="P15">
            <v>242.5</v>
          </cell>
          <cell r="Q15">
            <v>168780</v>
          </cell>
          <cell r="S15">
            <v>300</v>
          </cell>
          <cell r="T15">
            <v>291</v>
          </cell>
          <cell r="U15">
            <v>87300</v>
          </cell>
          <cell r="W15">
            <v>1200</v>
          </cell>
          <cell r="X15">
            <v>291</v>
          </cell>
          <cell r="Y15">
            <v>349200</v>
          </cell>
          <cell r="AB15">
            <v>0</v>
          </cell>
          <cell r="AD15">
            <v>150</v>
          </cell>
          <cell r="AE15">
            <v>291</v>
          </cell>
          <cell r="AF15">
            <v>43650</v>
          </cell>
          <cell r="AH15">
            <v>150</v>
          </cell>
          <cell r="AI15">
            <v>291</v>
          </cell>
          <cell r="AJ15">
            <v>43650</v>
          </cell>
          <cell r="AL15">
            <v>150</v>
          </cell>
          <cell r="AM15">
            <v>291</v>
          </cell>
          <cell r="AN15">
            <v>43650</v>
          </cell>
          <cell r="AP15">
            <v>300</v>
          </cell>
          <cell r="AQ15">
            <v>291</v>
          </cell>
          <cell r="AR15">
            <v>87300</v>
          </cell>
          <cell r="AT15">
            <v>0</v>
          </cell>
        </row>
        <row r="16">
          <cell r="B16" t="str">
            <v>SERONO</v>
          </cell>
          <cell r="C16">
            <v>761</v>
          </cell>
          <cell r="D16">
            <v>170</v>
          </cell>
          <cell r="E16">
            <v>129370</v>
          </cell>
          <cell r="G16">
            <v>522</v>
          </cell>
          <cell r="H16">
            <v>170</v>
          </cell>
          <cell r="I16">
            <v>88740</v>
          </cell>
          <cell r="K16">
            <v>145</v>
          </cell>
          <cell r="L16">
            <v>170</v>
          </cell>
          <cell r="M16">
            <v>24650</v>
          </cell>
          <cell r="O16">
            <v>580</v>
          </cell>
          <cell r="P16">
            <v>170</v>
          </cell>
          <cell r="Q16">
            <v>98600</v>
          </cell>
          <cell r="S16">
            <v>110</v>
          </cell>
          <cell r="T16">
            <v>170</v>
          </cell>
          <cell r="U16">
            <v>18700</v>
          </cell>
          <cell r="W16">
            <v>440</v>
          </cell>
          <cell r="X16">
            <v>170</v>
          </cell>
          <cell r="Y16">
            <v>74800</v>
          </cell>
          <cell r="Z16">
            <v>354</v>
          </cell>
          <cell r="AA16">
            <v>170</v>
          </cell>
          <cell r="AB16">
            <v>60180</v>
          </cell>
          <cell r="AD16">
            <v>372</v>
          </cell>
          <cell r="AE16">
            <v>170.30913978494624</v>
          </cell>
          <cell r="AF16">
            <v>63355</v>
          </cell>
          <cell r="AH16">
            <v>363</v>
          </cell>
          <cell r="AI16">
            <v>170.06336088154271</v>
          </cell>
          <cell r="AJ16">
            <v>61733</v>
          </cell>
          <cell r="AL16">
            <v>197</v>
          </cell>
          <cell r="AM16">
            <v>170</v>
          </cell>
          <cell r="AN16">
            <v>33490</v>
          </cell>
          <cell r="AP16">
            <v>394</v>
          </cell>
          <cell r="AQ16">
            <v>170</v>
          </cell>
          <cell r="AR16">
            <v>66980</v>
          </cell>
          <cell r="AT16">
            <v>531</v>
          </cell>
        </row>
        <row r="17">
          <cell r="B17" t="str">
            <v>DIASORIN</v>
          </cell>
          <cell r="C17">
            <v>1903</v>
          </cell>
          <cell r="D17">
            <v>194</v>
          </cell>
          <cell r="E17">
            <v>369182</v>
          </cell>
          <cell r="G17">
            <v>1972</v>
          </cell>
          <cell r="H17">
            <v>194</v>
          </cell>
          <cell r="I17">
            <v>382568</v>
          </cell>
          <cell r="K17">
            <v>542</v>
          </cell>
          <cell r="L17">
            <v>194</v>
          </cell>
          <cell r="M17">
            <v>105148</v>
          </cell>
          <cell r="O17">
            <v>2168</v>
          </cell>
          <cell r="P17">
            <v>194</v>
          </cell>
          <cell r="Q17">
            <v>420592</v>
          </cell>
          <cell r="S17">
            <v>435</v>
          </cell>
          <cell r="T17">
            <v>194</v>
          </cell>
          <cell r="U17">
            <v>84390</v>
          </cell>
          <cell r="W17">
            <v>1740</v>
          </cell>
          <cell r="X17">
            <v>194</v>
          </cell>
          <cell r="Y17">
            <v>337560</v>
          </cell>
          <cell r="Z17">
            <v>1482</v>
          </cell>
          <cell r="AA17">
            <v>194</v>
          </cell>
          <cell r="AB17">
            <v>287508</v>
          </cell>
          <cell r="AD17">
            <v>2220</v>
          </cell>
          <cell r="AE17">
            <v>194</v>
          </cell>
          <cell r="AF17">
            <v>430680</v>
          </cell>
          <cell r="AH17">
            <v>2346</v>
          </cell>
          <cell r="AI17">
            <v>193.27664109121909</v>
          </cell>
          <cell r="AJ17">
            <v>453427</v>
          </cell>
          <cell r="AL17">
            <v>1250</v>
          </cell>
          <cell r="AM17">
            <v>194</v>
          </cell>
          <cell r="AN17">
            <v>242500</v>
          </cell>
          <cell r="AP17">
            <v>2500</v>
          </cell>
          <cell r="AQ17">
            <v>194</v>
          </cell>
          <cell r="AR17">
            <v>485000</v>
          </cell>
          <cell r="AT17">
            <v>2400</v>
          </cell>
        </row>
        <row r="18">
          <cell r="B18" t="str">
            <v>ISAZA</v>
          </cell>
          <cell r="O18">
            <v>0</v>
          </cell>
          <cell r="Q18">
            <v>0</v>
          </cell>
          <cell r="W18">
            <v>0</v>
          </cell>
          <cell r="Y18">
            <v>0</v>
          </cell>
          <cell r="Z18">
            <v>0</v>
          </cell>
          <cell r="AA18">
            <v>175</v>
          </cell>
          <cell r="AB18">
            <v>0</v>
          </cell>
          <cell r="AD18">
            <v>0</v>
          </cell>
          <cell r="AE18">
            <v>175</v>
          </cell>
          <cell r="AF18">
            <v>0</v>
          </cell>
          <cell r="AH18">
            <v>0</v>
          </cell>
          <cell r="AI18">
            <v>175</v>
          </cell>
          <cell r="AJ18">
            <v>0</v>
          </cell>
          <cell r="AT18">
            <v>0</v>
          </cell>
        </row>
        <row r="19">
          <cell r="B19" t="str">
            <v>FISHER  RIA</v>
          </cell>
          <cell r="C19">
            <v>1296</v>
          </cell>
          <cell r="D19">
            <v>206.63117283950618</v>
          </cell>
          <cell r="E19">
            <v>267794</v>
          </cell>
          <cell r="G19">
            <v>1532</v>
          </cell>
          <cell r="H19">
            <v>199.75652741514361</v>
          </cell>
          <cell r="I19">
            <v>306027</v>
          </cell>
          <cell r="K19">
            <v>349</v>
          </cell>
          <cell r="L19">
            <v>206.89111747851004</v>
          </cell>
          <cell r="M19">
            <v>72205</v>
          </cell>
          <cell r="O19">
            <v>1396</v>
          </cell>
          <cell r="P19">
            <v>206.89111747851004</v>
          </cell>
          <cell r="Q19">
            <v>288820</v>
          </cell>
          <cell r="S19">
            <v>459</v>
          </cell>
          <cell r="T19">
            <v>201.11764705882354</v>
          </cell>
          <cell r="U19">
            <v>92313</v>
          </cell>
          <cell r="W19">
            <v>1836</v>
          </cell>
          <cell r="X19">
            <v>201.11764705882354</v>
          </cell>
          <cell r="Y19">
            <v>369252</v>
          </cell>
          <cell r="Z19">
            <v>2000</v>
          </cell>
          <cell r="AA19">
            <v>222</v>
          </cell>
          <cell r="AB19">
            <v>444000</v>
          </cell>
          <cell r="AD19">
            <v>2069</v>
          </cell>
          <cell r="AE19">
            <v>214.80860318994684</v>
          </cell>
          <cell r="AF19">
            <v>444439</v>
          </cell>
          <cell r="AH19">
            <v>1963</v>
          </cell>
          <cell r="AI19">
            <v>208.55425369332653</v>
          </cell>
          <cell r="AJ19">
            <v>409392</v>
          </cell>
          <cell r="AL19">
            <v>782</v>
          </cell>
          <cell r="AM19">
            <v>192.20332480818414</v>
          </cell>
          <cell r="AN19">
            <v>150303</v>
          </cell>
          <cell r="AP19">
            <v>1564</v>
          </cell>
          <cell r="AQ19">
            <v>192.20332480818414</v>
          </cell>
          <cell r="AR19">
            <v>300606</v>
          </cell>
          <cell r="AT19">
            <v>2000</v>
          </cell>
        </row>
        <row r="20">
          <cell r="B20" t="str">
            <v>POLYMEDCO CENTO</v>
          </cell>
          <cell r="G20">
            <v>360</v>
          </cell>
          <cell r="H20">
            <v>186.11111111111111</v>
          </cell>
          <cell r="I20">
            <v>67000</v>
          </cell>
          <cell r="K20">
            <v>21</v>
          </cell>
          <cell r="L20">
            <v>200</v>
          </cell>
          <cell r="M20">
            <v>4200</v>
          </cell>
          <cell r="O20">
            <v>84</v>
          </cell>
          <cell r="P20">
            <v>200</v>
          </cell>
          <cell r="Q20">
            <v>16800</v>
          </cell>
          <cell r="S20">
            <v>91</v>
          </cell>
          <cell r="T20">
            <v>184.61538461538461</v>
          </cell>
          <cell r="U20">
            <v>16800</v>
          </cell>
          <cell r="W20">
            <v>364</v>
          </cell>
          <cell r="X20">
            <v>184.61538461538461</v>
          </cell>
          <cell r="Y20">
            <v>67200</v>
          </cell>
          <cell r="Z20">
            <v>3000</v>
          </cell>
          <cell r="AA20">
            <v>200</v>
          </cell>
          <cell r="AB20">
            <v>600000</v>
          </cell>
          <cell r="AD20">
            <v>2948</v>
          </cell>
          <cell r="AE20">
            <v>198.27679782903664</v>
          </cell>
          <cell r="AF20">
            <v>584520</v>
          </cell>
          <cell r="AH20">
            <v>2982</v>
          </cell>
          <cell r="AI20">
            <v>196.08316566063044</v>
          </cell>
          <cell r="AJ20">
            <v>584720</v>
          </cell>
          <cell r="AL20">
            <v>1142</v>
          </cell>
          <cell r="AM20">
            <v>190.47285464098073</v>
          </cell>
          <cell r="AN20">
            <v>217520</v>
          </cell>
          <cell r="AP20">
            <v>2284</v>
          </cell>
          <cell r="AQ20">
            <v>190.47285464098073</v>
          </cell>
          <cell r="AR20">
            <v>435040</v>
          </cell>
          <cell r="AT20">
            <v>5000</v>
          </cell>
        </row>
        <row r="21">
          <cell r="B21" t="str">
            <v>OTHER RIA</v>
          </cell>
          <cell r="C21">
            <v>970</v>
          </cell>
          <cell r="D21">
            <v>134.01649484536082</v>
          </cell>
          <cell r="E21">
            <v>129996</v>
          </cell>
          <cell r="G21">
            <v>495</v>
          </cell>
          <cell r="H21">
            <v>175.31313131313132</v>
          </cell>
          <cell r="I21">
            <v>86780</v>
          </cell>
          <cell r="K21">
            <v>128</v>
          </cell>
          <cell r="L21">
            <v>174.2578125</v>
          </cell>
          <cell r="M21">
            <v>22305</v>
          </cell>
          <cell r="O21">
            <v>512</v>
          </cell>
          <cell r="P21">
            <v>174.2578125</v>
          </cell>
          <cell r="Q21">
            <v>89220</v>
          </cell>
          <cell r="S21">
            <v>120</v>
          </cell>
          <cell r="T21">
            <v>187.08333333333334</v>
          </cell>
          <cell r="U21">
            <v>22450</v>
          </cell>
          <cell r="W21">
            <v>480</v>
          </cell>
          <cell r="X21">
            <v>187.08333333333334</v>
          </cell>
          <cell r="Y21">
            <v>89800</v>
          </cell>
          <cell r="Z21">
            <v>2700</v>
          </cell>
          <cell r="AA21">
            <v>191.33333333333334</v>
          </cell>
          <cell r="AB21">
            <v>516600</v>
          </cell>
          <cell r="AD21">
            <v>1195</v>
          </cell>
          <cell r="AE21">
            <v>160.19999999999999</v>
          </cell>
          <cell r="AF21">
            <v>191439</v>
          </cell>
          <cell r="AH21">
            <v>704</v>
          </cell>
          <cell r="AI21">
            <v>194.796875</v>
          </cell>
          <cell r="AJ21">
            <v>137137</v>
          </cell>
          <cell r="AL21">
            <v>123</v>
          </cell>
          <cell r="AM21">
            <v>214.10569105691056</v>
          </cell>
          <cell r="AN21">
            <v>26335</v>
          </cell>
          <cell r="AP21">
            <v>246</v>
          </cell>
          <cell r="AQ21">
            <v>214.10569105691056</v>
          </cell>
          <cell r="AR21">
            <v>52670</v>
          </cell>
          <cell r="AT21">
            <v>1500</v>
          </cell>
        </row>
        <row r="22">
          <cell r="B22" t="str">
            <v>Total Mfg Kits</v>
          </cell>
          <cell r="C22">
            <v>32790</v>
          </cell>
          <cell r="D22">
            <v>143.14714852089051</v>
          </cell>
          <cell r="E22">
            <v>4693795</v>
          </cell>
          <cell r="G22">
            <v>29381</v>
          </cell>
          <cell r="H22">
            <v>141.77941526837071</v>
          </cell>
          <cell r="I22">
            <v>4165621</v>
          </cell>
          <cell r="K22">
            <v>8503</v>
          </cell>
          <cell r="L22">
            <v>143.39950605668588</v>
          </cell>
          <cell r="M22">
            <v>1219326</v>
          </cell>
          <cell r="O22">
            <v>34012</v>
          </cell>
          <cell r="P22">
            <v>143.39950605668588</v>
          </cell>
          <cell r="Q22">
            <v>4877304</v>
          </cell>
          <cell r="S22">
            <v>7042</v>
          </cell>
          <cell r="T22">
            <v>148.58321499573984</v>
          </cell>
          <cell r="U22">
            <v>1046323</v>
          </cell>
          <cell r="W22">
            <v>28168</v>
          </cell>
          <cell r="X22">
            <v>148.58321499573984</v>
          </cell>
          <cell r="Y22">
            <v>4185292</v>
          </cell>
          <cell r="Z22">
            <v>30676</v>
          </cell>
          <cell r="AA22">
            <v>147.89372799582736</v>
          </cell>
          <cell r="AB22">
            <v>4536788</v>
          </cell>
          <cell r="AD22">
            <v>29544</v>
          </cell>
          <cell r="AE22">
            <v>146.67499323043597</v>
          </cell>
          <cell r="AF22">
            <v>4333366</v>
          </cell>
          <cell r="AH22">
            <v>28855</v>
          </cell>
          <cell r="AI22">
            <v>147.13481199098942</v>
          </cell>
          <cell r="AJ22">
            <v>4245575</v>
          </cell>
          <cell r="AL22">
            <v>13727</v>
          </cell>
          <cell r="AM22">
            <v>144.95971443141255</v>
          </cell>
          <cell r="AN22">
            <v>1989862</v>
          </cell>
          <cell r="AP22">
            <v>27454</v>
          </cell>
          <cell r="AQ22">
            <v>144.95971443141255</v>
          </cell>
          <cell r="AR22">
            <v>3979724</v>
          </cell>
          <cell r="AT22">
            <v>28531</v>
          </cell>
        </row>
        <row r="24">
          <cell r="B24" t="str">
            <v>BM      ECL</v>
          </cell>
          <cell r="E24">
            <v>45240</v>
          </cell>
          <cell r="G24">
            <v>0</v>
          </cell>
          <cell r="H24">
            <v>0</v>
          </cell>
          <cell r="I24">
            <v>0</v>
          </cell>
          <cell r="K24">
            <v>0</v>
          </cell>
          <cell r="L24">
            <v>0</v>
          </cell>
          <cell r="M24">
            <v>0</v>
          </cell>
          <cell r="O24">
            <v>0</v>
          </cell>
          <cell r="Q24">
            <v>0</v>
          </cell>
          <cell r="S24">
            <v>0</v>
          </cell>
          <cell r="T24">
            <v>0</v>
          </cell>
          <cell r="U24">
            <v>0</v>
          </cell>
          <cell r="W24">
            <v>0</v>
          </cell>
          <cell r="Y24">
            <v>0</v>
          </cell>
          <cell r="Z24">
            <v>0</v>
          </cell>
          <cell r="AA24">
            <v>0</v>
          </cell>
          <cell r="AB24">
            <v>0</v>
          </cell>
          <cell r="AD24">
            <v>0</v>
          </cell>
          <cell r="AE24">
            <v>0</v>
          </cell>
          <cell r="AF24">
            <v>0</v>
          </cell>
          <cell r="AH24">
            <v>0</v>
          </cell>
          <cell r="AI24">
            <v>0</v>
          </cell>
          <cell r="AJ24">
            <v>0</v>
          </cell>
          <cell r="AT24">
            <v>0</v>
          </cell>
        </row>
        <row r="25">
          <cell r="B25" t="str">
            <v>ABBOTT</v>
          </cell>
        </row>
        <row r="26">
          <cell r="B26" t="str">
            <v>SANOFI</v>
          </cell>
          <cell r="C26">
            <v>1</v>
          </cell>
          <cell r="D26">
            <v>0</v>
          </cell>
          <cell r="E26">
            <v>0</v>
          </cell>
          <cell r="G26">
            <v>2340</v>
          </cell>
          <cell r="H26">
            <v>103.11965811965813</v>
          </cell>
          <cell r="I26">
            <v>241300</v>
          </cell>
          <cell r="K26">
            <v>0</v>
          </cell>
          <cell r="M26">
            <v>0</v>
          </cell>
          <cell r="O26">
            <v>0</v>
          </cell>
          <cell r="Q26">
            <v>0</v>
          </cell>
          <cell r="S26">
            <v>0</v>
          </cell>
          <cell r="U26">
            <v>0</v>
          </cell>
          <cell r="W26">
            <v>0</v>
          </cell>
          <cell r="Y26">
            <v>0</v>
          </cell>
        </row>
        <row r="27">
          <cell r="B27" t="str">
            <v>JOHNSON AND JOHNSON</v>
          </cell>
          <cell r="C27">
            <v>69</v>
          </cell>
          <cell r="D27">
            <v>43.478260869565219</v>
          </cell>
          <cell r="E27">
            <v>3000</v>
          </cell>
          <cell r="G27">
            <v>1155</v>
          </cell>
          <cell r="H27">
            <v>99.740259740259745</v>
          </cell>
          <cell r="I27">
            <v>115200</v>
          </cell>
          <cell r="K27">
            <v>193</v>
          </cell>
          <cell r="L27">
            <v>98.445595854922274</v>
          </cell>
          <cell r="M27">
            <v>19000</v>
          </cell>
          <cell r="O27">
            <v>772</v>
          </cell>
          <cell r="P27">
            <v>98.445595854922274</v>
          </cell>
          <cell r="Q27">
            <v>76000</v>
          </cell>
          <cell r="S27">
            <v>295</v>
          </cell>
          <cell r="T27">
            <v>100</v>
          </cell>
          <cell r="U27">
            <v>29500</v>
          </cell>
          <cell r="W27">
            <v>1180</v>
          </cell>
          <cell r="X27">
            <v>100</v>
          </cell>
          <cell r="Y27">
            <v>118000</v>
          </cell>
          <cell r="Z27">
            <v>2000</v>
          </cell>
          <cell r="AA27">
            <v>100</v>
          </cell>
          <cell r="AB27">
            <v>200000</v>
          </cell>
          <cell r="AD27">
            <v>1717</v>
          </cell>
          <cell r="AE27">
            <v>100</v>
          </cell>
          <cell r="AF27">
            <v>171700</v>
          </cell>
          <cell r="AH27">
            <v>1905</v>
          </cell>
          <cell r="AI27">
            <v>96.062992125984252</v>
          </cell>
          <cell r="AJ27">
            <v>183000</v>
          </cell>
          <cell r="AL27">
            <v>997</v>
          </cell>
          <cell r="AM27">
            <v>101.80541624874624</v>
          </cell>
          <cell r="AN27">
            <v>101500</v>
          </cell>
          <cell r="AP27">
            <v>1994</v>
          </cell>
          <cell r="AQ27">
            <v>101.80541624874624</v>
          </cell>
          <cell r="AR27">
            <v>203000</v>
          </cell>
          <cell r="AT27">
            <v>3600</v>
          </cell>
        </row>
        <row r="28">
          <cell r="B28" t="str">
            <v>Total Auto kits</v>
          </cell>
          <cell r="C28">
            <v>70</v>
          </cell>
          <cell r="D28">
            <v>689.14285714285711</v>
          </cell>
          <cell r="E28">
            <v>48240</v>
          </cell>
          <cell r="G28">
            <v>3495</v>
          </cell>
          <cell r="H28">
            <v>102.00286123032905</v>
          </cell>
          <cell r="I28">
            <v>356500</v>
          </cell>
          <cell r="K28">
            <v>193</v>
          </cell>
          <cell r="L28">
            <v>98.445595854922274</v>
          </cell>
          <cell r="M28">
            <v>19000</v>
          </cell>
          <cell r="O28">
            <v>772</v>
          </cell>
          <cell r="P28">
            <v>98.445595854922274</v>
          </cell>
          <cell r="Q28">
            <v>76000</v>
          </cell>
          <cell r="S28">
            <v>295</v>
          </cell>
          <cell r="T28">
            <v>100</v>
          </cell>
          <cell r="U28">
            <v>29500</v>
          </cell>
          <cell r="W28">
            <v>1180</v>
          </cell>
          <cell r="X28">
            <v>100</v>
          </cell>
          <cell r="Y28">
            <v>118000</v>
          </cell>
          <cell r="Z28">
            <v>2000</v>
          </cell>
          <cell r="AA28">
            <v>100</v>
          </cell>
          <cell r="AB28">
            <v>200000</v>
          </cell>
          <cell r="AD28">
            <v>1717</v>
          </cell>
          <cell r="AE28">
            <v>100</v>
          </cell>
          <cell r="AF28">
            <v>171700</v>
          </cell>
          <cell r="AH28">
            <v>1905</v>
          </cell>
          <cell r="AI28">
            <v>96.062992125984252</v>
          </cell>
          <cell r="AJ28">
            <v>183000</v>
          </cell>
          <cell r="AL28">
            <v>997</v>
          </cell>
          <cell r="AM28">
            <v>101.80541624874624</v>
          </cell>
          <cell r="AN28">
            <v>101500</v>
          </cell>
          <cell r="AP28">
            <v>1994</v>
          </cell>
          <cell r="AQ28">
            <v>101.80541624874624</v>
          </cell>
          <cell r="AR28">
            <v>203000</v>
          </cell>
          <cell r="AT28">
            <v>3600</v>
          </cell>
        </row>
        <row r="30">
          <cell r="B30" t="str">
            <v>SUB-TOTAL KIT</v>
          </cell>
          <cell r="C30">
            <v>32860</v>
          </cell>
          <cell r="D30">
            <v>144.31025562994523</v>
          </cell>
          <cell r="E30">
            <v>4742035</v>
          </cell>
          <cell r="G30">
            <v>32876</v>
          </cell>
          <cell r="H30">
            <v>137.55082735125927</v>
          </cell>
          <cell r="I30">
            <v>4522121</v>
          </cell>
          <cell r="K30">
            <v>8696</v>
          </cell>
          <cell r="L30">
            <v>142.40179392824288</v>
          </cell>
          <cell r="M30">
            <v>1238326</v>
          </cell>
          <cell r="O30">
            <v>34784</v>
          </cell>
          <cell r="P30">
            <v>142.40179392824288</v>
          </cell>
          <cell r="Q30">
            <v>4953304</v>
          </cell>
          <cell r="S30">
            <v>7337</v>
          </cell>
          <cell r="T30">
            <v>146.62982145290991</v>
          </cell>
          <cell r="U30">
            <v>1075823</v>
          </cell>
          <cell r="W30">
            <v>29348</v>
          </cell>
          <cell r="X30">
            <v>146.62982145290991</v>
          </cell>
          <cell r="Y30">
            <v>4303292</v>
          </cell>
          <cell r="Z30">
            <v>32676</v>
          </cell>
          <cell r="AA30">
            <v>144.96229648671809</v>
          </cell>
          <cell r="AB30">
            <v>4736788</v>
          </cell>
          <cell r="AD30">
            <v>31261</v>
          </cell>
          <cell r="AE30">
            <v>144.11138479255303</v>
          </cell>
          <cell r="AF30">
            <v>4505066</v>
          </cell>
          <cell r="AH30">
            <v>30760</v>
          </cell>
          <cell r="AI30">
            <v>143.97187906371911</v>
          </cell>
          <cell r="AJ30">
            <v>4428575</v>
          </cell>
          <cell r="AL30">
            <v>14724</v>
          </cell>
          <cell r="AM30">
            <v>142.03762564520511</v>
          </cell>
          <cell r="AN30">
            <v>2091362</v>
          </cell>
          <cell r="AP30">
            <v>29448</v>
          </cell>
          <cell r="AQ30">
            <v>142.03762564520511</v>
          </cell>
          <cell r="AR30">
            <v>4182724</v>
          </cell>
          <cell r="AT30">
            <v>32131</v>
          </cell>
        </row>
        <row r="32">
          <cell r="B32" t="str">
            <v>Ab Supply Business</v>
          </cell>
        </row>
        <row r="34">
          <cell r="B34" t="str">
            <v>ABBOTT IMX US</v>
          </cell>
          <cell r="C34">
            <v>698</v>
          </cell>
          <cell r="D34">
            <v>-35.681948424068771</v>
          </cell>
          <cell r="E34">
            <v>-24906</v>
          </cell>
          <cell r="O34">
            <v>0</v>
          </cell>
          <cell r="Q34">
            <v>0</v>
          </cell>
          <cell r="W34">
            <v>0</v>
          </cell>
          <cell r="Y34">
            <v>0</v>
          </cell>
        </row>
        <row r="35">
          <cell r="B35" t="str">
            <v xml:space="preserve">ABBOTT EUR  </v>
          </cell>
          <cell r="C35">
            <v>25015</v>
          </cell>
          <cell r="D35">
            <v>18.310693583849691</v>
          </cell>
          <cell r="E35">
            <v>458042</v>
          </cell>
          <cell r="G35">
            <v>44068</v>
          </cell>
          <cell r="H35">
            <v>19.159798493237723</v>
          </cell>
          <cell r="I35">
            <v>844334</v>
          </cell>
          <cell r="K35">
            <v>11382</v>
          </cell>
          <cell r="L35">
            <v>21.185556141275697</v>
          </cell>
          <cell r="M35">
            <v>241134</v>
          </cell>
          <cell r="O35">
            <v>45528</v>
          </cell>
          <cell r="P35">
            <v>21.185556141275697</v>
          </cell>
          <cell r="Q35">
            <v>964536</v>
          </cell>
          <cell r="S35">
            <v>11346</v>
          </cell>
          <cell r="T35">
            <v>19.057905869910101</v>
          </cell>
          <cell r="U35">
            <v>216231</v>
          </cell>
          <cell r="W35">
            <v>45384</v>
          </cell>
          <cell r="X35">
            <v>19.057905869910101</v>
          </cell>
          <cell r="Y35">
            <v>864924</v>
          </cell>
          <cell r="Z35">
            <v>43836</v>
          </cell>
          <cell r="AA35">
            <v>24.49</v>
          </cell>
          <cell r="AB35">
            <v>1073543.6399999999</v>
          </cell>
          <cell r="AD35">
            <v>44308</v>
          </cell>
          <cell r="AE35">
            <v>21.975218922090818</v>
          </cell>
          <cell r="AF35">
            <v>973678</v>
          </cell>
          <cell r="AH35">
            <v>43758</v>
          </cell>
          <cell r="AI35">
            <v>20.800287947346771</v>
          </cell>
          <cell r="AJ35">
            <v>910179</v>
          </cell>
          <cell r="AL35">
            <v>22595</v>
          </cell>
          <cell r="AM35">
            <v>17.343881389687983</v>
          </cell>
          <cell r="AN35">
            <v>391885</v>
          </cell>
          <cell r="AP35">
            <v>45190</v>
          </cell>
          <cell r="AQ35">
            <v>17.343881389687983</v>
          </cell>
          <cell r="AR35">
            <v>783770</v>
          </cell>
          <cell r="AT35">
            <v>47500</v>
          </cell>
        </row>
        <row r="36">
          <cell r="B36" t="str">
            <v>ABBOTT IMX JP</v>
          </cell>
          <cell r="C36">
            <v>16253</v>
          </cell>
          <cell r="D36">
            <v>20.386513259090631</v>
          </cell>
          <cell r="E36">
            <v>331342</v>
          </cell>
          <cell r="O36">
            <v>0</v>
          </cell>
          <cell r="Q36">
            <v>0</v>
          </cell>
          <cell r="W36">
            <v>0</v>
          </cell>
          <cell r="Y36">
            <v>0</v>
          </cell>
          <cell r="AT36">
            <v>0</v>
          </cell>
        </row>
        <row r="37">
          <cell r="B37" t="str">
            <v>CIS RIA US</v>
          </cell>
          <cell r="C37">
            <v>3857</v>
          </cell>
          <cell r="D37">
            <v>28.82136375421312</v>
          </cell>
          <cell r="E37">
            <v>111164</v>
          </cell>
          <cell r="O37">
            <v>0</v>
          </cell>
          <cell r="Q37">
            <v>0</v>
          </cell>
          <cell r="W37">
            <v>0</v>
          </cell>
          <cell r="Y37">
            <v>0</v>
          </cell>
          <cell r="AT37">
            <v>0</v>
          </cell>
        </row>
        <row r="38">
          <cell r="B38" t="str">
            <v>CIS RIA EUR</v>
          </cell>
          <cell r="C38">
            <v>8986</v>
          </cell>
          <cell r="D38">
            <v>21.74259959937681</v>
          </cell>
          <cell r="E38">
            <v>195379</v>
          </cell>
          <cell r="G38">
            <v>18059</v>
          </cell>
          <cell r="H38">
            <v>20.380641231518911</v>
          </cell>
          <cell r="I38">
            <v>368054</v>
          </cell>
          <cell r="K38">
            <v>6274</v>
          </cell>
          <cell r="L38">
            <v>20.728084156837742</v>
          </cell>
          <cell r="M38">
            <v>130048</v>
          </cell>
          <cell r="O38">
            <v>25096</v>
          </cell>
          <cell r="P38">
            <v>20.728084156837742</v>
          </cell>
          <cell r="Q38">
            <v>520192</v>
          </cell>
          <cell r="S38">
            <v>3005</v>
          </cell>
          <cell r="T38">
            <v>21.999334442595675</v>
          </cell>
          <cell r="U38">
            <v>66108</v>
          </cell>
          <cell r="W38">
            <v>12020</v>
          </cell>
          <cell r="X38">
            <v>21.999334442595675</v>
          </cell>
          <cell r="Y38">
            <v>264432</v>
          </cell>
          <cell r="Z38">
            <v>24028</v>
          </cell>
          <cell r="AA38">
            <v>16.355899999999998</v>
          </cell>
          <cell r="AB38">
            <v>392999.56519999995</v>
          </cell>
          <cell r="AD38">
            <v>19647</v>
          </cell>
          <cell r="AE38">
            <v>17.394055072021175</v>
          </cell>
          <cell r="AF38">
            <v>341741</v>
          </cell>
          <cell r="AH38">
            <v>17513</v>
          </cell>
          <cell r="AI38">
            <v>16.348655284645691</v>
          </cell>
          <cell r="AJ38">
            <v>286314</v>
          </cell>
          <cell r="AL38">
            <v>8591</v>
          </cell>
          <cell r="AM38">
            <v>16.341520195553485</v>
          </cell>
          <cell r="AN38">
            <v>140390</v>
          </cell>
          <cell r="AP38">
            <v>17182</v>
          </cell>
          <cell r="AQ38">
            <v>16.341520195553485</v>
          </cell>
          <cell r="AR38">
            <v>280780</v>
          </cell>
          <cell r="AT38">
            <v>18000</v>
          </cell>
        </row>
        <row r="39">
          <cell r="B39" t="str">
            <v>CIS RIA JP</v>
          </cell>
          <cell r="C39">
            <v>3033</v>
          </cell>
          <cell r="D39">
            <v>16.608968018463568</v>
          </cell>
          <cell r="E39">
            <v>50375</v>
          </cell>
          <cell r="O39">
            <v>0</v>
          </cell>
          <cell r="Q39">
            <v>0</v>
          </cell>
          <cell r="W39">
            <v>0</v>
          </cell>
          <cell r="Y39">
            <v>0</v>
          </cell>
          <cell r="AT39">
            <v>0</v>
          </cell>
        </row>
        <row r="40">
          <cell r="B40" t="str">
            <v>CIS EIA US</v>
          </cell>
          <cell r="C40">
            <v>0</v>
          </cell>
          <cell r="D40">
            <v>0</v>
          </cell>
          <cell r="E40">
            <v>0</v>
          </cell>
          <cell r="O40">
            <v>0</v>
          </cell>
          <cell r="Q40">
            <v>0</v>
          </cell>
          <cell r="W40">
            <v>0</v>
          </cell>
          <cell r="Y40">
            <v>0</v>
          </cell>
          <cell r="AT40">
            <v>0</v>
          </cell>
        </row>
        <row r="41">
          <cell r="B41" t="str">
            <v>CIS EIA EUR</v>
          </cell>
          <cell r="C41">
            <v>332</v>
          </cell>
          <cell r="D41">
            <v>-29.487951807228917</v>
          </cell>
          <cell r="E41">
            <v>-9790</v>
          </cell>
          <cell r="O41">
            <v>0</v>
          </cell>
          <cell r="Q41">
            <v>0</v>
          </cell>
          <cell r="W41">
            <v>0</v>
          </cell>
          <cell r="Y41">
            <v>0</v>
          </cell>
          <cell r="AT41">
            <v>0</v>
          </cell>
        </row>
        <row r="42">
          <cell r="B42" t="str">
            <v>CIS EIA JP</v>
          </cell>
          <cell r="C42">
            <v>0</v>
          </cell>
          <cell r="D42">
            <v>0</v>
          </cell>
          <cell r="E42">
            <v>0</v>
          </cell>
          <cell r="O42">
            <v>0</v>
          </cell>
          <cell r="Q42">
            <v>0</v>
          </cell>
          <cell r="W42">
            <v>0</v>
          </cell>
          <cell r="Y42">
            <v>0</v>
          </cell>
          <cell r="AT42">
            <v>0</v>
          </cell>
        </row>
        <row r="43">
          <cell r="B43" t="str">
            <v>CIS AUTO US</v>
          </cell>
          <cell r="C43">
            <v>0</v>
          </cell>
          <cell r="D43">
            <v>0</v>
          </cell>
          <cell r="E43">
            <v>0</v>
          </cell>
          <cell r="O43">
            <v>0</v>
          </cell>
          <cell r="Q43">
            <v>0</v>
          </cell>
          <cell r="W43">
            <v>0</v>
          </cell>
          <cell r="Y43">
            <v>0</v>
          </cell>
          <cell r="AT43">
            <v>0</v>
          </cell>
        </row>
        <row r="44">
          <cell r="B44" t="str">
            <v>CIS AUTO EUR</v>
          </cell>
          <cell r="C44">
            <v>1045</v>
          </cell>
          <cell r="D44">
            <v>18.305263157894736</v>
          </cell>
          <cell r="E44">
            <v>19129</v>
          </cell>
          <cell r="O44">
            <v>0</v>
          </cell>
          <cell r="Q44">
            <v>0</v>
          </cell>
          <cell r="W44">
            <v>0</v>
          </cell>
          <cell r="Y44">
            <v>0</v>
          </cell>
          <cell r="AT44">
            <v>0</v>
          </cell>
        </row>
        <row r="45">
          <cell r="B45" t="str">
            <v>BYK LIASON</v>
          </cell>
          <cell r="C45">
            <v>990</v>
          </cell>
          <cell r="D45">
            <v>31.009090909090908</v>
          </cell>
          <cell r="E45">
            <v>30699</v>
          </cell>
          <cell r="G45">
            <v>1464</v>
          </cell>
          <cell r="H45">
            <v>31.293032786885245</v>
          </cell>
          <cell r="I45">
            <v>45813</v>
          </cell>
          <cell r="K45">
            <v>546</v>
          </cell>
          <cell r="L45">
            <v>29.368131868131869</v>
          </cell>
          <cell r="M45">
            <v>16035</v>
          </cell>
          <cell r="O45">
            <v>2184</v>
          </cell>
          <cell r="P45">
            <v>29.368131868131869</v>
          </cell>
          <cell r="Q45">
            <v>64140</v>
          </cell>
          <cell r="S45">
            <v>307</v>
          </cell>
          <cell r="T45">
            <v>16.358306188925081</v>
          </cell>
          <cell r="U45">
            <v>5022</v>
          </cell>
          <cell r="W45">
            <v>1228</v>
          </cell>
          <cell r="X45">
            <v>16.358306188925081</v>
          </cell>
          <cell r="Y45">
            <v>20088</v>
          </cell>
          <cell r="Z45">
            <v>2070</v>
          </cell>
          <cell r="AA45">
            <v>30</v>
          </cell>
          <cell r="AB45">
            <v>62100</v>
          </cell>
          <cell r="AD45">
            <v>2500</v>
          </cell>
          <cell r="AE45">
            <v>28</v>
          </cell>
          <cell r="AF45">
            <v>70000</v>
          </cell>
          <cell r="AH45">
            <v>2748</v>
          </cell>
          <cell r="AI45">
            <v>26.277656477438136</v>
          </cell>
          <cell r="AJ45">
            <v>72211</v>
          </cell>
          <cell r="AT45">
            <v>2794.5</v>
          </cell>
        </row>
        <row r="46">
          <cell r="B46" t="str">
            <v>BYK RIA EUR</v>
          </cell>
          <cell r="C46">
            <v>2932</v>
          </cell>
          <cell r="D46">
            <v>22.941336971350616</v>
          </cell>
          <cell r="E46">
            <v>67264</v>
          </cell>
          <cell r="G46">
            <v>2876</v>
          </cell>
          <cell r="H46">
            <v>23.633171070931851</v>
          </cell>
          <cell r="I46">
            <v>67969</v>
          </cell>
          <cell r="K46">
            <v>1390</v>
          </cell>
          <cell r="L46">
            <v>27.198561151079137</v>
          </cell>
          <cell r="M46">
            <v>37806</v>
          </cell>
          <cell r="O46">
            <v>5560</v>
          </cell>
          <cell r="P46">
            <v>27.198561151079137</v>
          </cell>
          <cell r="Q46">
            <v>151224</v>
          </cell>
          <cell r="S46">
            <v>470</v>
          </cell>
          <cell r="T46">
            <v>22.061702127659576</v>
          </cell>
          <cell r="U46">
            <v>10369</v>
          </cell>
          <cell r="W46">
            <v>1880</v>
          </cell>
          <cell r="X46">
            <v>22.061702127659576</v>
          </cell>
          <cell r="Y46">
            <v>41476</v>
          </cell>
          <cell r="Z46">
            <v>2700</v>
          </cell>
          <cell r="AA46">
            <v>21.821481481481481</v>
          </cell>
          <cell r="AB46">
            <v>58918</v>
          </cell>
          <cell r="AD46">
            <v>2960</v>
          </cell>
          <cell r="AE46">
            <v>21.283783783783782</v>
          </cell>
          <cell r="AF46">
            <v>63000</v>
          </cell>
          <cell r="AH46">
            <v>2960</v>
          </cell>
          <cell r="AI46">
            <v>21.283783783783782</v>
          </cell>
          <cell r="AJ46">
            <v>63000</v>
          </cell>
          <cell r="AL46">
            <v>3103</v>
          </cell>
          <cell r="AM46">
            <v>25.298420883016437</v>
          </cell>
          <cell r="AN46">
            <v>78501</v>
          </cell>
          <cell r="AP46">
            <v>6206</v>
          </cell>
          <cell r="AQ46">
            <v>25.298420883016437</v>
          </cell>
          <cell r="AR46">
            <v>157002</v>
          </cell>
          <cell r="AT46">
            <v>3645.0000000000005</v>
          </cell>
        </row>
        <row r="47">
          <cell r="B47" t="str">
            <v>BYK LIA EUR</v>
          </cell>
          <cell r="C47">
            <v>2082</v>
          </cell>
          <cell r="D47">
            <v>30.473102785782903</v>
          </cell>
          <cell r="E47">
            <v>63445</v>
          </cell>
          <cell r="G47">
            <v>963</v>
          </cell>
          <cell r="H47">
            <v>26.230529595015575</v>
          </cell>
          <cell r="I47">
            <v>25260</v>
          </cell>
          <cell r="K47">
            <v>164</v>
          </cell>
          <cell r="L47">
            <v>32.591463414634148</v>
          </cell>
          <cell r="M47">
            <v>5345</v>
          </cell>
          <cell r="O47">
            <v>656</v>
          </cell>
          <cell r="P47">
            <v>32.591463414634148</v>
          </cell>
          <cell r="Q47">
            <v>21380</v>
          </cell>
          <cell r="S47">
            <v>164</v>
          </cell>
          <cell r="T47">
            <v>32.591463414634148</v>
          </cell>
          <cell r="U47">
            <v>5345</v>
          </cell>
          <cell r="W47">
            <v>656</v>
          </cell>
          <cell r="X47">
            <v>32.591463414634148</v>
          </cell>
          <cell r="Y47">
            <v>21380</v>
          </cell>
          <cell r="Z47">
            <v>1500</v>
          </cell>
          <cell r="AA47">
            <v>30</v>
          </cell>
          <cell r="AB47">
            <v>45000</v>
          </cell>
          <cell r="AD47">
            <v>530</v>
          </cell>
          <cell r="AE47">
            <v>49.618867924528303</v>
          </cell>
          <cell r="AF47">
            <v>26298</v>
          </cell>
          <cell r="AH47">
            <v>530</v>
          </cell>
          <cell r="AI47">
            <v>49.618867924528303</v>
          </cell>
          <cell r="AJ47">
            <v>26298</v>
          </cell>
          <cell r="AT47">
            <v>2025.0000000000002</v>
          </cell>
        </row>
        <row r="48">
          <cell r="B48" t="str">
            <v>SORIN EUR</v>
          </cell>
          <cell r="C48">
            <v>362</v>
          </cell>
          <cell r="D48">
            <v>40.085635359116019</v>
          </cell>
          <cell r="E48">
            <v>14511</v>
          </cell>
          <cell r="G48">
            <v>410</v>
          </cell>
          <cell r="H48">
            <v>16.402439024390244</v>
          </cell>
          <cell r="I48">
            <v>6725</v>
          </cell>
          <cell r="K48">
            <v>400</v>
          </cell>
          <cell r="L48">
            <v>30.5275</v>
          </cell>
          <cell r="M48">
            <v>12211</v>
          </cell>
          <cell r="O48">
            <v>1600</v>
          </cell>
          <cell r="P48">
            <v>30.5275</v>
          </cell>
          <cell r="Q48">
            <v>48844</v>
          </cell>
          <cell r="S48">
            <v>199</v>
          </cell>
          <cell r="T48">
            <v>32.125628140703519</v>
          </cell>
          <cell r="U48">
            <v>6393</v>
          </cell>
          <cell r="W48">
            <v>796</v>
          </cell>
          <cell r="X48">
            <v>32.125628140703519</v>
          </cell>
          <cell r="Y48">
            <v>25572</v>
          </cell>
          <cell r="Z48">
            <v>568</v>
          </cell>
          <cell r="AA48">
            <v>30.3978</v>
          </cell>
          <cell r="AB48">
            <v>17265.950400000002</v>
          </cell>
          <cell r="AD48">
            <v>-1</v>
          </cell>
          <cell r="AF48">
            <v>-1811</v>
          </cell>
          <cell r="AH48">
            <v>-1</v>
          </cell>
          <cell r="AJ48">
            <v>-1811</v>
          </cell>
          <cell r="AN48">
            <v>-1811</v>
          </cell>
          <cell r="AR48">
            <v>-3622</v>
          </cell>
        </row>
        <row r="49">
          <cell r="B49" t="str">
            <v>ROCHE COBAS</v>
          </cell>
          <cell r="C49">
            <v>6950</v>
          </cell>
          <cell r="D49">
            <v>39.663741007194247</v>
          </cell>
          <cell r="E49">
            <v>275663</v>
          </cell>
          <cell r="G49">
            <v>5830</v>
          </cell>
          <cell r="H49">
            <v>41.186277873070324</v>
          </cell>
          <cell r="I49">
            <v>240116</v>
          </cell>
          <cell r="K49">
            <v>2658</v>
          </cell>
          <cell r="L49">
            <v>30</v>
          </cell>
          <cell r="M49">
            <v>104952</v>
          </cell>
          <cell r="O49">
            <v>10632</v>
          </cell>
          <cell r="P49">
            <v>39.485327313769751</v>
          </cell>
          <cell r="Q49">
            <v>419808</v>
          </cell>
          <cell r="S49">
            <v>718</v>
          </cell>
          <cell r="T49">
            <v>55.781337047353759</v>
          </cell>
          <cell r="U49">
            <v>40051</v>
          </cell>
          <cell r="W49">
            <v>2872</v>
          </cell>
          <cell r="X49">
            <v>55.781337047353759</v>
          </cell>
          <cell r="Y49">
            <v>160204</v>
          </cell>
          <cell r="Z49">
            <v>5960</v>
          </cell>
          <cell r="AA49">
            <v>46.288600000000002</v>
          </cell>
          <cell r="AB49">
            <v>275880.05600000004</v>
          </cell>
          <cell r="AD49">
            <v>5314</v>
          </cell>
          <cell r="AE49">
            <v>41.298456906285281</v>
          </cell>
          <cell r="AF49">
            <v>219460</v>
          </cell>
          <cell r="AH49">
            <v>4564</v>
          </cell>
          <cell r="AI49">
            <v>42.368536371603859</v>
          </cell>
          <cell r="AJ49">
            <v>193370</v>
          </cell>
          <cell r="AL49">
            <v>2732</v>
          </cell>
          <cell r="AM49">
            <v>39.739751098096633</v>
          </cell>
          <cell r="AN49">
            <v>108569</v>
          </cell>
          <cell r="AP49">
            <v>5464</v>
          </cell>
          <cell r="AQ49">
            <v>39.739751098096633</v>
          </cell>
          <cell r="AR49">
            <v>217138</v>
          </cell>
          <cell r="AT49">
            <v>5500</v>
          </cell>
        </row>
        <row r="50">
          <cell r="B50" t="str">
            <v>TOA RANREAM</v>
          </cell>
          <cell r="C50">
            <v>3411</v>
          </cell>
          <cell r="D50">
            <v>68.069481090589264</v>
          </cell>
          <cell r="E50">
            <v>232185</v>
          </cell>
          <cell r="G50">
            <v>2301</v>
          </cell>
          <cell r="H50">
            <v>111.80182529335072</v>
          </cell>
          <cell r="I50">
            <v>257256</v>
          </cell>
          <cell r="K50">
            <v>776</v>
          </cell>
          <cell r="L50">
            <v>70</v>
          </cell>
          <cell r="M50">
            <v>65060</v>
          </cell>
          <cell r="O50">
            <v>3104</v>
          </cell>
          <cell r="P50">
            <v>83.840206185567013</v>
          </cell>
          <cell r="Q50">
            <v>260240</v>
          </cell>
          <cell r="S50">
            <v>435</v>
          </cell>
          <cell r="T50">
            <v>121.79540229885058</v>
          </cell>
          <cell r="U50">
            <v>52981</v>
          </cell>
          <cell r="W50">
            <v>1740</v>
          </cell>
          <cell r="X50">
            <v>121.79540229885058</v>
          </cell>
          <cell r="Y50">
            <v>211924</v>
          </cell>
          <cell r="Z50">
            <v>2400</v>
          </cell>
          <cell r="AA50">
            <v>68</v>
          </cell>
          <cell r="AB50">
            <v>168000</v>
          </cell>
          <cell r="AD50">
            <v>2400</v>
          </cell>
          <cell r="AE50">
            <v>68</v>
          </cell>
          <cell r="AF50">
            <v>168000</v>
          </cell>
          <cell r="AH50">
            <v>457</v>
          </cell>
          <cell r="AI50">
            <v>127.69584245076587</v>
          </cell>
          <cell r="AJ50">
            <v>58357</v>
          </cell>
          <cell r="AL50">
            <v>457</v>
          </cell>
          <cell r="AM50">
            <v>127.69584245076587</v>
          </cell>
          <cell r="AN50">
            <v>58357</v>
          </cell>
          <cell r="AP50">
            <v>914</v>
          </cell>
          <cell r="AQ50">
            <v>127.69584245076587</v>
          </cell>
          <cell r="AR50">
            <v>116714</v>
          </cell>
          <cell r="AT50">
            <v>500</v>
          </cell>
        </row>
        <row r="51">
          <cell r="B51" t="str">
            <v>FR IMMUNO</v>
          </cell>
          <cell r="C51">
            <v>34</v>
          </cell>
          <cell r="D51">
            <v>167.70588235294119</v>
          </cell>
          <cell r="E51">
            <v>5702</v>
          </cell>
          <cell r="G51">
            <v>-2</v>
          </cell>
          <cell r="H51">
            <v>-47</v>
          </cell>
          <cell r="I51">
            <v>94</v>
          </cell>
          <cell r="O51">
            <v>0</v>
          </cell>
          <cell r="Q51">
            <v>0</v>
          </cell>
          <cell r="W51">
            <v>0</v>
          </cell>
          <cell r="Y51">
            <v>0</v>
          </cell>
          <cell r="AT51">
            <v>0</v>
          </cell>
        </row>
        <row r="52">
          <cell r="B52" t="str">
            <v>FR LUMIPULSE</v>
          </cell>
          <cell r="C52">
            <v>10648</v>
          </cell>
          <cell r="D52">
            <v>61.206329827197592</v>
          </cell>
          <cell r="E52">
            <v>651725</v>
          </cell>
          <cell r="G52">
            <v>11191</v>
          </cell>
          <cell r="H52">
            <v>73.549101956929675</v>
          </cell>
          <cell r="I52">
            <v>823088</v>
          </cell>
          <cell r="K52">
            <v>2054</v>
          </cell>
          <cell r="L52">
            <v>59.736611489776045</v>
          </cell>
          <cell r="M52">
            <v>122699</v>
          </cell>
          <cell r="O52">
            <v>8216</v>
          </cell>
          <cell r="P52">
            <v>59.736611489776045</v>
          </cell>
          <cell r="Q52">
            <v>490796</v>
          </cell>
          <cell r="S52">
            <v>3507</v>
          </cell>
          <cell r="T52">
            <v>76.214998574280017</v>
          </cell>
          <cell r="U52">
            <v>267286</v>
          </cell>
          <cell r="W52">
            <v>14028</v>
          </cell>
          <cell r="X52">
            <v>76.214998574280017</v>
          </cell>
          <cell r="Y52">
            <v>1069144</v>
          </cell>
          <cell r="Z52">
            <v>11178</v>
          </cell>
          <cell r="AA52">
            <v>61.491322240114513</v>
          </cell>
          <cell r="AB52">
            <v>687350</v>
          </cell>
          <cell r="AD52">
            <v>11869</v>
          </cell>
          <cell r="AE52">
            <v>61.051310135647483</v>
          </cell>
          <cell r="AF52">
            <v>724618</v>
          </cell>
          <cell r="AH52">
            <v>14315</v>
          </cell>
          <cell r="AI52">
            <v>72.716241704505762</v>
          </cell>
          <cell r="AJ52">
            <v>1040933</v>
          </cell>
          <cell r="AL52">
            <v>7027</v>
          </cell>
          <cell r="AM52">
            <v>82.795929984346088</v>
          </cell>
          <cell r="AN52">
            <v>581807</v>
          </cell>
          <cell r="AP52">
            <v>14054</v>
          </cell>
          <cell r="AQ52">
            <v>82.795929984346088</v>
          </cell>
          <cell r="AR52">
            <v>1163614</v>
          </cell>
          <cell r="AT52">
            <v>17500</v>
          </cell>
        </row>
        <row r="53">
          <cell r="B53" t="str">
            <v>TY LUMISTAR</v>
          </cell>
          <cell r="C53">
            <v>0</v>
          </cell>
          <cell r="D53">
            <v>0</v>
          </cell>
          <cell r="E53">
            <v>0</v>
          </cell>
          <cell r="O53">
            <v>0</v>
          </cell>
          <cell r="Q53">
            <v>0</v>
          </cell>
          <cell r="W53">
            <v>0</v>
          </cell>
          <cell r="Y53">
            <v>0</v>
          </cell>
          <cell r="AT53">
            <v>0</v>
          </cell>
        </row>
        <row r="54">
          <cell r="B54" t="str">
            <v>TY MICROTITER</v>
          </cell>
          <cell r="C54">
            <v>58</v>
          </cell>
          <cell r="D54">
            <v>138.98275862068965</v>
          </cell>
          <cell r="E54">
            <v>8061</v>
          </cell>
          <cell r="G54">
            <v>757</v>
          </cell>
          <cell r="H54">
            <v>52.72523117569353</v>
          </cell>
          <cell r="I54">
            <v>39913</v>
          </cell>
          <cell r="O54">
            <v>0</v>
          </cell>
          <cell r="Q54">
            <v>0</v>
          </cell>
          <cell r="W54">
            <v>0</v>
          </cell>
          <cell r="Y54">
            <v>0</v>
          </cell>
          <cell r="AT54">
            <v>0</v>
          </cell>
        </row>
        <row r="55">
          <cell r="B55" t="str">
            <v>BIOMERIUX</v>
          </cell>
          <cell r="C55">
            <v>2852</v>
          </cell>
          <cell r="D55">
            <v>57.149368863955118</v>
          </cell>
          <cell r="E55">
            <v>162990</v>
          </cell>
          <cell r="G55">
            <v>2495</v>
          </cell>
          <cell r="H55">
            <v>60.007615230460921</v>
          </cell>
          <cell r="I55">
            <v>149719</v>
          </cell>
          <cell r="K55">
            <v>94</v>
          </cell>
          <cell r="L55">
            <v>-113.74468085106383</v>
          </cell>
          <cell r="M55">
            <v>-10692</v>
          </cell>
          <cell r="O55">
            <v>376</v>
          </cell>
          <cell r="P55">
            <v>-113.74468085106383</v>
          </cell>
          <cell r="Q55">
            <v>-42768</v>
          </cell>
          <cell r="S55">
            <v>878</v>
          </cell>
          <cell r="T55">
            <v>60.015945330296127</v>
          </cell>
          <cell r="U55">
            <v>52694</v>
          </cell>
          <cell r="W55">
            <v>3512</v>
          </cell>
          <cell r="X55">
            <v>60.015945330296127</v>
          </cell>
          <cell r="Y55">
            <v>210776</v>
          </cell>
          <cell r="Z55">
            <v>1694</v>
          </cell>
          <cell r="AA55">
            <v>53.968122786304605</v>
          </cell>
          <cell r="AB55">
            <v>91422</v>
          </cell>
          <cell r="AD55">
            <v>2710</v>
          </cell>
          <cell r="AE55">
            <v>58.334686346863471</v>
          </cell>
          <cell r="AF55">
            <v>158087</v>
          </cell>
          <cell r="AH55">
            <v>2817</v>
          </cell>
          <cell r="AI55">
            <v>61.924387646432372</v>
          </cell>
          <cell r="AJ55">
            <v>174441</v>
          </cell>
          <cell r="AL55">
            <v>1550</v>
          </cell>
          <cell r="AM55">
            <v>60.012903225806454</v>
          </cell>
          <cell r="AN55">
            <v>93020</v>
          </cell>
          <cell r="AP55">
            <v>3100</v>
          </cell>
          <cell r="AQ55">
            <v>60.012903225806454</v>
          </cell>
          <cell r="AR55">
            <v>186040</v>
          </cell>
          <cell r="AT55">
            <v>2286.9</v>
          </cell>
        </row>
        <row r="56">
          <cell r="O56">
            <v>0</v>
          </cell>
          <cell r="Q56">
            <v>0</v>
          </cell>
          <cell r="W56">
            <v>0</v>
          </cell>
          <cell r="Y56">
            <v>0</v>
          </cell>
          <cell r="AT56">
            <v>0</v>
          </cell>
        </row>
        <row r="57">
          <cell r="B57" t="str">
            <v>BAYER</v>
          </cell>
          <cell r="C57">
            <v>2201</v>
          </cell>
          <cell r="D57">
            <v>29.280781462971376</v>
          </cell>
          <cell r="E57">
            <v>64447</v>
          </cell>
          <cell r="G57">
            <v>2111</v>
          </cell>
          <cell r="H57">
            <v>35.311700615821884</v>
          </cell>
          <cell r="I57">
            <v>74543</v>
          </cell>
          <cell r="K57">
            <v>537</v>
          </cell>
          <cell r="L57">
            <v>38.534450651769085</v>
          </cell>
          <cell r="M57">
            <v>20693</v>
          </cell>
          <cell r="O57">
            <v>2148</v>
          </cell>
          <cell r="P57">
            <v>38.534450651769085</v>
          </cell>
          <cell r="Q57">
            <v>82772</v>
          </cell>
          <cell r="S57">
            <v>333</v>
          </cell>
          <cell r="T57">
            <v>41.924924924924923</v>
          </cell>
          <cell r="U57">
            <v>13961</v>
          </cell>
          <cell r="W57">
            <v>1332</v>
          </cell>
          <cell r="X57">
            <v>41.924924924924923</v>
          </cell>
          <cell r="Y57">
            <v>55844</v>
          </cell>
          <cell r="Z57">
            <v>2296</v>
          </cell>
          <cell r="AA57">
            <v>33.264800000000001</v>
          </cell>
          <cell r="AB57">
            <v>76375.980800000005</v>
          </cell>
          <cell r="AD57">
            <v>2306</v>
          </cell>
          <cell r="AE57">
            <v>36.27059843885516</v>
          </cell>
          <cell r="AF57">
            <v>83640</v>
          </cell>
          <cell r="AH57">
            <v>2116</v>
          </cell>
          <cell r="AI57">
            <v>36.955103969754255</v>
          </cell>
          <cell r="AJ57">
            <v>78197</v>
          </cell>
          <cell r="AL57">
            <v>968</v>
          </cell>
          <cell r="AM57">
            <v>41.331611570247937</v>
          </cell>
          <cell r="AN57">
            <v>40009</v>
          </cell>
          <cell r="AP57">
            <v>1936</v>
          </cell>
          <cell r="AQ57">
            <v>41.331611570247937</v>
          </cell>
          <cell r="AR57">
            <v>80018</v>
          </cell>
          <cell r="AT57">
            <v>5500</v>
          </cell>
        </row>
        <row r="58">
          <cell r="B58" t="str">
            <v>BIODATA PSA</v>
          </cell>
          <cell r="O58">
            <v>0</v>
          </cell>
          <cell r="Q58">
            <v>0</v>
          </cell>
          <cell r="W58">
            <v>0</v>
          </cell>
          <cell r="Y58">
            <v>0</v>
          </cell>
          <cell r="AA58">
            <v>33.264808000000002</v>
          </cell>
          <cell r="AT58">
            <v>0</v>
          </cell>
        </row>
        <row r="59">
          <cell r="B59" t="str">
            <v>EIKEN JAPAN</v>
          </cell>
          <cell r="C59">
            <v>70</v>
          </cell>
          <cell r="D59">
            <v>151.07142857142858</v>
          </cell>
          <cell r="E59">
            <v>10575</v>
          </cell>
          <cell r="G59">
            <v>77</v>
          </cell>
          <cell r="H59">
            <v>109.59740259740259</v>
          </cell>
          <cell r="I59">
            <v>8439</v>
          </cell>
          <cell r="K59">
            <v>13</v>
          </cell>
          <cell r="M59">
            <v>929</v>
          </cell>
          <cell r="O59">
            <v>52</v>
          </cell>
          <cell r="P59">
            <v>71.461538461538467</v>
          </cell>
          <cell r="Q59">
            <v>3716</v>
          </cell>
          <cell r="S59">
            <v>25</v>
          </cell>
          <cell r="U59">
            <v>3086</v>
          </cell>
          <cell r="W59">
            <v>100</v>
          </cell>
          <cell r="X59">
            <v>123.44</v>
          </cell>
          <cell r="Y59">
            <v>12344</v>
          </cell>
          <cell r="AD59">
            <v>40</v>
          </cell>
          <cell r="AE59">
            <v>144</v>
          </cell>
          <cell r="AF59">
            <v>5760</v>
          </cell>
          <cell r="AH59">
            <v>40</v>
          </cell>
          <cell r="AI59">
            <v>-13.775</v>
          </cell>
          <cell r="AJ59">
            <v>-551</v>
          </cell>
          <cell r="AN59">
            <v>-551</v>
          </cell>
          <cell r="AR59">
            <v>-1102</v>
          </cell>
          <cell r="AT59">
            <v>0</v>
          </cell>
        </row>
        <row r="60">
          <cell r="B60" t="str">
            <v>ROCHE ELECSYS</v>
          </cell>
          <cell r="G60">
            <v>8204</v>
          </cell>
          <cell r="H60">
            <v>36.567528035104829</v>
          </cell>
          <cell r="I60">
            <v>300000</v>
          </cell>
          <cell r="Q60">
            <v>0</v>
          </cell>
          <cell r="Y60">
            <v>0</v>
          </cell>
          <cell r="Z60">
            <v>10000</v>
          </cell>
          <cell r="AA60">
            <v>42.850999999999999</v>
          </cell>
          <cell r="AB60">
            <v>428510</v>
          </cell>
          <cell r="AD60">
            <v>13137</v>
          </cell>
          <cell r="AE60">
            <v>33.795310953794626</v>
          </cell>
          <cell r="AF60">
            <v>443969</v>
          </cell>
          <cell r="AH60">
            <v>15396</v>
          </cell>
          <cell r="AI60">
            <v>28.082164198493114</v>
          </cell>
          <cell r="AJ60">
            <v>432353</v>
          </cell>
          <cell r="AL60">
            <v>7053</v>
          </cell>
          <cell r="AM60">
            <v>30.922727917198355</v>
          </cell>
          <cell r="AN60">
            <v>218098</v>
          </cell>
          <cell r="AP60">
            <v>14106</v>
          </cell>
          <cell r="AQ60">
            <v>30.922727917198355</v>
          </cell>
          <cell r="AR60">
            <v>436196</v>
          </cell>
          <cell r="AT60">
            <v>21500</v>
          </cell>
        </row>
        <row r="61">
          <cell r="B61" t="str">
            <v>SUB TOTAL ROYALTY</v>
          </cell>
          <cell r="C61">
            <v>91809</v>
          </cell>
          <cell r="D61">
            <v>29.604962476445664</v>
          </cell>
          <cell r="E61">
            <v>2718002</v>
          </cell>
          <cell r="G61">
            <v>100804</v>
          </cell>
          <cell r="H61">
            <v>32.253908575056542</v>
          </cell>
          <cell r="I61">
            <v>3251323</v>
          </cell>
          <cell r="K61">
            <v>26288</v>
          </cell>
          <cell r="L61">
            <v>28.386335970785151</v>
          </cell>
          <cell r="M61">
            <v>746220</v>
          </cell>
          <cell r="O61">
            <v>105152</v>
          </cell>
          <cell r="P61">
            <v>28.386335970785151</v>
          </cell>
          <cell r="Q61">
            <v>2984880</v>
          </cell>
          <cell r="S61">
            <v>21387</v>
          </cell>
          <cell r="T61">
            <v>34.578341983447892</v>
          </cell>
          <cell r="U61">
            <v>739527</v>
          </cell>
          <cell r="W61">
            <v>85548</v>
          </cell>
          <cell r="X61">
            <v>34.578341983447892</v>
          </cell>
          <cell r="Y61">
            <v>2958108</v>
          </cell>
          <cell r="Z61">
            <v>108230</v>
          </cell>
          <cell r="AA61">
            <v>31.205443891712097</v>
          </cell>
          <cell r="AB61">
            <v>3377365.1924000001</v>
          </cell>
          <cell r="AD61">
            <v>107720</v>
          </cell>
          <cell r="AE61">
            <v>30.416264389157075</v>
          </cell>
          <cell r="AF61">
            <v>3276440</v>
          </cell>
          <cell r="AH61">
            <v>107213</v>
          </cell>
          <cell r="AI61">
            <v>31.090362176228631</v>
          </cell>
          <cell r="AJ61">
            <v>3333291</v>
          </cell>
          <cell r="AL61">
            <v>54076</v>
          </cell>
          <cell r="AM61">
            <v>31.590243361195355</v>
          </cell>
          <cell r="AN61">
            <v>1708274</v>
          </cell>
          <cell r="AP61">
            <v>108152</v>
          </cell>
          <cell r="AQ61">
            <v>31.590243361195355</v>
          </cell>
          <cell r="AR61">
            <v>3416548</v>
          </cell>
          <cell r="AT61">
            <v>126751.4</v>
          </cell>
        </row>
        <row r="63">
          <cell r="B63" t="str">
            <v>RESEARCH</v>
          </cell>
          <cell r="E63">
            <v>0</v>
          </cell>
          <cell r="Q63">
            <v>0</v>
          </cell>
          <cell r="Y63">
            <v>0</v>
          </cell>
        </row>
        <row r="64">
          <cell r="B64" t="str">
            <v>REAGENTS</v>
          </cell>
          <cell r="E64">
            <v>146908</v>
          </cell>
          <cell r="I64">
            <v>162697</v>
          </cell>
          <cell r="M64">
            <v>33254</v>
          </cell>
          <cell r="Q64">
            <v>133016</v>
          </cell>
          <cell r="U64">
            <v>51520</v>
          </cell>
          <cell r="Y64">
            <v>206080</v>
          </cell>
          <cell r="AB64">
            <v>0</v>
          </cell>
          <cell r="AF64">
            <v>0</v>
          </cell>
          <cell r="AJ64">
            <v>0</v>
          </cell>
        </row>
        <row r="65">
          <cell r="B65" t="str">
            <v>ANTIGEN</v>
          </cell>
          <cell r="E65">
            <v>149230</v>
          </cell>
          <cell r="I65">
            <v>546473</v>
          </cell>
          <cell r="M65">
            <v>159306</v>
          </cell>
          <cell r="Q65">
            <v>637224</v>
          </cell>
          <cell r="U65">
            <v>-4141</v>
          </cell>
          <cell r="Y65">
            <v>-16564</v>
          </cell>
          <cell r="AB65">
            <v>401000</v>
          </cell>
          <cell r="AF65">
            <v>334569</v>
          </cell>
          <cell r="AJ65">
            <v>438100</v>
          </cell>
          <cell r="AN65">
            <v>203421</v>
          </cell>
          <cell r="AR65">
            <v>406842</v>
          </cell>
        </row>
        <row r="66">
          <cell r="B66" t="str">
            <v>BM ECL REAGENTS</v>
          </cell>
          <cell r="E66">
            <v>0</v>
          </cell>
          <cell r="I66">
            <v>180000</v>
          </cell>
          <cell r="Q66">
            <v>0</v>
          </cell>
          <cell r="Y66">
            <v>0</v>
          </cell>
          <cell r="Z66">
            <v>0</v>
          </cell>
          <cell r="AA66">
            <v>25</v>
          </cell>
          <cell r="AB66">
            <v>161500</v>
          </cell>
          <cell r="AD66">
            <v>0</v>
          </cell>
          <cell r="AE66">
            <v>25</v>
          </cell>
          <cell r="AF66">
            <v>161500</v>
          </cell>
          <cell r="AH66">
            <v>0</v>
          </cell>
          <cell r="AI66">
            <v>25</v>
          </cell>
          <cell r="AJ66">
            <v>161500</v>
          </cell>
          <cell r="AN66">
            <v>85000</v>
          </cell>
          <cell r="AR66">
            <v>170000</v>
          </cell>
          <cell r="AT66">
            <v>0</v>
          </cell>
        </row>
        <row r="67">
          <cell r="Q67">
            <v>0</v>
          </cell>
          <cell r="Y67">
            <v>0</v>
          </cell>
        </row>
        <row r="68">
          <cell r="B68" t="str">
            <v>TOTAL</v>
          </cell>
          <cell r="C68">
            <v>124669</v>
          </cell>
          <cell r="D68">
            <v>62.214143050798512</v>
          </cell>
          <cell r="E68">
            <v>7756175</v>
          </cell>
          <cell r="G68">
            <v>133680</v>
          </cell>
          <cell r="H68">
            <v>64.80112208258528</v>
          </cell>
          <cell r="I68">
            <v>8662614</v>
          </cell>
          <cell r="K68">
            <v>34984</v>
          </cell>
          <cell r="L68">
            <v>62.23147724674137</v>
          </cell>
          <cell r="M68">
            <v>2177106</v>
          </cell>
          <cell r="O68">
            <v>139936</v>
          </cell>
          <cell r="P68">
            <v>62.23147724674137</v>
          </cell>
          <cell r="Q68">
            <v>8708424</v>
          </cell>
          <cell r="S68">
            <v>28724</v>
          </cell>
          <cell r="T68">
            <v>64.849220164322517</v>
          </cell>
          <cell r="U68">
            <v>1862729</v>
          </cell>
          <cell r="W68">
            <v>114896</v>
          </cell>
          <cell r="X68">
            <v>64.849220164322517</v>
          </cell>
          <cell r="Y68">
            <v>7450916</v>
          </cell>
          <cell r="Z68">
            <v>140906</v>
          </cell>
          <cell r="AA68">
            <v>61.577599196627546</v>
          </cell>
          <cell r="AB68">
            <v>8676653.192400001</v>
          </cell>
          <cell r="AD68">
            <v>138981</v>
          </cell>
          <cell r="AE68">
            <v>59.559040444377288</v>
          </cell>
          <cell r="AF68">
            <v>8277575</v>
          </cell>
          <cell r="AH68">
            <v>137973</v>
          </cell>
          <cell r="AI68">
            <v>60.602190283606213</v>
          </cell>
          <cell r="AJ68">
            <v>8361466</v>
          </cell>
          <cell r="AL68">
            <v>68800</v>
          </cell>
          <cell r="AM68">
            <v>59.419433139534881</v>
          </cell>
          <cell r="AN68">
            <v>4088057</v>
          </cell>
          <cell r="AP68">
            <v>137600</v>
          </cell>
          <cell r="AQ68">
            <v>59.419433139534881</v>
          </cell>
          <cell r="AR68">
            <v>8176114</v>
          </cell>
          <cell r="AT68">
            <v>158882.4</v>
          </cell>
        </row>
        <row r="75">
          <cell r="B75" t="str">
            <v>BIOMIRA Kits</v>
          </cell>
          <cell r="C75">
            <v>876</v>
          </cell>
          <cell r="D75">
            <v>141.71803652968038</v>
          </cell>
          <cell r="E75">
            <v>124145</v>
          </cell>
          <cell r="G75">
            <v>1391</v>
          </cell>
          <cell r="H75">
            <v>150.63263838964772</v>
          </cell>
          <cell r="I75">
            <v>209530</v>
          </cell>
          <cell r="K75">
            <v>457</v>
          </cell>
          <cell r="L75">
            <v>145.22100656455143</v>
          </cell>
          <cell r="M75">
            <v>66366</v>
          </cell>
          <cell r="O75">
            <v>1828</v>
          </cell>
          <cell r="P75">
            <v>145.22100656455143</v>
          </cell>
          <cell r="Q75">
            <v>265464</v>
          </cell>
          <cell r="S75">
            <v>369</v>
          </cell>
          <cell r="T75">
            <v>149.51219512195121</v>
          </cell>
          <cell r="U75">
            <v>55170</v>
          </cell>
          <cell r="W75">
            <v>1476</v>
          </cell>
          <cell r="X75">
            <v>149.51219512195121</v>
          </cell>
          <cell r="Y75">
            <v>220680</v>
          </cell>
          <cell r="Z75">
            <v>200</v>
          </cell>
          <cell r="AA75">
            <v>147</v>
          </cell>
          <cell r="AB75">
            <v>29400</v>
          </cell>
          <cell r="AD75">
            <v>427</v>
          </cell>
          <cell r="AE75">
            <v>170.24590163934425</v>
          </cell>
          <cell r="AF75">
            <v>72695</v>
          </cell>
          <cell r="AH75">
            <v>873</v>
          </cell>
          <cell r="AI75">
            <v>170.92325315005726</v>
          </cell>
          <cell r="AJ75">
            <v>149216</v>
          </cell>
          <cell r="AL75">
            <v>763</v>
          </cell>
          <cell r="AM75">
            <v>171.46526867627784</v>
          </cell>
          <cell r="AN75">
            <v>130828</v>
          </cell>
          <cell r="AP75">
            <v>1526</v>
          </cell>
          <cell r="AQ75">
            <v>171.46526867627784</v>
          </cell>
          <cell r="AR75">
            <v>261656</v>
          </cell>
        </row>
        <row r="76">
          <cell r="B76" t="str">
            <v>BIOMIRA Royalties</v>
          </cell>
          <cell r="C76">
            <v>0</v>
          </cell>
          <cell r="D76">
            <v>0</v>
          </cell>
          <cell r="E76">
            <v>0</v>
          </cell>
          <cell r="G76">
            <v>1000</v>
          </cell>
          <cell r="H76">
            <v>35</v>
          </cell>
          <cell r="I76">
            <v>35000</v>
          </cell>
          <cell r="O76">
            <v>0</v>
          </cell>
          <cell r="P76" t="e">
            <v>#DIV/0!</v>
          </cell>
          <cell r="Q76">
            <v>0</v>
          </cell>
          <cell r="AT76">
            <v>1000</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 Table"/>
      <sheetName val="PL SUM"/>
      <sheetName val="PL"/>
      <sheetName val="TEAM"/>
      <sheetName val="Robotics"/>
      <sheetName val="R&amp;D"/>
      <sheetName val="General Expense-Expectation"/>
      <sheetName val="Revenue"/>
      <sheetName val="Qnary Service"/>
      <sheetName val="BirdBot Suggest"/>
      <sheetName val="BirdBot Web"/>
      <sheetName val="BirdBot SMS"/>
      <sheetName val="Sheet2"/>
      <sheetName val="Sheet1"/>
      <sheetName val="Reputation Growth Estimation"/>
      <sheetName val="NLP"/>
      <sheetName val="NLP Rate Card"/>
      <sheetName val="Prospec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99907"/>
      <sheetName val="人件費実績"/>
      <sheetName val="199904"/>
      <sheetName val="199905"/>
      <sheetName val="1999夏賞与"/>
      <sheetName val="199906"/>
      <sheetName val="199907SO"/>
      <sheetName val="199908"/>
      <sheetName val="Profits Cost Category・収益費用カテゴリ"/>
      <sheetName val="A &amp; L Categoty・資産負債カテゴリ"/>
    </sheetNames>
    <sheetDataSet>
      <sheetData sheetId="0">
        <row r="1">
          <cell r="A1" t="str">
            <v>支給日</v>
          </cell>
          <cell r="B1" t="str">
            <v>事業所ｺｰﾄﾞ</v>
          </cell>
          <cell r="C1" t="str">
            <v>事業所</v>
          </cell>
          <cell r="D1" t="str">
            <v>所属ｺｰﾄﾞ</v>
          </cell>
          <cell r="E1" t="str">
            <v>所属</v>
          </cell>
          <cell r="F1" t="str">
            <v>社員番号</v>
          </cell>
          <cell r="G1" t="str">
            <v>社員名</v>
          </cell>
          <cell r="H1" t="str">
            <v>給与(固定)</v>
          </cell>
          <cell r="I1" t="str">
            <v>給与(変動)</v>
          </cell>
          <cell r="J1" t="str">
            <v>福利厚生費</v>
          </cell>
          <cell r="K1" t="str">
            <v>法定福利費</v>
          </cell>
          <cell r="L1" t="str">
            <v>その他費用</v>
          </cell>
        </row>
        <row r="2">
          <cell r="A2">
            <v>36364</v>
          </cell>
          <cell r="B2" t="str">
            <v>J301</v>
          </cell>
          <cell r="C2" t="str">
            <v>ソフトバンク･アカウンティング(株)</v>
          </cell>
          <cell r="D2" t="str">
            <v>3010000000</v>
          </cell>
          <cell r="E2" t="str">
            <v>ｿﾌﾄﾊﾞﾝｸ･ﾌｧｲﾅﾝｽ(株) ｿﾌﾄﾊﾞﾝｸ･ｱｶｳﾝﾃｨﾝｸﾞ(株)</v>
          </cell>
          <cell r="F2">
            <v>15529</v>
          </cell>
          <cell r="G2" t="str">
            <v>藤井　厚司</v>
          </cell>
          <cell r="H2">
            <v>1000000</v>
          </cell>
          <cell r="I2">
            <v>625000</v>
          </cell>
          <cell r="J2">
            <v>14630</v>
          </cell>
          <cell r="K2">
            <v>105104</v>
          </cell>
          <cell r="L2">
            <v>0</v>
          </cell>
        </row>
        <row r="3">
          <cell r="D3" t="str">
            <v>3010000000 計</v>
          </cell>
          <cell r="H3">
            <v>1000000</v>
          </cell>
          <cell r="I3">
            <v>625000</v>
          </cell>
          <cell r="J3">
            <v>14630</v>
          </cell>
          <cell r="K3">
            <v>105104</v>
          </cell>
          <cell r="L3">
            <v>0</v>
          </cell>
        </row>
        <row r="4">
          <cell r="A4">
            <v>36364</v>
          </cell>
          <cell r="B4" t="str">
            <v>J301</v>
          </cell>
          <cell r="C4" t="str">
            <v>ソフトバンク･アカウンティング(株)</v>
          </cell>
          <cell r="D4" t="str">
            <v>3010100000</v>
          </cell>
          <cell r="E4" t="str">
            <v>ｿﾌﾄﾊﾞﾝｸ･ﾌｧｲﾅﾝｽ(株) ｿﾌﾄﾊﾞﾝｸ･ｱｶｳﾝﾃｨﾝｸﾞ(株) 経理部</v>
          </cell>
          <cell r="F4">
            <v>5765</v>
          </cell>
          <cell r="G4" t="str">
            <v>塚本　和之</v>
          </cell>
          <cell r="H4">
            <v>750000</v>
          </cell>
          <cell r="I4">
            <v>10000</v>
          </cell>
          <cell r="J4">
            <v>42050</v>
          </cell>
          <cell r="K4">
            <v>98859</v>
          </cell>
          <cell r="L4">
            <v>0</v>
          </cell>
        </row>
        <row r="5">
          <cell r="D5" t="str">
            <v>3010100000 計</v>
          </cell>
          <cell r="H5">
            <v>750000</v>
          </cell>
          <cell r="I5">
            <v>10000</v>
          </cell>
          <cell r="J5">
            <v>42050</v>
          </cell>
          <cell r="K5">
            <v>98859</v>
          </cell>
          <cell r="L5">
            <v>0</v>
          </cell>
        </row>
        <row r="6">
          <cell r="A6">
            <v>36364</v>
          </cell>
          <cell r="B6" t="str">
            <v>J301</v>
          </cell>
          <cell r="C6" t="str">
            <v>ソフトバンク･アカウンティング(株)</v>
          </cell>
          <cell r="D6" t="str">
            <v>3010101000</v>
          </cell>
          <cell r="E6" t="str">
            <v>ｿﾌﾄﾊﾞﾝｸ･ﾌｧｲﾅﾝｽ(株) ｿﾌﾄﾊﾞﾝｸ･ｱｶｳﾝﾃｨﾝｸﾞ(株) 経理部 SW/NW経理G</v>
          </cell>
          <cell r="F6">
            <v>8480</v>
          </cell>
          <cell r="G6" t="str">
            <v>林　博昭</v>
          </cell>
          <cell r="H6">
            <v>500000</v>
          </cell>
          <cell r="I6">
            <v>0</v>
          </cell>
          <cell r="J6">
            <v>33060</v>
          </cell>
          <cell r="K6">
            <v>79446</v>
          </cell>
          <cell r="L6">
            <v>0</v>
          </cell>
        </row>
        <row r="7">
          <cell r="A7">
            <v>36364</v>
          </cell>
          <cell r="B7" t="str">
            <v>J301</v>
          </cell>
          <cell r="C7" t="str">
            <v>ソフトバンク･アカウンティング(株)</v>
          </cell>
          <cell r="D7" t="str">
            <v>3010101000</v>
          </cell>
          <cell r="E7" t="str">
            <v>ｿﾌﾄﾊﾞﾝｸ･ﾌｧｲﾅﾝｽ(株) ｿﾌﾄﾊﾞﾝｸ･ｱｶｳﾝﾃｨﾝｸﾞ(株) 経理部 SW/NW経理G</v>
          </cell>
          <cell r="F7">
            <v>17069</v>
          </cell>
          <cell r="G7" t="str">
            <v>砂山　直輝</v>
          </cell>
          <cell r="H7">
            <v>675000</v>
          </cell>
          <cell r="I7">
            <v>0</v>
          </cell>
          <cell r="J7">
            <v>12960</v>
          </cell>
          <cell r="K7">
            <v>93139</v>
          </cell>
          <cell r="L7">
            <v>0</v>
          </cell>
        </row>
        <row r="8">
          <cell r="A8">
            <v>36364</v>
          </cell>
          <cell r="B8" t="str">
            <v>J301</v>
          </cell>
          <cell r="C8" t="str">
            <v>ソフトバンク･アカウンティング(株)</v>
          </cell>
          <cell r="D8" t="str">
            <v>3010101000</v>
          </cell>
          <cell r="E8" t="str">
            <v>ｿﾌﾄﾊﾞﾝｸ･ﾌｧｲﾅﾝｽ(株) ｿﾌﾄﾊﾞﾝｸ･ｱｶｳﾝﾃｨﾝｸﾞ(株) 経理部 SW/NW経理G</v>
          </cell>
          <cell r="F8">
            <v>17998</v>
          </cell>
          <cell r="G8" t="str">
            <v>田中　真理</v>
          </cell>
          <cell r="H8">
            <v>280500</v>
          </cell>
          <cell r="I8">
            <v>0</v>
          </cell>
          <cell r="J8">
            <v>12980</v>
          </cell>
          <cell r="K8">
            <v>42139</v>
          </cell>
          <cell r="L8">
            <v>0</v>
          </cell>
        </row>
        <row r="9">
          <cell r="A9">
            <v>36364</v>
          </cell>
          <cell r="B9" t="str">
            <v>J301</v>
          </cell>
          <cell r="C9" t="str">
            <v>ソフトバンク･アカウンティング(株)</v>
          </cell>
          <cell r="D9" t="str">
            <v>3010101000</v>
          </cell>
          <cell r="E9" t="str">
            <v>ｿﾌﾄﾊﾞﾝｸ･ﾌｧｲﾅﾝｽ(株) ｿﾌﾄﾊﾞﾝｸ･ｱｶｳﾝﾃｨﾝｸﾞ(株) 経理部 SW/NW経理G</v>
          </cell>
          <cell r="F9">
            <v>18388</v>
          </cell>
          <cell r="G9" t="str">
            <v>大島　聡子</v>
          </cell>
          <cell r="H9">
            <v>280500</v>
          </cell>
          <cell r="I9">
            <v>0</v>
          </cell>
          <cell r="J9">
            <v>12600</v>
          </cell>
          <cell r="K9">
            <v>42134</v>
          </cell>
          <cell r="L9">
            <v>0</v>
          </cell>
        </row>
        <row r="10">
          <cell r="A10">
            <v>36364</v>
          </cell>
          <cell r="B10" t="str">
            <v>J301</v>
          </cell>
          <cell r="C10" t="str">
            <v>ソフトバンク･アカウンティング(株)</v>
          </cell>
          <cell r="D10" t="str">
            <v>3010101000</v>
          </cell>
          <cell r="E10" t="str">
            <v>ｿﾌﾄﾊﾞﾝｸ･ﾌｧｲﾅﾝｽ(株) ｿﾌﾄﾊﾞﾝｸ･ｱｶｳﾝﾃｨﾝｸﾞ(株) 経理部 SW/NW経理G</v>
          </cell>
          <cell r="F10">
            <v>19198</v>
          </cell>
          <cell r="G10" t="str">
            <v>矢嶋  直子</v>
          </cell>
          <cell r="H10">
            <v>280500</v>
          </cell>
          <cell r="I10">
            <v>0</v>
          </cell>
          <cell r="J10">
            <v>23630</v>
          </cell>
          <cell r="K10">
            <v>39541</v>
          </cell>
          <cell r="L10">
            <v>0</v>
          </cell>
        </row>
        <row r="11">
          <cell r="A11">
            <v>36364</v>
          </cell>
          <cell r="B11" t="str">
            <v>J301</v>
          </cell>
          <cell r="C11" t="str">
            <v>ソフトバンク･アカウンティング(株)</v>
          </cell>
          <cell r="D11" t="str">
            <v>3010101000</v>
          </cell>
          <cell r="E11" t="str">
            <v>ｿﾌﾄﾊﾞﾝｸ･ﾌｧｲﾅﾝｽ(株) ｿﾌﾄﾊﾞﾝｸ･ｱｶｳﾝﾃｨﾝｸﾞ(株) 経理部 SW/NW経理G</v>
          </cell>
          <cell r="F11">
            <v>20708</v>
          </cell>
          <cell r="G11" t="str">
            <v>小西　淑子</v>
          </cell>
          <cell r="H11">
            <v>300000</v>
          </cell>
          <cell r="I11">
            <v>0</v>
          </cell>
          <cell r="J11">
            <v>15040</v>
          </cell>
          <cell r="K11">
            <v>47869</v>
          </cell>
          <cell r="L11">
            <v>0</v>
          </cell>
        </row>
        <row r="12">
          <cell r="A12">
            <v>36364</v>
          </cell>
          <cell r="B12" t="str">
            <v>J301</v>
          </cell>
          <cell r="C12" t="str">
            <v>ソフトバンク･アカウンティング(株)</v>
          </cell>
          <cell r="D12" t="str">
            <v>3010101000</v>
          </cell>
          <cell r="E12" t="str">
            <v>ｿﾌﾄﾊﾞﾝｸ･ﾌｧｲﾅﾝｽ(株) ｿﾌﾄﾊﾞﾝｸ･ｱｶｳﾝﾃｨﾝｸﾞ(株) 経理部 SW/NW経理G</v>
          </cell>
          <cell r="F12">
            <v>20735</v>
          </cell>
          <cell r="G12" t="str">
            <v>増渕　隆志</v>
          </cell>
          <cell r="H12">
            <v>350000</v>
          </cell>
          <cell r="I12">
            <v>0</v>
          </cell>
          <cell r="J12">
            <v>24190</v>
          </cell>
          <cell r="K12">
            <v>60940</v>
          </cell>
          <cell r="L12">
            <v>0</v>
          </cell>
        </row>
        <row r="13">
          <cell r="A13">
            <v>36364</v>
          </cell>
          <cell r="B13" t="str">
            <v>J301</v>
          </cell>
          <cell r="C13" t="str">
            <v>ソフトバンク･アカウンティング(株)</v>
          </cell>
          <cell r="D13" t="str">
            <v>3010101000</v>
          </cell>
          <cell r="E13" t="str">
            <v>ｿﾌﾄﾊﾞﾝｸ･ﾌｧｲﾅﾝｽ(株) ｿﾌﾄﾊﾞﾝｸ･ｱｶｳﾝﾃｨﾝｸﾞ(株) 経理部 SW/NW経理G</v>
          </cell>
          <cell r="F13">
            <v>20888</v>
          </cell>
          <cell r="G13" t="str">
            <v>高橋　健二</v>
          </cell>
          <cell r="H13">
            <v>300000</v>
          </cell>
          <cell r="I13">
            <v>0</v>
          </cell>
          <cell r="J13">
            <v>12980</v>
          </cell>
          <cell r="K13">
            <v>60128</v>
          </cell>
          <cell r="L13">
            <v>0</v>
          </cell>
        </row>
        <row r="14">
          <cell r="A14">
            <v>36364</v>
          </cell>
          <cell r="B14" t="str">
            <v>J301</v>
          </cell>
          <cell r="C14" t="str">
            <v>ソフトバンク･アカウンティング(株)</v>
          </cell>
          <cell r="D14" t="str">
            <v>3010101000</v>
          </cell>
          <cell r="E14" t="str">
            <v>ｿﾌﾄﾊﾞﾝｸ･ﾌｧｲﾅﾝｽ(株) ｿﾌﾄﾊﾞﾝｸ･ｱｶｳﾝﾃｨﾝｸﾞ(株) 経理部 SW/NW経理G</v>
          </cell>
          <cell r="F14">
            <v>21796</v>
          </cell>
          <cell r="G14" t="str">
            <v>田中　直人</v>
          </cell>
          <cell r="H14">
            <v>282376</v>
          </cell>
          <cell r="I14">
            <v>227393</v>
          </cell>
          <cell r="J14">
            <v>31880</v>
          </cell>
          <cell r="K14">
            <v>48188</v>
          </cell>
          <cell r="L14">
            <v>0</v>
          </cell>
        </row>
        <row r="15">
          <cell r="D15" t="str">
            <v>3010101000 計</v>
          </cell>
          <cell r="H15">
            <v>3248876</v>
          </cell>
          <cell r="I15">
            <v>227393</v>
          </cell>
          <cell r="J15">
            <v>179320</v>
          </cell>
          <cell r="K15">
            <v>513524</v>
          </cell>
          <cell r="L15">
            <v>0</v>
          </cell>
        </row>
        <row r="16">
          <cell r="A16">
            <v>36364</v>
          </cell>
          <cell r="B16" t="str">
            <v>J301</v>
          </cell>
          <cell r="C16" t="str">
            <v>ソフトバンク･アカウンティング(株)</v>
          </cell>
          <cell r="D16" t="str">
            <v>3010102000</v>
          </cell>
          <cell r="E16" t="str">
            <v>ｿﾌﾄﾊﾞﾝｸ･ﾌｧｲﾅﾝｽ(株) ｿﾌﾄﾊﾞﾝｸ･ｱｶｳﾝﾃｨﾝｸﾞ(株) 経理部 出版経理ｸﾞﾙｰﾌﾟ</v>
          </cell>
          <cell r="F16">
            <v>1114</v>
          </cell>
          <cell r="G16" t="str">
            <v>井阪　茂</v>
          </cell>
          <cell r="H16">
            <v>750000</v>
          </cell>
          <cell r="I16">
            <v>0</v>
          </cell>
          <cell r="J16">
            <v>13420</v>
          </cell>
          <cell r="K16">
            <v>96832</v>
          </cell>
          <cell r="L16">
            <v>0</v>
          </cell>
        </row>
        <row r="17">
          <cell r="A17">
            <v>36364</v>
          </cell>
          <cell r="B17" t="str">
            <v>J301</v>
          </cell>
          <cell r="C17" t="str">
            <v>ソフトバンク･アカウンティング(株)</v>
          </cell>
          <cell r="D17" t="str">
            <v>3010102000</v>
          </cell>
          <cell r="E17" t="str">
            <v>ｿﾌﾄﾊﾞﾝｸ･ﾌｧｲﾅﾝｽ(株) ｿﾌﾄﾊﾞﾝｸ･ｱｶｳﾝﾃｨﾝｸﾞ(株) 経理部 出版経理ｸﾞﾙｰﾌﾟ</v>
          </cell>
          <cell r="F17">
            <v>5505</v>
          </cell>
          <cell r="G17" t="str">
            <v>畑中　美保子</v>
          </cell>
          <cell r="H17">
            <v>352300</v>
          </cell>
          <cell r="I17">
            <v>0</v>
          </cell>
          <cell r="J17">
            <v>12330</v>
          </cell>
          <cell r="K17">
            <v>56734</v>
          </cell>
          <cell r="L17">
            <v>0</v>
          </cell>
        </row>
        <row r="18">
          <cell r="A18">
            <v>36364</v>
          </cell>
          <cell r="B18" t="str">
            <v>J301</v>
          </cell>
          <cell r="C18" t="str">
            <v>ソフトバンク･アカウンティング(株)</v>
          </cell>
          <cell r="D18" t="str">
            <v>3010102000</v>
          </cell>
          <cell r="E18" t="str">
            <v>ｿﾌﾄﾊﾞﾝｸ･ﾌｧｲﾅﾝｽ(株) ｿﾌﾄﾊﾞﾝｸ･ｱｶｳﾝﾃｨﾝｸﾞ(株) 経理部 出版経理ｸﾞﾙｰﾌﾟ</v>
          </cell>
          <cell r="F18">
            <v>14960</v>
          </cell>
          <cell r="G18" t="str">
            <v>引野　千賀子</v>
          </cell>
          <cell r="H18">
            <v>280500</v>
          </cell>
          <cell r="I18">
            <v>0</v>
          </cell>
          <cell r="J18">
            <v>13480</v>
          </cell>
          <cell r="K18">
            <v>44872</v>
          </cell>
          <cell r="L18">
            <v>0</v>
          </cell>
        </row>
        <row r="19">
          <cell r="A19">
            <v>36364</v>
          </cell>
          <cell r="B19" t="str">
            <v>J301</v>
          </cell>
          <cell r="C19" t="str">
            <v>ソフトバンク･アカウンティング(株)</v>
          </cell>
          <cell r="D19" t="str">
            <v>3010102000</v>
          </cell>
          <cell r="E19" t="str">
            <v>ｿﾌﾄﾊﾞﾝｸ･ﾌｧｲﾅﾝｽ(株) ｿﾌﾄﾊﾞﾝｸ･ｱｶｳﾝﾃｨﾝｸﾞ(株) 経理部 出版経理ｸﾞﾙｰﾌﾟ</v>
          </cell>
          <cell r="F19">
            <v>20771</v>
          </cell>
          <cell r="G19" t="str">
            <v>岩野　英雄</v>
          </cell>
          <cell r="H19">
            <v>280500</v>
          </cell>
          <cell r="I19">
            <v>0</v>
          </cell>
          <cell r="J19">
            <v>15150</v>
          </cell>
          <cell r="K19">
            <v>39441</v>
          </cell>
          <cell r="L19">
            <v>0</v>
          </cell>
        </row>
        <row r="20">
          <cell r="A20">
            <v>36364</v>
          </cell>
          <cell r="B20" t="str">
            <v>J301</v>
          </cell>
          <cell r="C20" t="str">
            <v>ソフトバンク･アカウンティング(株)</v>
          </cell>
          <cell r="D20" t="str">
            <v>3010102000</v>
          </cell>
          <cell r="E20" t="str">
            <v>ｿﾌﾄﾊﾞﾝｸ･ﾌｧｲﾅﾝｽ(株) ｿﾌﾄﾊﾞﾝｸ･ｱｶｳﾝﾃｨﾝｸﾞ(株) 経理部 出版経理ｸﾞﾙｰﾌﾟ</v>
          </cell>
          <cell r="F20">
            <v>20913</v>
          </cell>
          <cell r="G20" t="str">
            <v>高橋　知子</v>
          </cell>
          <cell r="H20">
            <v>280500</v>
          </cell>
          <cell r="I20">
            <v>0</v>
          </cell>
          <cell r="J20">
            <v>12850</v>
          </cell>
          <cell r="K20">
            <v>42138</v>
          </cell>
          <cell r="L20">
            <v>0</v>
          </cell>
        </row>
        <row r="21">
          <cell r="A21">
            <v>36364</v>
          </cell>
          <cell r="B21" t="str">
            <v>J301</v>
          </cell>
          <cell r="C21" t="str">
            <v>ソフトバンク･アカウンティング(株)</v>
          </cell>
          <cell r="D21" t="str">
            <v>3010102000</v>
          </cell>
          <cell r="E21" t="str">
            <v>ｿﾌﾄﾊﾞﾝｸ･ﾌｧｲﾅﾝｽ(株) ｿﾌﾄﾊﾞﾝｸ･ｱｶｳﾝﾃｨﾝｸﾞ(株) 経理部 出版経理ｸﾞﾙｰﾌﾟ</v>
          </cell>
          <cell r="F21">
            <v>22757</v>
          </cell>
          <cell r="G21" t="str">
            <v>畠中　正則</v>
          </cell>
          <cell r="H21">
            <v>500000</v>
          </cell>
          <cell r="I21">
            <v>0</v>
          </cell>
          <cell r="J21">
            <v>18630</v>
          </cell>
          <cell r="K21">
            <v>79266</v>
          </cell>
          <cell r="L21">
            <v>0</v>
          </cell>
        </row>
        <row r="22">
          <cell r="D22" t="str">
            <v>3010102000 計</v>
          </cell>
          <cell r="H22">
            <v>2443800</v>
          </cell>
          <cell r="I22">
            <v>0</v>
          </cell>
          <cell r="J22">
            <v>85860</v>
          </cell>
          <cell r="K22">
            <v>359283</v>
          </cell>
          <cell r="L22">
            <v>0</v>
          </cell>
        </row>
        <row r="23">
          <cell r="A23">
            <v>36364</v>
          </cell>
          <cell r="B23" t="str">
            <v>J301</v>
          </cell>
          <cell r="C23" t="str">
            <v>ソフトバンク･アカウンティング(株)</v>
          </cell>
          <cell r="D23" t="str">
            <v>3010103000</v>
          </cell>
          <cell r="E23" t="str">
            <v>ｿﾌﾄﾊﾞﾝｸ･ﾌｧｲﾅﾝｽ(株) ｿﾌﾄﾊﾞﾝｸ･ｱｶｳﾝﾃｨﾝｸﾞ(株) 経理部 持株経理ｸﾞﾙｰﾌﾟ</v>
          </cell>
          <cell r="F23">
            <v>18904</v>
          </cell>
          <cell r="G23" t="str">
            <v>上館　英徳</v>
          </cell>
          <cell r="H23">
            <v>400000</v>
          </cell>
          <cell r="I23">
            <v>0</v>
          </cell>
          <cell r="J23">
            <v>33000</v>
          </cell>
          <cell r="K23">
            <v>74005</v>
          </cell>
          <cell r="L23">
            <v>0</v>
          </cell>
        </row>
        <row r="24">
          <cell r="A24">
            <v>36364</v>
          </cell>
          <cell r="B24" t="str">
            <v>J301</v>
          </cell>
          <cell r="C24" t="str">
            <v>ソフトバンク･アカウンティング(株)</v>
          </cell>
          <cell r="D24" t="str">
            <v>3010103000</v>
          </cell>
          <cell r="E24" t="str">
            <v>ｿﾌﾄﾊﾞﾝｸ･ﾌｧｲﾅﾝｽ(株) ｿﾌﾄﾊﾞﾝｸ･ｱｶｳﾝﾃｨﾝｸﾞ(株) 経理部 持株経理ｸﾞﾙｰﾌﾟ</v>
          </cell>
          <cell r="F24">
            <v>19643</v>
          </cell>
          <cell r="G24" t="str">
            <v>高田　和弘</v>
          </cell>
          <cell r="H24">
            <v>320000</v>
          </cell>
          <cell r="I24">
            <v>0</v>
          </cell>
          <cell r="J24">
            <v>7640</v>
          </cell>
          <cell r="K24">
            <v>50781</v>
          </cell>
          <cell r="L24">
            <v>0</v>
          </cell>
        </row>
        <row r="25">
          <cell r="A25">
            <v>36364</v>
          </cell>
          <cell r="B25" t="str">
            <v>J301</v>
          </cell>
          <cell r="C25" t="str">
            <v>ソフトバンク･アカウンティング(株)</v>
          </cell>
          <cell r="D25" t="str">
            <v>3010103000</v>
          </cell>
          <cell r="E25" t="str">
            <v>ｿﾌﾄﾊﾞﾝｸ･ﾌｧｲﾅﾝｽ(株) ｿﾌﾄﾊﾞﾝｸ･ｱｶｳﾝﾃｨﾝｸﾞ(株) 経理部 持株経理ｸﾞﾙｰﾌﾟ</v>
          </cell>
          <cell r="F25">
            <v>21072</v>
          </cell>
          <cell r="G25" t="str">
            <v>轟　幸夫</v>
          </cell>
          <cell r="H25">
            <v>670000</v>
          </cell>
          <cell r="I25">
            <v>0</v>
          </cell>
          <cell r="J25">
            <v>18890</v>
          </cell>
          <cell r="K25">
            <v>93137</v>
          </cell>
          <cell r="L25">
            <v>0</v>
          </cell>
        </row>
        <row r="26">
          <cell r="A26">
            <v>36364</v>
          </cell>
          <cell r="B26" t="str">
            <v>J301</v>
          </cell>
          <cell r="C26" t="str">
            <v>ソフトバンク･アカウンティング(株)</v>
          </cell>
          <cell r="D26" t="str">
            <v>3010103000</v>
          </cell>
          <cell r="E26" t="str">
            <v>ｿﾌﾄﾊﾞﾝｸ･ﾌｧｲﾅﾝｽ(株) ｿﾌﾄﾊﾞﾝｸ･ｱｶｳﾝﾃｨﾝｸﾞ(株) 経理部 持株経理ｸﾞﾙｰﾌﾟ</v>
          </cell>
          <cell r="F26">
            <v>21223</v>
          </cell>
          <cell r="G26" t="str">
            <v>北村　静香</v>
          </cell>
          <cell r="H26">
            <v>248925</v>
          </cell>
          <cell r="I26">
            <v>177712</v>
          </cell>
          <cell r="J26">
            <v>17750</v>
          </cell>
          <cell r="K26">
            <v>41449</v>
          </cell>
          <cell r="L26">
            <v>0</v>
          </cell>
        </row>
        <row r="27">
          <cell r="A27">
            <v>36364</v>
          </cell>
          <cell r="B27" t="str">
            <v>J301</v>
          </cell>
          <cell r="C27" t="str">
            <v>ソフトバンク･アカウンティング(株)</v>
          </cell>
          <cell r="D27" t="str">
            <v>3010103000</v>
          </cell>
          <cell r="E27" t="str">
            <v>ｿﾌﾄﾊﾞﾝｸ･ﾌｧｲﾅﾝｽ(株) ｿﾌﾄﾊﾞﾝｸ･ｱｶｳﾝﾃｨﾝｸﾞ(株) 経理部 持株経理ｸﾞﾙｰﾌﾟ</v>
          </cell>
          <cell r="F27">
            <v>21232</v>
          </cell>
          <cell r="G27" t="str">
            <v>光用　勝也</v>
          </cell>
          <cell r="H27">
            <v>273968</v>
          </cell>
          <cell r="I27">
            <v>377922</v>
          </cell>
          <cell r="J27">
            <v>35570</v>
          </cell>
          <cell r="K27">
            <v>50184</v>
          </cell>
          <cell r="L27">
            <v>0</v>
          </cell>
        </row>
        <row r="28">
          <cell r="A28">
            <v>36364</v>
          </cell>
          <cell r="B28" t="str">
            <v>J301</v>
          </cell>
          <cell r="C28" t="str">
            <v>ソフトバンク･アカウンティング(株)</v>
          </cell>
          <cell r="D28" t="str">
            <v>3010103000</v>
          </cell>
          <cell r="E28" t="str">
            <v>ｿﾌﾄﾊﾞﾝｸ･ﾌｧｲﾅﾝｽ(株) ｿﾌﾄﾊﾞﾝｸ･ｱｶｳﾝﾃｨﾝｸﾞ(株) 経理部 持株経理ｸﾞﾙｰﾌﾟ</v>
          </cell>
          <cell r="F28">
            <v>22677</v>
          </cell>
          <cell r="G28" t="str">
            <v>津野田　若菜</v>
          </cell>
          <cell r="H28">
            <v>179000</v>
          </cell>
          <cell r="I28">
            <v>70101</v>
          </cell>
          <cell r="J28">
            <v>13190</v>
          </cell>
          <cell r="K28">
            <v>29419</v>
          </cell>
          <cell r="L28">
            <v>0</v>
          </cell>
        </row>
        <row r="29">
          <cell r="A29">
            <v>36364</v>
          </cell>
          <cell r="B29" t="str">
            <v>J301</v>
          </cell>
          <cell r="C29" t="str">
            <v>ソフトバンク･アカウンティング(株)</v>
          </cell>
          <cell r="D29" t="str">
            <v>3010103000</v>
          </cell>
          <cell r="E29" t="str">
            <v>ｿﾌﾄﾊﾞﾝｸ･ﾌｧｲﾅﾝｽ(株) ｿﾌﾄﾊﾞﾝｸ･ｱｶｳﾝﾃｨﾝｸﾞ(株) 経理部 持株経理ｸﾞﾙｰﾌﾟ</v>
          </cell>
          <cell r="F29">
            <v>23254</v>
          </cell>
          <cell r="G29" t="str">
            <v>吉江　淳</v>
          </cell>
          <cell r="H29">
            <v>450000</v>
          </cell>
          <cell r="I29">
            <v>0</v>
          </cell>
          <cell r="J29">
            <v>28940</v>
          </cell>
          <cell r="K29">
            <v>70550</v>
          </cell>
          <cell r="L29">
            <v>0</v>
          </cell>
        </row>
        <row r="30">
          <cell r="D30" t="str">
            <v>3010103000 計</v>
          </cell>
          <cell r="H30">
            <v>2541893</v>
          </cell>
          <cell r="I30">
            <v>625735</v>
          </cell>
          <cell r="J30">
            <v>154980</v>
          </cell>
          <cell r="K30">
            <v>409525</v>
          </cell>
          <cell r="L30">
            <v>0</v>
          </cell>
        </row>
        <row r="31">
          <cell r="A31">
            <v>36364</v>
          </cell>
          <cell r="B31" t="str">
            <v>J301</v>
          </cell>
          <cell r="C31" t="str">
            <v>ソフトバンク･アカウンティング(株)</v>
          </cell>
          <cell r="D31" t="str">
            <v>3010104000</v>
          </cell>
          <cell r="E31" t="str">
            <v>ｿﾌﾄﾊﾞﾝｸ･ﾌｧｲﾅﾝｽ(株) ｿﾌﾄﾊﾞﾝｸ･ｱｶｳﾝﾃｨﾝｸﾞ(株) 経理部 連結決算G</v>
          </cell>
          <cell r="F31">
            <v>14264</v>
          </cell>
          <cell r="G31" t="str">
            <v>君和田　和子</v>
          </cell>
          <cell r="H31">
            <v>750000</v>
          </cell>
          <cell r="I31">
            <v>0</v>
          </cell>
          <cell r="J31">
            <v>9310</v>
          </cell>
          <cell r="K31">
            <v>96776</v>
          </cell>
          <cell r="L31">
            <v>0</v>
          </cell>
        </row>
        <row r="32">
          <cell r="A32">
            <v>36364</v>
          </cell>
          <cell r="B32" t="str">
            <v>J301</v>
          </cell>
          <cell r="C32" t="str">
            <v>ソフトバンク･アカウンティング(株)</v>
          </cell>
          <cell r="D32" t="str">
            <v>3010104000</v>
          </cell>
          <cell r="E32" t="str">
            <v>ｿﾌﾄﾊﾞﾝｸ･ﾌｧｲﾅﾝｽ(株) ｿﾌﾄﾊﾞﾝｸ･ｱｶｳﾝﾃｨﾝｸﾞ(株) 経理部 連結決算G</v>
          </cell>
          <cell r="F32">
            <v>14442</v>
          </cell>
          <cell r="G32" t="str">
            <v>石井　直人</v>
          </cell>
          <cell r="H32">
            <v>280500</v>
          </cell>
          <cell r="I32">
            <v>0</v>
          </cell>
          <cell r="J32">
            <v>19810</v>
          </cell>
          <cell r="K32">
            <v>39504</v>
          </cell>
          <cell r="L32">
            <v>0</v>
          </cell>
        </row>
        <row r="33">
          <cell r="A33">
            <v>36364</v>
          </cell>
          <cell r="B33" t="str">
            <v>J301</v>
          </cell>
          <cell r="C33" t="str">
            <v>ソフトバンク･アカウンティング(株)</v>
          </cell>
          <cell r="D33" t="str">
            <v>3010104000</v>
          </cell>
          <cell r="E33" t="str">
            <v>ｿﾌﾄﾊﾞﾝｸ･ﾌｧｲﾅﾝｽ(株) ｿﾌﾄﾊﾞﾝｸ･ｱｶｳﾝﾃｨﾝｸﾞ(株) 経理部 連結決算G</v>
          </cell>
          <cell r="F33">
            <v>18397</v>
          </cell>
          <cell r="G33" t="str">
            <v>坂本　昌明</v>
          </cell>
          <cell r="H33">
            <v>350000</v>
          </cell>
          <cell r="I33">
            <v>0</v>
          </cell>
          <cell r="J33">
            <v>24350</v>
          </cell>
          <cell r="K33">
            <v>54139</v>
          </cell>
          <cell r="L33">
            <v>0</v>
          </cell>
        </row>
        <row r="34">
          <cell r="A34">
            <v>36364</v>
          </cell>
          <cell r="B34" t="str">
            <v>J301</v>
          </cell>
          <cell r="C34" t="str">
            <v>ソフトバンク･アカウンティング(株)</v>
          </cell>
          <cell r="D34" t="str">
            <v>3010104000</v>
          </cell>
          <cell r="E34" t="str">
            <v>ｿﾌﾄﾊﾞﾝｸ･ﾌｧｲﾅﾝｽ(株) ｿﾌﾄﾊﾞﾝｸ･ｱｶｳﾝﾃｨﾝｸﾞ(株) 経理部 連結決算G</v>
          </cell>
          <cell r="F34">
            <v>18824</v>
          </cell>
          <cell r="G34" t="str">
            <v>高橋　和彦</v>
          </cell>
          <cell r="H34">
            <v>400000</v>
          </cell>
          <cell r="I34">
            <v>0</v>
          </cell>
          <cell r="J34">
            <v>15470</v>
          </cell>
          <cell r="K34">
            <v>69693</v>
          </cell>
          <cell r="L34">
            <v>0</v>
          </cell>
        </row>
        <row r="35">
          <cell r="A35">
            <v>36364</v>
          </cell>
          <cell r="B35" t="str">
            <v>J301</v>
          </cell>
          <cell r="C35" t="str">
            <v>ソフトバンク･アカウンティング(株)</v>
          </cell>
          <cell r="D35" t="str">
            <v>3010104000</v>
          </cell>
          <cell r="E35" t="str">
            <v>ｿﾌﾄﾊﾞﾝｸ･ﾌｧｲﾅﾝｽ(株) ｿﾌﾄﾊﾞﾝｸ･ｱｶｳﾝﾃｨﾝｸﾞ(株) 経理部 連結決算G</v>
          </cell>
          <cell r="F35">
            <v>19965</v>
          </cell>
          <cell r="G35" t="str">
            <v>森田　俊平</v>
          </cell>
          <cell r="H35">
            <v>320000</v>
          </cell>
          <cell r="I35">
            <v>0</v>
          </cell>
          <cell r="J35">
            <v>7260</v>
          </cell>
          <cell r="K35">
            <v>56215</v>
          </cell>
          <cell r="L35">
            <v>0</v>
          </cell>
        </row>
        <row r="36">
          <cell r="A36">
            <v>36364</v>
          </cell>
          <cell r="B36" t="str">
            <v>J301</v>
          </cell>
          <cell r="C36" t="str">
            <v>ソフトバンク･アカウンティング(株)</v>
          </cell>
          <cell r="D36" t="str">
            <v>3010104000</v>
          </cell>
          <cell r="E36" t="str">
            <v>ｿﾌﾄﾊﾞﾝｸ･ﾌｧｲﾅﾝｽ(株) ｿﾌﾄﾊﾞﾝｸ･ｱｶｳﾝﾃｨﾝｸﾞ(株) 経理部 連結決算G</v>
          </cell>
          <cell r="F36">
            <v>20922</v>
          </cell>
          <cell r="G36" t="str">
            <v>森　小百合</v>
          </cell>
          <cell r="H36">
            <v>320000</v>
          </cell>
          <cell r="I36">
            <v>0</v>
          </cell>
          <cell r="J36">
            <v>29060</v>
          </cell>
          <cell r="K36">
            <v>51070</v>
          </cell>
          <cell r="L36">
            <v>0</v>
          </cell>
        </row>
        <row r="37">
          <cell r="A37">
            <v>36364</v>
          </cell>
          <cell r="B37" t="str">
            <v>J301</v>
          </cell>
          <cell r="C37" t="str">
            <v>ソフトバンク･アカウンティング(株)</v>
          </cell>
          <cell r="D37" t="str">
            <v>3010104000</v>
          </cell>
          <cell r="E37" t="str">
            <v>ｿﾌﾄﾊﾞﾝｸ･ﾌｧｲﾅﾝｽ(株) ｿﾌﾄﾊﾞﾝｸ･ｱｶｳﾝﾃｨﾝｸﾞ(株) 経理部 連結決算G</v>
          </cell>
          <cell r="F37">
            <v>20968</v>
          </cell>
          <cell r="G37" t="str">
            <v>金沢　京美</v>
          </cell>
          <cell r="H37">
            <v>280500</v>
          </cell>
          <cell r="I37">
            <v>0</v>
          </cell>
          <cell r="J37">
            <v>7150</v>
          </cell>
          <cell r="K37">
            <v>44787</v>
          </cell>
          <cell r="L37">
            <v>0</v>
          </cell>
        </row>
        <row r="38">
          <cell r="A38">
            <v>36364</v>
          </cell>
          <cell r="B38" t="str">
            <v>J301</v>
          </cell>
          <cell r="C38" t="str">
            <v>ソフトバンク･アカウンティング(株)</v>
          </cell>
          <cell r="D38" t="str">
            <v>3010104000</v>
          </cell>
          <cell r="E38" t="str">
            <v>ｿﾌﾄﾊﾞﾝｸ･ﾌｧｲﾅﾝｽ(株) ｿﾌﾄﾊﾞﾝｸ･ｱｶｳﾝﾃｨﾝｸﾞ(株) 経理部 連結決算G</v>
          </cell>
          <cell r="F38">
            <v>21330</v>
          </cell>
          <cell r="G38" t="str">
            <v>岡部　由紀子</v>
          </cell>
          <cell r="H38">
            <v>292498</v>
          </cell>
          <cell r="I38">
            <v>112982</v>
          </cell>
          <cell r="J38">
            <v>22710</v>
          </cell>
          <cell r="K38">
            <v>49412</v>
          </cell>
          <cell r="L38">
            <v>0</v>
          </cell>
        </row>
        <row r="39">
          <cell r="A39">
            <v>36364</v>
          </cell>
          <cell r="B39" t="str">
            <v>J301</v>
          </cell>
          <cell r="C39" t="str">
            <v>ソフトバンク･アカウンティング(株)</v>
          </cell>
          <cell r="D39" t="str">
            <v>3010104000</v>
          </cell>
          <cell r="E39" t="str">
            <v>ｿﾌﾄﾊﾞﾝｸ･ﾌｧｲﾅﾝｽ(株) ｿﾌﾄﾊﾞﾝｸ･ｱｶｳﾝﾃｨﾝｸﾞ(株) 経理部 連結決算G</v>
          </cell>
          <cell r="F39">
            <v>22515</v>
          </cell>
          <cell r="G39" t="str">
            <v>岩城　成紀</v>
          </cell>
          <cell r="H39">
            <v>226000</v>
          </cell>
          <cell r="I39">
            <v>114840</v>
          </cell>
          <cell r="J39">
            <v>17320</v>
          </cell>
          <cell r="K39">
            <v>37445</v>
          </cell>
          <cell r="L39">
            <v>0</v>
          </cell>
        </row>
      </sheetData>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使用方法"/>
      <sheetName val="作成要領補足 "/>
      <sheetName val="入力データ"/>
      <sheetName val="包括協議書様式"/>
      <sheetName val="総括表"/>
      <sheetName val="予算科目変更 "/>
      <sheetName val="概算払執行状況（記載例）"/>
      <sheetName val="概算払執行状況"/>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使用方法"/>
      <sheetName val="作成要領補足 "/>
      <sheetName val="入力データ"/>
      <sheetName val="包括協議書様式"/>
      <sheetName val="総括表"/>
      <sheetName val="予算科目変更 "/>
      <sheetName val="概算払執行状況（記載例）"/>
      <sheetName val="概算払執行状況"/>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保険料マスタ等"/>
      <sheetName val="全体"/>
      <sheetName val="川内"/>
      <sheetName val="中村"/>
      <sheetName val="井上"/>
      <sheetName val="遠山"/>
      <sheetName val="徳永"/>
      <sheetName val="江藤"/>
      <sheetName val="内山"/>
      <sheetName val="岡田"/>
      <sheetName val="近藤"/>
      <sheetName val="工藤"/>
      <sheetName val="井塚"/>
      <sheetName val="林"/>
      <sheetName val="中平"/>
      <sheetName val="喜多"/>
      <sheetName val="沈"/>
      <sheetName val="井関"/>
      <sheetName val="鈴木"/>
      <sheetName val="アン"/>
      <sheetName val="鯉川"/>
      <sheetName val="鈴木雅"/>
      <sheetName val="合田"/>
      <sheetName val="Sheet2"/>
      <sheetName val="林美"/>
    </sheetNames>
    <sheetDataSet>
      <sheetData sheetId="0">
        <row r="21">
          <cell r="A21" t="str">
            <v>月～金</v>
          </cell>
          <cell r="B21" t="str">
            <v>有期契約職員</v>
          </cell>
          <cell r="C21" t="str">
            <v>学術研究員</v>
          </cell>
        </row>
        <row r="22">
          <cell r="A22" t="str">
            <v>月火水木</v>
          </cell>
          <cell r="B22" t="str">
            <v>ﾊﾟ-ﾄﾀｲﾑ職員</v>
          </cell>
          <cell r="C22" t="str">
            <v>ﾃｸﾆｶﾙｽﾀｯﾌ</v>
          </cell>
        </row>
        <row r="23">
          <cell r="A23" t="str">
            <v>月火水金</v>
          </cell>
          <cell r="C23" t="str">
            <v>技術補佐員</v>
          </cell>
        </row>
        <row r="24">
          <cell r="A24" t="str">
            <v>月火木金</v>
          </cell>
          <cell r="C24" t="str">
            <v>事務補佐員</v>
          </cell>
        </row>
        <row r="25">
          <cell r="A25" t="str">
            <v>月水木金</v>
          </cell>
        </row>
        <row r="26">
          <cell r="A26" t="str">
            <v>火水木金</v>
          </cell>
        </row>
        <row r="27">
          <cell r="A27" t="str">
            <v>月火水</v>
          </cell>
        </row>
        <row r="28">
          <cell r="A28" t="str">
            <v>月火木</v>
          </cell>
        </row>
        <row r="29">
          <cell r="A29" t="str">
            <v>月火金</v>
          </cell>
        </row>
        <row r="30">
          <cell r="A30" t="str">
            <v>月水木</v>
          </cell>
        </row>
        <row r="31">
          <cell r="A31" t="str">
            <v>月水金</v>
          </cell>
        </row>
        <row r="32">
          <cell r="A32" t="str">
            <v>月木金</v>
          </cell>
        </row>
        <row r="33">
          <cell r="A33" t="str">
            <v>火水木</v>
          </cell>
        </row>
        <row r="34">
          <cell r="A34" t="str">
            <v>火水金</v>
          </cell>
        </row>
        <row r="35">
          <cell r="A35" t="str">
            <v>火木金</v>
          </cell>
        </row>
        <row r="36">
          <cell r="A36" t="str">
            <v>水木金</v>
          </cell>
        </row>
        <row r="37">
          <cell r="A37" t="str">
            <v>月火</v>
          </cell>
        </row>
        <row r="38">
          <cell r="A38" t="str">
            <v>月水</v>
          </cell>
        </row>
        <row r="39">
          <cell r="A39" t="str">
            <v>月木</v>
          </cell>
        </row>
        <row r="40">
          <cell r="A40" t="str">
            <v>月金</v>
          </cell>
        </row>
        <row r="41">
          <cell r="A41" t="str">
            <v>火水</v>
          </cell>
        </row>
        <row r="42">
          <cell r="A42" t="str">
            <v>火木</v>
          </cell>
        </row>
        <row r="43">
          <cell r="A43" t="str">
            <v>火金</v>
          </cell>
        </row>
        <row r="44">
          <cell r="A44" t="str">
            <v>水木</v>
          </cell>
        </row>
        <row r="45">
          <cell r="A45" t="str">
            <v>水金</v>
          </cell>
        </row>
        <row r="46">
          <cell r="A46" t="str">
            <v>木金</v>
          </cell>
        </row>
        <row r="47">
          <cell r="A47" t="str">
            <v>月</v>
          </cell>
        </row>
        <row r="48">
          <cell r="A48" t="str">
            <v>火</v>
          </cell>
        </row>
        <row r="49">
          <cell r="A49" t="str">
            <v>水</v>
          </cell>
        </row>
        <row r="50">
          <cell r="A50" t="str">
            <v>木</v>
          </cell>
        </row>
        <row r="51">
          <cell r="A51" t="str">
            <v>金</v>
          </cell>
        </row>
      </sheetData>
      <sheetData sheetId="1">
        <row r="29">
          <cell r="B29">
            <v>8784967</v>
          </cell>
        </row>
      </sheetData>
      <sheetData sheetId="2">
        <row r="12">
          <cell r="B12">
            <v>850000</v>
          </cell>
        </row>
      </sheetData>
      <sheetData sheetId="3">
        <row r="17">
          <cell r="B17">
            <v>800000</v>
          </cell>
        </row>
      </sheetData>
      <sheetData sheetId="4">
        <row r="17">
          <cell r="B17">
            <v>800000</v>
          </cell>
        </row>
      </sheetData>
      <sheetData sheetId="5">
        <row r="17">
          <cell r="B17">
            <v>750000</v>
          </cell>
        </row>
      </sheetData>
      <sheetData sheetId="6">
        <row r="17">
          <cell r="B17">
            <v>550000</v>
          </cell>
        </row>
      </sheetData>
      <sheetData sheetId="7">
        <row r="17">
          <cell r="B17">
            <v>350000</v>
          </cell>
        </row>
      </sheetData>
      <sheetData sheetId="8">
        <row r="17">
          <cell r="B17">
            <v>820000</v>
          </cell>
        </row>
      </sheetData>
      <sheetData sheetId="9">
        <row r="17">
          <cell r="B17">
            <v>0</v>
          </cell>
        </row>
      </sheetData>
      <sheetData sheetId="10">
        <row r="17">
          <cell r="B17">
            <v>0</v>
          </cell>
        </row>
      </sheetData>
      <sheetData sheetId="11">
        <row r="17">
          <cell r="B17">
            <v>50000</v>
          </cell>
        </row>
      </sheetData>
      <sheetData sheetId="12">
        <row r="17">
          <cell r="B17">
            <v>35075.726000000002</v>
          </cell>
        </row>
      </sheetData>
      <sheetData sheetId="13">
        <row r="17">
          <cell r="B17">
            <v>43191.814999999995</v>
          </cell>
        </row>
      </sheetData>
      <sheetData sheetId="14">
        <row r="17">
          <cell r="B17">
            <v>0</v>
          </cell>
        </row>
      </sheetData>
      <sheetData sheetId="15">
        <row r="17">
          <cell r="B17">
            <v>0</v>
          </cell>
        </row>
      </sheetData>
      <sheetData sheetId="16">
        <row r="17">
          <cell r="B17">
            <v>0</v>
          </cell>
        </row>
      </sheetData>
      <sheetData sheetId="17">
        <row r="17">
          <cell r="B17">
            <v>0</v>
          </cell>
        </row>
      </sheetData>
      <sheetData sheetId="18">
        <row r="17">
          <cell r="B17">
            <v>0</v>
          </cell>
        </row>
      </sheetData>
      <sheetData sheetId="19">
        <row r="17">
          <cell r="B17">
            <v>0</v>
          </cell>
        </row>
      </sheetData>
      <sheetData sheetId="20">
        <row r="17">
          <cell r="B17">
            <v>0</v>
          </cell>
        </row>
      </sheetData>
      <sheetData sheetId="21">
        <row r="17">
          <cell r="B17">
            <v>0</v>
          </cell>
        </row>
      </sheetData>
      <sheetData sheetId="22">
        <row r="17">
          <cell r="B17">
            <v>0</v>
          </cell>
        </row>
      </sheetData>
      <sheetData sheetId="23"/>
      <sheetData sheetId="24">
        <row r="17">
          <cell r="B17">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貿易局"/>
      <sheetName val="選択肢一覧"/>
    </sheetNames>
    <sheetDataSet>
      <sheetData sheetId="0" refreshError="1"/>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昨月間"/>
      <sheetName val="昨累計"/>
    </sheetNames>
    <sheetDataSet>
      <sheetData sheetId="0" refreshError="1"/>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使用方法"/>
      <sheetName val="作成要領補足 "/>
      <sheetName val="入力データ"/>
      <sheetName val="包括協議書様式"/>
      <sheetName val="総括表"/>
      <sheetName val="一覧表（同一事業・複数者）"/>
      <sheetName val="予算科目変更 "/>
      <sheetName val="概算払執行状況（記載例）"/>
      <sheetName val="概算払執行状況"/>
    </sheetNames>
    <sheetDataSet>
      <sheetData sheetId="0"/>
      <sheetData sheetId="1"/>
      <sheetData sheetId="2"/>
      <sheetData sheetId="3"/>
      <sheetData sheetId="4"/>
      <sheetData sheetId="5"/>
      <sheetData sheetId="6"/>
      <sheetData sheetId="7"/>
      <sheetData sheetId="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国コード表"/>
      <sheetName val="商品コード表"/>
      <sheetName val="地域別売上集計"/>
      <sheetName val="商品別集計"/>
      <sheetName val="プレ商品集計"/>
      <sheetName val="ピポット"/>
      <sheetName val="数量"/>
    </sheetNames>
    <sheetDataSet>
      <sheetData sheetId="0"/>
      <sheetData sheetId="1">
        <row r="1">
          <cell r="A1" t="str">
            <v>商品コード</v>
          </cell>
          <cell r="B1" t="str">
            <v>商品名</v>
          </cell>
          <cell r="C1" t="str">
            <v>規格</v>
          </cell>
          <cell r="D1" t="str">
            <v>包装単位</v>
          </cell>
          <cell r="E1" t="str">
            <v>部門コード</v>
          </cell>
          <cell r="F1" t="str">
            <v>集計コード</v>
          </cell>
          <cell r="G1" t="str">
            <v>有効月数</v>
          </cell>
          <cell r="H1" t="str">
            <v>振替コード</v>
          </cell>
          <cell r="I1" t="str">
            <v>標準原価</v>
          </cell>
          <cell r="J1" t="str">
            <v>標準変動費</v>
          </cell>
          <cell r="K1" t="str">
            <v>特許権使用料</v>
          </cell>
          <cell r="L1" t="str">
            <v>標準販売価</v>
          </cell>
          <cell r="M1" t="str">
            <v>保管条件区分</v>
          </cell>
          <cell r="N1" t="str">
            <v>リードタイム</v>
          </cell>
          <cell r="O1" t="str">
            <v>製品区分</v>
          </cell>
          <cell r="P1" t="str">
            <v>販路区分</v>
          </cell>
          <cell r="Q1" t="str">
            <v>原価管理コード</v>
          </cell>
          <cell r="R1" t="str">
            <v>記帳義務</v>
          </cell>
        </row>
        <row r="2">
          <cell r="A2">
            <v>0</v>
          </cell>
        </row>
        <row r="3">
          <cell r="A3">
            <v>220085</v>
          </cell>
          <cell r="B3" t="str">
            <v>SERODIA-RA(E)</v>
          </cell>
          <cell r="C3" t="str">
            <v>0.5MLX5</v>
          </cell>
          <cell r="D3" t="str">
            <v>1 BOX</v>
          </cell>
          <cell r="E3" t="str">
            <v>41</v>
          </cell>
          <cell r="F3" t="str">
            <v>616613</v>
          </cell>
          <cell r="G3">
            <v>12</v>
          </cell>
          <cell r="H3" t="str">
            <v>216408</v>
          </cell>
          <cell r="I3">
            <v>390</v>
          </cell>
          <cell r="J3">
            <v>135</v>
          </cell>
          <cell r="K3">
            <v>0</v>
          </cell>
          <cell r="L3">
            <v>1000</v>
          </cell>
          <cell r="M3" t="str">
            <v>2</v>
          </cell>
          <cell r="N3" t="str">
            <v>04</v>
          </cell>
          <cell r="O3" t="str">
            <v>1</v>
          </cell>
          <cell r="P3" t="str">
            <v>5</v>
          </cell>
          <cell r="Q3" t="str">
            <v>331</v>
          </cell>
          <cell r="R3">
            <v>0</v>
          </cell>
        </row>
        <row r="4">
          <cell r="A4">
            <v>220092</v>
          </cell>
          <cell r="B4" t="str">
            <v>S-TPPA(B)</v>
          </cell>
          <cell r="C4" t="str">
            <v>60MLX5</v>
          </cell>
          <cell r="D4" t="str">
            <v>1 BOX</v>
          </cell>
          <cell r="E4" t="str">
            <v>41</v>
          </cell>
          <cell r="F4" t="str">
            <v>616621</v>
          </cell>
          <cell r="G4">
            <v>12</v>
          </cell>
          <cell r="H4" t="str">
            <v>216095</v>
          </cell>
          <cell r="I4">
            <v>2065</v>
          </cell>
          <cell r="J4">
            <v>675</v>
          </cell>
          <cell r="K4">
            <v>0</v>
          </cell>
          <cell r="L4">
            <v>6000</v>
          </cell>
          <cell r="M4" t="str">
            <v>2</v>
          </cell>
          <cell r="N4" t="str">
            <v>04</v>
          </cell>
          <cell r="O4" t="str">
            <v>1</v>
          </cell>
          <cell r="P4" t="str">
            <v>5</v>
          </cell>
          <cell r="Q4" t="str">
            <v>331</v>
          </cell>
          <cell r="R4">
            <v>0</v>
          </cell>
        </row>
        <row r="5">
          <cell r="A5">
            <v>220108</v>
          </cell>
          <cell r="B5" t="str">
            <v>S-TPPA(E)</v>
          </cell>
          <cell r="C5" t="str">
            <v>0.5MLX5</v>
          </cell>
          <cell r="D5" t="str">
            <v>1 BOX</v>
          </cell>
          <cell r="E5" t="str">
            <v>41</v>
          </cell>
          <cell r="F5" t="str">
            <v>616622</v>
          </cell>
          <cell r="G5">
            <v>12</v>
          </cell>
          <cell r="H5" t="str">
            <v>216118</v>
          </cell>
          <cell r="I5">
            <v>340</v>
          </cell>
          <cell r="J5">
            <v>175</v>
          </cell>
          <cell r="K5">
            <v>0</v>
          </cell>
          <cell r="L5">
            <v>1200</v>
          </cell>
          <cell r="M5" t="str">
            <v>2</v>
          </cell>
          <cell r="N5" t="str">
            <v>04</v>
          </cell>
          <cell r="O5" t="str">
            <v>1</v>
          </cell>
          <cell r="P5" t="str">
            <v>5</v>
          </cell>
          <cell r="Q5" t="str">
            <v>331</v>
          </cell>
          <cell r="R5">
            <v>0</v>
          </cell>
        </row>
        <row r="6">
          <cell r="A6">
            <v>220115</v>
          </cell>
          <cell r="B6" t="str">
            <v>S-AFPMONO(B)</v>
          </cell>
          <cell r="C6" t="str">
            <v>22MLX5</v>
          </cell>
          <cell r="D6" t="str">
            <v>1 BOX</v>
          </cell>
          <cell r="E6" t="str">
            <v>41</v>
          </cell>
          <cell r="F6" t="str">
            <v>616623</v>
          </cell>
          <cell r="G6">
            <v>12</v>
          </cell>
          <cell r="H6" t="str">
            <v>216309</v>
          </cell>
          <cell r="I6">
            <v>2750</v>
          </cell>
          <cell r="J6">
            <v>540</v>
          </cell>
          <cell r="K6">
            <v>0</v>
          </cell>
          <cell r="L6">
            <v>6800</v>
          </cell>
          <cell r="M6" t="str">
            <v>2</v>
          </cell>
          <cell r="N6" t="str">
            <v>04</v>
          </cell>
          <cell r="O6" t="str">
            <v>1</v>
          </cell>
          <cell r="P6" t="str">
            <v>5</v>
          </cell>
          <cell r="Q6" t="str">
            <v>331</v>
          </cell>
          <cell r="R6">
            <v>0</v>
          </cell>
        </row>
        <row r="7">
          <cell r="A7">
            <v>220122</v>
          </cell>
          <cell r="B7" t="str">
            <v>SERODIA-ATG(B)</v>
          </cell>
          <cell r="C7" t="str">
            <v>64MLX5</v>
          </cell>
          <cell r="D7" t="str">
            <v>1 BOX</v>
          </cell>
          <cell r="E7" t="str">
            <v>41</v>
          </cell>
          <cell r="F7" t="str">
            <v>616624</v>
          </cell>
          <cell r="G7">
            <v>12</v>
          </cell>
          <cell r="H7" t="str">
            <v>216606</v>
          </cell>
          <cell r="I7">
            <v>1400</v>
          </cell>
          <cell r="J7">
            <v>815</v>
          </cell>
          <cell r="K7">
            <v>0</v>
          </cell>
          <cell r="L7">
            <v>3500</v>
          </cell>
          <cell r="M7" t="str">
            <v>2</v>
          </cell>
          <cell r="N7" t="str">
            <v>04</v>
          </cell>
          <cell r="O7" t="str">
            <v>1</v>
          </cell>
          <cell r="P7" t="str">
            <v>5</v>
          </cell>
          <cell r="Q7" t="str">
            <v>331</v>
          </cell>
          <cell r="R7">
            <v>0</v>
          </cell>
        </row>
        <row r="8">
          <cell r="A8">
            <v>220139</v>
          </cell>
          <cell r="B8" t="str">
            <v>SERODIA-ATG(D)</v>
          </cell>
          <cell r="C8" t="str">
            <v>1.2MLX5</v>
          </cell>
          <cell r="D8" t="str">
            <v>1 BOX</v>
          </cell>
          <cell r="E8" t="str">
            <v>41</v>
          </cell>
          <cell r="F8" t="str">
            <v>616625</v>
          </cell>
          <cell r="G8">
            <v>12</v>
          </cell>
          <cell r="H8" t="str">
            <v>216613</v>
          </cell>
          <cell r="I8">
            <v>460</v>
          </cell>
          <cell r="J8">
            <v>135</v>
          </cell>
          <cell r="K8">
            <v>0</v>
          </cell>
          <cell r="L8">
            <v>1000</v>
          </cell>
          <cell r="M8" t="str">
            <v>2</v>
          </cell>
          <cell r="N8" t="str">
            <v>04</v>
          </cell>
          <cell r="O8" t="str">
            <v>1</v>
          </cell>
          <cell r="P8" t="str">
            <v>5</v>
          </cell>
          <cell r="Q8" t="str">
            <v>331</v>
          </cell>
          <cell r="R8">
            <v>0</v>
          </cell>
        </row>
        <row r="9">
          <cell r="A9">
            <v>220146</v>
          </cell>
          <cell r="B9" t="str">
            <v>SERODIA-AMC(B)</v>
          </cell>
          <cell r="C9" t="str">
            <v>64MLX5</v>
          </cell>
          <cell r="D9" t="str">
            <v>1 BOX</v>
          </cell>
          <cell r="E9" t="str">
            <v>41</v>
          </cell>
          <cell r="F9" t="str">
            <v>616627</v>
          </cell>
          <cell r="G9">
            <v>12</v>
          </cell>
          <cell r="H9" t="str">
            <v>216644</v>
          </cell>
          <cell r="I9">
            <v>1395</v>
          </cell>
          <cell r="J9">
            <v>815</v>
          </cell>
          <cell r="K9">
            <v>0</v>
          </cell>
          <cell r="L9">
            <v>2200</v>
          </cell>
          <cell r="M9" t="str">
            <v>2</v>
          </cell>
          <cell r="N9" t="str">
            <v>04</v>
          </cell>
          <cell r="O9" t="str">
            <v>1</v>
          </cell>
          <cell r="P9" t="str">
            <v>5</v>
          </cell>
          <cell r="Q9" t="str">
            <v>331</v>
          </cell>
          <cell r="R9">
            <v>0</v>
          </cell>
        </row>
        <row r="10">
          <cell r="A10">
            <v>220153</v>
          </cell>
          <cell r="B10" t="str">
            <v>SERODIA-AMC(D)</v>
          </cell>
          <cell r="C10" t="str">
            <v>1.2MLX5</v>
          </cell>
          <cell r="D10" t="str">
            <v>1 BOX</v>
          </cell>
          <cell r="E10" t="str">
            <v>41</v>
          </cell>
          <cell r="F10" t="str">
            <v>616628</v>
          </cell>
          <cell r="G10">
            <v>12</v>
          </cell>
          <cell r="H10" t="str">
            <v>216651</v>
          </cell>
          <cell r="I10">
            <v>485</v>
          </cell>
          <cell r="J10">
            <v>135</v>
          </cell>
          <cell r="K10">
            <v>0</v>
          </cell>
          <cell r="L10">
            <v>1400</v>
          </cell>
          <cell r="M10" t="str">
            <v>2</v>
          </cell>
          <cell r="N10" t="str">
            <v>04</v>
          </cell>
          <cell r="O10" t="str">
            <v>1</v>
          </cell>
          <cell r="P10" t="str">
            <v>5</v>
          </cell>
          <cell r="Q10" t="str">
            <v>331</v>
          </cell>
          <cell r="R10">
            <v>0</v>
          </cell>
        </row>
        <row r="11">
          <cell r="A11">
            <v>220160</v>
          </cell>
          <cell r="B11" t="str">
            <v>SERODIA-HIV(A)</v>
          </cell>
          <cell r="C11" t="str">
            <v>10MLX5</v>
          </cell>
          <cell r="D11" t="str">
            <v>1 BOX</v>
          </cell>
          <cell r="E11" t="str">
            <v>41</v>
          </cell>
          <cell r="F11" t="str">
            <v>618901</v>
          </cell>
          <cell r="G11">
            <v>12</v>
          </cell>
          <cell r="H11" t="str">
            <v>000000</v>
          </cell>
          <cell r="I11">
            <v>621</v>
          </cell>
          <cell r="J11">
            <v>346</v>
          </cell>
          <cell r="K11">
            <v>0</v>
          </cell>
          <cell r="L11">
            <v>1600</v>
          </cell>
          <cell r="M11" t="str">
            <v>2</v>
          </cell>
          <cell r="N11" t="str">
            <v>04</v>
          </cell>
          <cell r="O11" t="str">
            <v>1</v>
          </cell>
          <cell r="P11" t="str">
            <v>5</v>
          </cell>
          <cell r="Q11" t="str">
            <v>331</v>
          </cell>
          <cell r="R11">
            <v>0</v>
          </cell>
        </row>
        <row r="12">
          <cell r="A12">
            <v>220177</v>
          </cell>
          <cell r="B12" t="str">
            <v>SERODIA-HIV(B)</v>
          </cell>
          <cell r="C12" t="str">
            <v>20MLX5</v>
          </cell>
          <cell r="D12" t="str">
            <v>1 BOX</v>
          </cell>
          <cell r="E12" t="str">
            <v>41</v>
          </cell>
          <cell r="F12" t="str">
            <v>618901</v>
          </cell>
          <cell r="G12">
            <v>12</v>
          </cell>
          <cell r="H12" t="str">
            <v>000000</v>
          </cell>
          <cell r="I12">
            <v>743</v>
          </cell>
          <cell r="J12">
            <v>429</v>
          </cell>
          <cell r="K12">
            <v>0</v>
          </cell>
          <cell r="L12">
            <v>1800</v>
          </cell>
          <cell r="M12" t="str">
            <v>2</v>
          </cell>
          <cell r="N12" t="str">
            <v>04</v>
          </cell>
          <cell r="O12" t="str">
            <v>1</v>
          </cell>
          <cell r="P12" t="str">
            <v>5</v>
          </cell>
          <cell r="Q12" t="str">
            <v>331</v>
          </cell>
          <cell r="R12">
            <v>0</v>
          </cell>
        </row>
        <row r="13">
          <cell r="A13">
            <v>220252</v>
          </cell>
          <cell r="B13" t="str">
            <v>SERODIA-HBS</v>
          </cell>
          <cell r="C13" t="str">
            <v>50X4</v>
          </cell>
          <cell r="D13" t="str">
            <v>1 KIT</v>
          </cell>
          <cell r="E13" t="str">
            <v>41</v>
          </cell>
          <cell r="F13" t="str">
            <v>611102</v>
          </cell>
          <cell r="G13">
            <v>12</v>
          </cell>
          <cell r="H13" t="str">
            <v>201909</v>
          </cell>
          <cell r="I13">
            <v>2278</v>
          </cell>
          <cell r="J13">
            <v>701</v>
          </cell>
          <cell r="K13">
            <v>0</v>
          </cell>
          <cell r="L13">
            <v>4115</v>
          </cell>
          <cell r="M13" t="str">
            <v>2</v>
          </cell>
          <cell r="N13" t="str">
            <v>03</v>
          </cell>
          <cell r="O13" t="str">
            <v>1</v>
          </cell>
          <cell r="P13" t="str">
            <v>5</v>
          </cell>
          <cell r="Q13" t="str">
            <v>331</v>
          </cell>
          <cell r="R13">
            <v>0</v>
          </cell>
        </row>
        <row r="14">
          <cell r="A14">
            <v>220290</v>
          </cell>
          <cell r="B14" t="str">
            <v>SERODIA-HBS</v>
          </cell>
          <cell r="C14" t="str">
            <v>20X5</v>
          </cell>
          <cell r="D14" t="str">
            <v>1 KIT</v>
          </cell>
          <cell r="E14" t="str">
            <v>41</v>
          </cell>
          <cell r="F14" t="str">
            <v>611101</v>
          </cell>
          <cell r="G14">
            <v>12</v>
          </cell>
          <cell r="H14" t="str">
            <v>201916</v>
          </cell>
          <cell r="I14">
            <v>1631</v>
          </cell>
          <cell r="J14">
            <v>662</v>
          </cell>
          <cell r="K14">
            <v>0</v>
          </cell>
          <cell r="L14">
            <v>4181</v>
          </cell>
          <cell r="M14" t="str">
            <v>2</v>
          </cell>
          <cell r="N14" t="str">
            <v>03</v>
          </cell>
          <cell r="O14" t="str">
            <v>1</v>
          </cell>
          <cell r="P14" t="str">
            <v>5</v>
          </cell>
          <cell r="Q14" t="str">
            <v>331</v>
          </cell>
          <cell r="R14">
            <v>0</v>
          </cell>
        </row>
        <row r="15">
          <cell r="A15">
            <v>220306</v>
          </cell>
          <cell r="B15" t="str">
            <v>HEMSLID-SEIKEN</v>
          </cell>
          <cell r="C15" t="str">
            <v>50 TEST</v>
          </cell>
          <cell r="D15" t="str">
            <v>1 KIT</v>
          </cell>
          <cell r="E15" t="str">
            <v>41</v>
          </cell>
          <cell r="F15" t="str">
            <v>615191</v>
          </cell>
          <cell r="G15">
            <v>12</v>
          </cell>
          <cell r="H15" t="str">
            <v>209868</v>
          </cell>
          <cell r="I15">
            <v>3545</v>
          </cell>
          <cell r="J15">
            <v>3545</v>
          </cell>
          <cell r="K15">
            <v>0</v>
          </cell>
          <cell r="L15">
            <v>3000</v>
          </cell>
          <cell r="M15" t="str">
            <v>2</v>
          </cell>
          <cell r="N15" t="str">
            <v>03</v>
          </cell>
          <cell r="O15" t="str">
            <v>1</v>
          </cell>
          <cell r="P15" t="str">
            <v>5</v>
          </cell>
          <cell r="Q15" t="str">
            <v>359</v>
          </cell>
          <cell r="R15">
            <v>0</v>
          </cell>
        </row>
        <row r="16">
          <cell r="A16">
            <v>220313</v>
          </cell>
          <cell r="B16" t="str">
            <v>HEM-TUBE(2DAY)</v>
          </cell>
          <cell r="C16" t="str">
            <v>SEIKEN</v>
          </cell>
          <cell r="D16" t="str">
            <v>100SET1BOX</v>
          </cell>
          <cell r="E16" t="str">
            <v>41</v>
          </cell>
          <cell r="F16" t="str">
            <v>615192</v>
          </cell>
          <cell r="G16">
            <v>12</v>
          </cell>
          <cell r="H16" t="str">
            <v>209844</v>
          </cell>
          <cell r="I16">
            <v>11461</v>
          </cell>
          <cell r="J16">
            <v>11250</v>
          </cell>
          <cell r="K16">
            <v>0</v>
          </cell>
          <cell r="L16">
            <v>15000</v>
          </cell>
          <cell r="M16" t="str">
            <v>2</v>
          </cell>
          <cell r="N16" t="str">
            <v>03</v>
          </cell>
          <cell r="O16" t="str">
            <v>1</v>
          </cell>
          <cell r="P16" t="str">
            <v>5</v>
          </cell>
          <cell r="Q16" t="str">
            <v>331</v>
          </cell>
          <cell r="R16">
            <v>0</v>
          </cell>
        </row>
        <row r="17">
          <cell r="A17">
            <v>220320</v>
          </cell>
          <cell r="B17" t="str">
            <v>S-ASK(B)</v>
          </cell>
          <cell r="C17" t="str">
            <v>54MLX5</v>
          </cell>
          <cell r="D17" t="str">
            <v>1 BOX</v>
          </cell>
          <cell r="E17" t="str">
            <v>41</v>
          </cell>
          <cell r="F17" t="str">
            <v>616632</v>
          </cell>
          <cell r="G17">
            <v>12</v>
          </cell>
          <cell r="H17" t="str">
            <v>216569</v>
          </cell>
          <cell r="I17">
            <v>2480</v>
          </cell>
          <cell r="J17">
            <v>1745</v>
          </cell>
          <cell r="K17">
            <v>0</v>
          </cell>
          <cell r="L17">
            <v>3000</v>
          </cell>
          <cell r="M17" t="str">
            <v>2</v>
          </cell>
          <cell r="N17" t="str">
            <v>04</v>
          </cell>
          <cell r="O17" t="str">
            <v>1</v>
          </cell>
          <cell r="P17" t="str">
            <v>5</v>
          </cell>
          <cell r="Q17" t="str">
            <v>331</v>
          </cell>
          <cell r="R17">
            <v>0</v>
          </cell>
        </row>
        <row r="18">
          <cell r="A18">
            <v>220337</v>
          </cell>
          <cell r="B18" t="str">
            <v>T-THYROGLOBULIN</v>
          </cell>
          <cell r="C18" t="str">
            <v>1 ML</v>
          </cell>
          <cell r="D18" t="str">
            <v>1 ML</v>
          </cell>
          <cell r="E18" t="str">
            <v>41</v>
          </cell>
          <cell r="F18" t="str">
            <v>617642</v>
          </cell>
          <cell r="G18">
            <v>24</v>
          </cell>
          <cell r="H18" t="str">
            <v>000000</v>
          </cell>
          <cell r="I18">
            <v>111</v>
          </cell>
          <cell r="J18">
            <v>1</v>
          </cell>
          <cell r="K18">
            <v>0</v>
          </cell>
          <cell r="L18">
            <v>123</v>
          </cell>
          <cell r="M18" t="str">
            <v>8</v>
          </cell>
          <cell r="N18" t="str">
            <v>03</v>
          </cell>
          <cell r="O18" t="str">
            <v>1</v>
          </cell>
          <cell r="P18" t="str">
            <v>5</v>
          </cell>
          <cell r="Q18" t="str">
            <v>331</v>
          </cell>
          <cell r="R18">
            <v>0</v>
          </cell>
        </row>
        <row r="19">
          <cell r="A19">
            <v>220344</v>
          </cell>
          <cell r="B19" t="str">
            <v>T-GELATIN RV</v>
          </cell>
          <cell r="C19" t="str">
            <v>1 ML</v>
          </cell>
          <cell r="D19" t="str">
            <v>1 ML</v>
          </cell>
          <cell r="E19" t="str">
            <v>41</v>
          </cell>
          <cell r="F19" t="str">
            <v>617643</v>
          </cell>
          <cell r="G19">
            <v>24</v>
          </cell>
          <cell r="H19" t="str">
            <v>000000</v>
          </cell>
          <cell r="I19">
            <v>78</v>
          </cell>
          <cell r="J19">
            <v>4</v>
          </cell>
          <cell r="K19">
            <v>0</v>
          </cell>
          <cell r="L19">
            <v>87</v>
          </cell>
          <cell r="M19" t="str">
            <v>2</v>
          </cell>
          <cell r="N19" t="str">
            <v>03</v>
          </cell>
          <cell r="O19" t="str">
            <v>1</v>
          </cell>
          <cell r="P19" t="str">
            <v>5</v>
          </cell>
          <cell r="Q19" t="str">
            <v>331</v>
          </cell>
          <cell r="R19">
            <v>0</v>
          </cell>
        </row>
        <row r="20">
          <cell r="A20">
            <v>220351</v>
          </cell>
          <cell r="B20" t="str">
            <v>T-NC GELATIN</v>
          </cell>
          <cell r="C20" t="str">
            <v>1 G</v>
          </cell>
          <cell r="D20" t="str">
            <v>1 G</v>
          </cell>
          <cell r="E20" t="str">
            <v>41</v>
          </cell>
          <cell r="F20" t="str">
            <v>617644</v>
          </cell>
          <cell r="G20">
            <v>24</v>
          </cell>
          <cell r="H20" t="str">
            <v>000000</v>
          </cell>
          <cell r="I20">
            <v>3</v>
          </cell>
          <cell r="J20">
            <v>3</v>
          </cell>
          <cell r="K20">
            <v>0</v>
          </cell>
          <cell r="L20">
            <v>4</v>
          </cell>
          <cell r="M20" t="str">
            <v>2</v>
          </cell>
          <cell r="N20" t="str">
            <v>03</v>
          </cell>
          <cell r="O20" t="str">
            <v>1</v>
          </cell>
          <cell r="P20" t="str">
            <v>5</v>
          </cell>
          <cell r="Q20" t="str">
            <v>359</v>
          </cell>
          <cell r="R20">
            <v>0</v>
          </cell>
        </row>
        <row r="21">
          <cell r="A21">
            <v>220368</v>
          </cell>
          <cell r="B21" t="str">
            <v>T-ATG GOATSERUM</v>
          </cell>
          <cell r="C21" t="str">
            <v>1 ML</v>
          </cell>
          <cell r="D21" t="str">
            <v>1 ML</v>
          </cell>
          <cell r="E21" t="str">
            <v>41</v>
          </cell>
          <cell r="F21" t="str">
            <v>617645</v>
          </cell>
          <cell r="G21">
            <v>24</v>
          </cell>
          <cell r="H21" t="str">
            <v>000000</v>
          </cell>
          <cell r="I21">
            <v>538</v>
          </cell>
          <cell r="J21">
            <v>43</v>
          </cell>
          <cell r="K21">
            <v>0</v>
          </cell>
          <cell r="L21">
            <v>598</v>
          </cell>
          <cell r="M21" t="str">
            <v>8</v>
          </cell>
          <cell r="N21" t="str">
            <v>03</v>
          </cell>
          <cell r="O21" t="str">
            <v>1</v>
          </cell>
          <cell r="P21" t="str">
            <v>5</v>
          </cell>
          <cell r="Q21" t="str">
            <v>331</v>
          </cell>
          <cell r="R21">
            <v>0</v>
          </cell>
        </row>
        <row r="22">
          <cell r="A22">
            <v>220375</v>
          </cell>
          <cell r="B22" t="str">
            <v>T-TRPSIN IHB</v>
          </cell>
          <cell r="C22" t="str">
            <v>1 ML</v>
          </cell>
          <cell r="D22" t="str">
            <v>1 ML</v>
          </cell>
          <cell r="E22" t="str">
            <v>41</v>
          </cell>
          <cell r="F22" t="str">
            <v>617646</v>
          </cell>
          <cell r="G22">
            <v>24</v>
          </cell>
          <cell r="H22" t="str">
            <v>000000</v>
          </cell>
          <cell r="I22">
            <v>21600</v>
          </cell>
          <cell r="J22">
            <v>21600</v>
          </cell>
          <cell r="K22">
            <v>0</v>
          </cell>
          <cell r="L22">
            <v>24000</v>
          </cell>
          <cell r="M22" t="str">
            <v>8</v>
          </cell>
          <cell r="N22" t="str">
            <v>03</v>
          </cell>
          <cell r="O22" t="str">
            <v>1</v>
          </cell>
          <cell r="P22" t="str">
            <v>5</v>
          </cell>
          <cell r="Q22" t="str">
            <v>359</v>
          </cell>
          <cell r="R22">
            <v>0</v>
          </cell>
        </row>
        <row r="23">
          <cell r="A23">
            <v>220382</v>
          </cell>
          <cell r="B23" t="str">
            <v>T-MICROSOMAL</v>
          </cell>
          <cell r="C23" t="str">
            <v>1 ML</v>
          </cell>
          <cell r="D23" t="str">
            <v>1 ML</v>
          </cell>
          <cell r="E23" t="str">
            <v>41</v>
          </cell>
          <cell r="F23" t="str">
            <v>617647</v>
          </cell>
          <cell r="G23">
            <v>24</v>
          </cell>
          <cell r="H23" t="str">
            <v>000000</v>
          </cell>
          <cell r="I23">
            <v>9811</v>
          </cell>
          <cell r="J23">
            <v>39</v>
          </cell>
          <cell r="K23">
            <v>0</v>
          </cell>
          <cell r="L23">
            <v>10901</v>
          </cell>
          <cell r="M23" t="str">
            <v>8</v>
          </cell>
          <cell r="N23" t="str">
            <v>03</v>
          </cell>
          <cell r="O23" t="str">
            <v>1</v>
          </cell>
          <cell r="P23" t="str">
            <v>5</v>
          </cell>
          <cell r="Q23" t="str">
            <v>331</v>
          </cell>
          <cell r="R23">
            <v>0</v>
          </cell>
        </row>
        <row r="24">
          <cell r="A24">
            <v>220399</v>
          </cell>
          <cell r="B24" t="str">
            <v>T-GELATIN RR</v>
          </cell>
          <cell r="C24" t="str">
            <v>1 ML</v>
          </cell>
          <cell r="D24" t="str">
            <v>1 ML</v>
          </cell>
          <cell r="E24" t="str">
            <v>41</v>
          </cell>
          <cell r="F24" t="str">
            <v>617648</v>
          </cell>
          <cell r="G24">
            <v>24</v>
          </cell>
          <cell r="H24" t="str">
            <v>000000</v>
          </cell>
          <cell r="I24">
            <v>111</v>
          </cell>
          <cell r="J24">
            <v>6</v>
          </cell>
          <cell r="K24">
            <v>0</v>
          </cell>
          <cell r="L24">
            <v>123</v>
          </cell>
          <cell r="M24" t="str">
            <v>2</v>
          </cell>
          <cell r="N24" t="str">
            <v>03</v>
          </cell>
          <cell r="O24" t="str">
            <v>1</v>
          </cell>
          <cell r="P24" t="str">
            <v>5</v>
          </cell>
          <cell r="Q24" t="str">
            <v>331</v>
          </cell>
          <cell r="R24">
            <v>0</v>
          </cell>
        </row>
        <row r="25">
          <cell r="A25">
            <v>220405</v>
          </cell>
          <cell r="B25" t="str">
            <v>T-REACTIVE RED</v>
          </cell>
          <cell r="C25" t="str">
            <v>1 G</v>
          </cell>
          <cell r="D25" t="str">
            <v>1 G</v>
          </cell>
          <cell r="E25" t="str">
            <v>41</v>
          </cell>
          <cell r="F25" t="str">
            <v>617649</v>
          </cell>
          <cell r="G25">
            <v>24</v>
          </cell>
          <cell r="H25" t="str">
            <v>000000</v>
          </cell>
          <cell r="I25">
            <v>86</v>
          </cell>
          <cell r="J25">
            <v>86</v>
          </cell>
          <cell r="K25">
            <v>0</v>
          </cell>
          <cell r="L25">
            <v>95</v>
          </cell>
          <cell r="M25" t="str">
            <v>2</v>
          </cell>
          <cell r="N25" t="str">
            <v>03</v>
          </cell>
          <cell r="O25" t="str">
            <v>1</v>
          </cell>
          <cell r="P25" t="str">
            <v>5</v>
          </cell>
          <cell r="Q25" t="str">
            <v>359</v>
          </cell>
          <cell r="R25">
            <v>0</v>
          </cell>
        </row>
        <row r="26">
          <cell r="A26">
            <v>220412</v>
          </cell>
          <cell r="B26" t="str">
            <v>T-AMC GOATSERUM</v>
          </cell>
          <cell r="C26" t="str">
            <v>1 ML</v>
          </cell>
          <cell r="D26" t="str">
            <v>1 ML</v>
          </cell>
          <cell r="E26" t="str">
            <v>41</v>
          </cell>
          <cell r="F26" t="str">
            <v>617650</v>
          </cell>
          <cell r="G26">
            <v>24</v>
          </cell>
          <cell r="H26" t="str">
            <v>000000</v>
          </cell>
          <cell r="I26">
            <v>1382</v>
          </cell>
          <cell r="J26">
            <v>47</v>
          </cell>
          <cell r="K26">
            <v>0</v>
          </cell>
          <cell r="L26">
            <v>1536</v>
          </cell>
          <cell r="M26" t="str">
            <v>8</v>
          </cell>
          <cell r="N26" t="str">
            <v>03</v>
          </cell>
          <cell r="O26" t="str">
            <v>1</v>
          </cell>
          <cell r="P26" t="str">
            <v>5</v>
          </cell>
          <cell r="Q26" t="str">
            <v>331</v>
          </cell>
          <cell r="R26">
            <v>0</v>
          </cell>
        </row>
        <row r="27">
          <cell r="A27">
            <v>220429</v>
          </cell>
          <cell r="B27" t="str">
            <v>SERODIA-ANTIHBS</v>
          </cell>
          <cell r="C27" t="str">
            <v>20X5</v>
          </cell>
          <cell r="D27" t="str">
            <v>1 KIT</v>
          </cell>
          <cell r="E27" t="str">
            <v>41</v>
          </cell>
          <cell r="F27" t="str">
            <v>611201</v>
          </cell>
          <cell r="G27">
            <v>12</v>
          </cell>
          <cell r="H27" t="str">
            <v>205501</v>
          </cell>
          <cell r="I27">
            <v>2387</v>
          </cell>
          <cell r="J27">
            <v>701</v>
          </cell>
          <cell r="K27">
            <v>0</v>
          </cell>
          <cell r="L27">
            <v>3299</v>
          </cell>
          <cell r="M27" t="str">
            <v>2</v>
          </cell>
          <cell r="N27" t="str">
            <v>03</v>
          </cell>
          <cell r="O27" t="str">
            <v>1</v>
          </cell>
          <cell r="P27" t="str">
            <v>5</v>
          </cell>
          <cell r="Q27" t="str">
            <v>331</v>
          </cell>
          <cell r="R27">
            <v>0</v>
          </cell>
        </row>
        <row r="28">
          <cell r="A28">
            <v>220498</v>
          </cell>
          <cell r="B28" t="str">
            <v>T-M-AB F1B3</v>
          </cell>
          <cell r="C28" t="str">
            <v>1 MG</v>
          </cell>
          <cell r="D28" t="str">
            <v>1 MG</v>
          </cell>
          <cell r="E28" t="str">
            <v>41</v>
          </cell>
          <cell r="F28" t="str">
            <v>617651</v>
          </cell>
          <cell r="G28">
            <v>24</v>
          </cell>
          <cell r="H28" t="str">
            <v>000000</v>
          </cell>
          <cell r="I28">
            <v>1905</v>
          </cell>
          <cell r="J28">
            <v>129</v>
          </cell>
          <cell r="K28">
            <v>0</v>
          </cell>
          <cell r="L28">
            <v>2096</v>
          </cell>
          <cell r="M28" t="str">
            <v>8</v>
          </cell>
          <cell r="N28" t="str">
            <v>03</v>
          </cell>
          <cell r="O28" t="str">
            <v>1</v>
          </cell>
          <cell r="P28" t="str">
            <v>5</v>
          </cell>
          <cell r="Q28" t="str">
            <v>331</v>
          </cell>
          <cell r="R28">
            <v>0</v>
          </cell>
        </row>
        <row r="29">
          <cell r="A29">
            <v>220504</v>
          </cell>
          <cell r="B29" t="str">
            <v>T-M-AB F1H12</v>
          </cell>
          <cell r="C29" t="str">
            <v>1 MG</v>
          </cell>
          <cell r="D29" t="str">
            <v>1 MG</v>
          </cell>
          <cell r="E29" t="str">
            <v>41</v>
          </cell>
          <cell r="F29" t="str">
            <v>617652</v>
          </cell>
          <cell r="G29">
            <v>24</v>
          </cell>
          <cell r="H29" t="str">
            <v>000000</v>
          </cell>
          <cell r="I29">
            <v>486</v>
          </cell>
          <cell r="J29">
            <v>79</v>
          </cell>
          <cell r="K29">
            <v>0</v>
          </cell>
          <cell r="L29">
            <v>535</v>
          </cell>
          <cell r="M29" t="str">
            <v>8</v>
          </cell>
          <cell r="N29" t="str">
            <v>03</v>
          </cell>
          <cell r="O29" t="str">
            <v>1</v>
          </cell>
          <cell r="P29" t="str">
            <v>5</v>
          </cell>
          <cell r="Q29" t="str">
            <v>331</v>
          </cell>
          <cell r="R29">
            <v>0</v>
          </cell>
        </row>
        <row r="30">
          <cell r="A30">
            <v>220511</v>
          </cell>
          <cell r="B30" t="str">
            <v>T-ANTI AFP NO1</v>
          </cell>
          <cell r="C30" t="str">
            <v>1 MG</v>
          </cell>
          <cell r="D30" t="str">
            <v>1 MG</v>
          </cell>
          <cell r="E30" t="str">
            <v>41</v>
          </cell>
          <cell r="F30" t="str">
            <v>617653</v>
          </cell>
          <cell r="G30">
            <v>24</v>
          </cell>
          <cell r="H30" t="str">
            <v>000000</v>
          </cell>
          <cell r="I30">
            <v>19000</v>
          </cell>
          <cell r="J30">
            <v>19000</v>
          </cell>
          <cell r="K30">
            <v>0</v>
          </cell>
          <cell r="L30">
            <v>20900</v>
          </cell>
          <cell r="M30" t="str">
            <v>8</v>
          </cell>
          <cell r="N30" t="str">
            <v>03</v>
          </cell>
          <cell r="O30" t="str">
            <v>1</v>
          </cell>
          <cell r="P30" t="str">
            <v>5</v>
          </cell>
          <cell r="Q30" t="str">
            <v>359</v>
          </cell>
          <cell r="R30">
            <v>0</v>
          </cell>
        </row>
        <row r="31">
          <cell r="A31">
            <v>220528</v>
          </cell>
          <cell r="B31" t="str">
            <v>T-ANTI AFP NO8</v>
          </cell>
          <cell r="C31" t="str">
            <v>1 MG</v>
          </cell>
          <cell r="D31" t="str">
            <v>1 MG</v>
          </cell>
          <cell r="E31" t="str">
            <v>41</v>
          </cell>
          <cell r="F31" t="str">
            <v>617654</v>
          </cell>
          <cell r="G31">
            <v>24</v>
          </cell>
          <cell r="H31" t="str">
            <v>000000</v>
          </cell>
          <cell r="I31">
            <v>7014</v>
          </cell>
          <cell r="J31">
            <v>144</v>
          </cell>
          <cell r="K31">
            <v>0</v>
          </cell>
          <cell r="L31">
            <v>7715</v>
          </cell>
          <cell r="M31" t="str">
            <v>8</v>
          </cell>
          <cell r="N31" t="str">
            <v>03</v>
          </cell>
          <cell r="O31" t="str">
            <v>1</v>
          </cell>
          <cell r="P31" t="str">
            <v>5</v>
          </cell>
          <cell r="Q31" t="str">
            <v>331</v>
          </cell>
          <cell r="R31">
            <v>0</v>
          </cell>
        </row>
        <row r="32">
          <cell r="A32">
            <v>220535</v>
          </cell>
          <cell r="B32" t="str">
            <v>T-ANTI AFP NO9</v>
          </cell>
          <cell r="C32" t="str">
            <v>1 MG</v>
          </cell>
          <cell r="D32" t="str">
            <v>1 MG</v>
          </cell>
          <cell r="E32" t="str">
            <v>41</v>
          </cell>
          <cell r="F32" t="str">
            <v>617655</v>
          </cell>
          <cell r="G32">
            <v>24</v>
          </cell>
          <cell r="H32" t="str">
            <v>000000</v>
          </cell>
          <cell r="I32">
            <v>3070</v>
          </cell>
          <cell r="J32">
            <v>138</v>
          </cell>
          <cell r="K32">
            <v>0</v>
          </cell>
          <cell r="L32">
            <v>3377</v>
          </cell>
          <cell r="M32" t="str">
            <v>8</v>
          </cell>
          <cell r="N32" t="str">
            <v>03</v>
          </cell>
          <cell r="O32" t="str">
            <v>1</v>
          </cell>
          <cell r="P32" t="str">
            <v>5</v>
          </cell>
          <cell r="Q32" t="str">
            <v>331</v>
          </cell>
          <cell r="R32">
            <v>0</v>
          </cell>
        </row>
        <row r="33">
          <cell r="A33">
            <v>220542</v>
          </cell>
          <cell r="B33" t="str">
            <v>T-BENZOQUINONE</v>
          </cell>
          <cell r="C33" t="str">
            <v>1 G</v>
          </cell>
          <cell r="D33" t="str">
            <v>1 G</v>
          </cell>
          <cell r="E33" t="str">
            <v>41</v>
          </cell>
          <cell r="F33" t="str">
            <v>617656</v>
          </cell>
          <cell r="G33">
            <v>24</v>
          </cell>
          <cell r="H33" t="str">
            <v>000000</v>
          </cell>
          <cell r="I33">
            <v>75</v>
          </cell>
          <cell r="J33">
            <v>75</v>
          </cell>
          <cell r="K33">
            <v>0</v>
          </cell>
          <cell r="L33">
            <v>83</v>
          </cell>
          <cell r="M33" t="str">
            <v>2</v>
          </cell>
          <cell r="N33" t="str">
            <v>03</v>
          </cell>
          <cell r="O33" t="str">
            <v>1</v>
          </cell>
          <cell r="P33" t="str">
            <v>5</v>
          </cell>
          <cell r="Q33" t="str">
            <v>359</v>
          </cell>
          <cell r="R33">
            <v>0</v>
          </cell>
        </row>
        <row r="34">
          <cell r="A34">
            <v>220559</v>
          </cell>
          <cell r="B34" t="str">
            <v>T-AFP AG</v>
          </cell>
          <cell r="C34" t="str">
            <v>1 ML</v>
          </cell>
          <cell r="D34" t="str">
            <v>1 ML</v>
          </cell>
          <cell r="E34" t="str">
            <v>41</v>
          </cell>
          <cell r="F34" t="str">
            <v>617657</v>
          </cell>
          <cell r="G34">
            <v>24</v>
          </cell>
          <cell r="H34" t="str">
            <v>000000</v>
          </cell>
          <cell r="I34">
            <v>10</v>
          </cell>
          <cell r="J34">
            <v>10</v>
          </cell>
          <cell r="K34">
            <v>0</v>
          </cell>
          <cell r="L34">
            <v>11</v>
          </cell>
          <cell r="M34" t="str">
            <v>8</v>
          </cell>
          <cell r="N34" t="str">
            <v>03</v>
          </cell>
          <cell r="O34" t="str">
            <v>1</v>
          </cell>
          <cell r="P34" t="str">
            <v>5</v>
          </cell>
          <cell r="Q34" t="str">
            <v>331</v>
          </cell>
          <cell r="R34">
            <v>0</v>
          </cell>
        </row>
        <row r="35">
          <cell r="A35">
            <v>220566</v>
          </cell>
          <cell r="B35" t="str">
            <v>C-CONTROL 2-7</v>
          </cell>
          <cell r="C35" t="str">
            <v>1ML</v>
          </cell>
          <cell r="D35" t="str">
            <v>1ML</v>
          </cell>
          <cell r="E35" t="str">
            <v>46</v>
          </cell>
          <cell r="F35" t="str">
            <v>770643</v>
          </cell>
          <cell r="G35">
            <v>24</v>
          </cell>
          <cell r="H35" t="str">
            <v>000000</v>
          </cell>
          <cell r="I35">
            <v>5</v>
          </cell>
          <cell r="J35">
            <v>5</v>
          </cell>
          <cell r="K35">
            <v>0</v>
          </cell>
          <cell r="L35">
            <v>10000</v>
          </cell>
          <cell r="M35" t="str">
            <v>8</v>
          </cell>
          <cell r="N35" t="str">
            <v>03</v>
          </cell>
          <cell r="O35" t="str">
            <v>1</v>
          </cell>
          <cell r="P35" t="str">
            <v>5</v>
          </cell>
          <cell r="Q35" t="str">
            <v>331</v>
          </cell>
          <cell r="R35">
            <v>0</v>
          </cell>
        </row>
        <row r="36">
          <cell r="A36">
            <v>220573</v>
          </cell>
          <cell r="B36" t="str">
            <v>C-CONTROL 2-21</v>
          </cell>
          <cell r="C36" t="str">
            <v>1ML</v>
          </cell>
          <cell r="D36" t="str">
            <v>1ML</v>
          </cell>
          <cell r="E36" t="str">
            <v>46</v>
          </cell>
          <cell r="F36" t="str">
            <v>770645</v>
          </cell>
          <cell r="G36">
            <v>24</v>
          </cell>
          <cell r="H36" t="str">
            <v>000000</v>
          </cell>
          <cell r="I36">
            <v>5</v>
          </cell>
          <cell r="J36">
            <v>5</v>
          </cell>
          <cell r="K36">
            <v>0</v>
          </cell>
          <cell r="L36">
            <v>10000</v>
          </cell>
          <cell r="M36" t="str">
            <v>8</v>
          </cell>
          <cell r="N36" t="str">
            <v>03</v>
          </cell>
          <cell r="O36" t="str">
            <v>1</v>
          </cell>
          <cell r="P36" t="str">
            <v>5</v>
          </cell>
          <cell r="Q36" t="str">
            <v>331</v>
          </cell>
          <cell r="R36">
            <v>0</v>
          </cell>
        </row>
        <row r="37">
          <cell r="A37">
            <v>220580</v>
          </cell>
          <cell r="B37" t="str">
            <v>C-CONTROL BBI14</v>
          </cell>
          <cell r="C37" t="str">
            <v>1ML</v>
          </cell>
          <cell r="D37" t="str">
            <v>1ML</v>
          </cell>
          <cell r="E37" t="str">
            <v>46</v>
          </cell>
          <cell r="F37" t="str">
            <v>770644</v>
          </cell>
          <cell r="G37">
            <v>24</v>
          </cell>
          <cell r="H37" t="str">
            <v>000000</v>
          </cell>
          <cell r="I37">
            <v>5</v>
          </cell>
          <cell r="J37">
            <v>5</v>
          </cell>
          <cell r="K37">
            <v>0</v>
          </cell>
          <cell r="L37">
            <v>20000</v>
          </cell>
          <cell r="M37" t="str">
            <v>8</v>
          </cell>
          <cell r="N37" t="str">
            <v>03</v>
          </cell>
          <cell r="O37" t="str">
            <v>1</v>
          </cell>
          <cell r="P37" t="str">
            <v>5</v>
          </cell>
          <cell r="Q37" t="str">
            <v>331</v>
          </cell>
          <cell r="R37">
            <v>0</v>
          </cell>
        </row>
        <row r="38">
          <cell r="A38">
            <v>220597</v>
          </cell>
          <cell r="B38" t="str">
            <v>ESPLINE HBSAG</v>
          </cell>
          <cell r="C38" t="str">
            <v>10X5</v>
          </cell>
          <cell r="D38" t="str">
            <v>1BOX</v>
          </cell>
          <cell r="E38" t="str">
            <v>41</v>
          </cell>
          <cell r="F38" t="str">
            <v>618402</v>
          </cell>
          <cell r="G38">
            <v>9</v>
          </cell>
          <cell r="H38" t="str">
            <v>214640</v>
          </cell>
          <cell r="I38">
            <v>6520</v>
          </cell>
          <cell r="J38">
            <v>2095</v>
          </cell>
          <cell r="K38">
            <v>600</v>
          </cell>
          <cell r="L38">
            <v>20000</v>
          </cell>
          <cell r="M38" t="str">
            <v>1</v>
          </cell>
          <cell r="N38" t="str">
            <v>03</v>
          </cell>
          <cell r="O38" t="str">
            <v>1</v>
          </cell>
          <cell r="P38" t="str">
            <v>5</v>
          </cell>
          <cell r="Q38" t="str">
            <v>331</v>
          </cell>
          <cell r="R38">
            <v>0</v>
          </cell>
        </row>
        <row r="39">
          <cell r="A39">
            <v>220603</v>
          </cell>
          <cell r="B39" t="str">
            <v>T-MAB M38B2(SPZ</v>
          </cell>
          <cell r="C39" t="str">
            <v>1 MG</v>
          </cell>
          <cell r="D39">
            <v>0</v>
          </cell>
          <cell r="E39" t="str">
            <v>41</v>
          </cell>
          <cell r="F39" t="str">
            <v>617658</v>
          </cell>
          <cell r="G39">
            <v>24</v>
          </cell>
          <cell r="H39" t="str">
            <v>000000</v>
          </cell>
          <cell r="I39">
            <v>353</v>
          </cell>
          <cell r="J39">
            <v>60</v>
          </cell>
          <cell r="K39">
            <v>0</v>
          </cell>
          <cell r="L39">
            <v>1900</v>
          </cell>
          <cell r="M39" t="str">
            <v>2</v>
          </cell>
          <cell r="N39" t="str">
            <v>03</v>
          </cell>
          <cell r="O39" t="str">
            <v>1</v>
          </cell>
          <cell r="P39" t="str">
            <v>5</v>
          </cell>
          <cell r="Q39" t="str">
            <v>331</v>
          </cell>
          <cell r="R39">
            <v>0</v>
          </cell>
        </row>
        <row r="40">
          <cell r="A40">
            <v>220610</v>
          </cell>
          <cell r="B40" t="str">
            <v>K-MAB M38B2(SPZ</v>
          </cell>
          <cell r="C40" t="str">
            <v>5MG/ML</v>
          </cell>
          <cell r="D40" t="str">
            <v>ML</v>
          </cell>
          <cell r="E40" t="str">
            <v>41</v>
          </cell>
          <cell r="F40" t="str">
            <v>617157</v>
          </cell>
          <cell r="G40">
            <v>24</v>
          </cell>
          <cell r="H40" t="str">
            <v>000000</v>
          </cell>
          <cell r="I40">
            <v>1431</v>
          </cell>
          <cell r="J40">
            <v>394</v>
          </cell>
          <cell r="K40">
            <v>0</v>
          </cell>
          <cell r="L40">
            <v>2033</v>
          </cell>
          <cell r="M40" t="str">
            <v>2</v>
          </cell>
          <cell r="N40" t="str">
            <v>03</v>
          </cell>
          <cell r="O40" t="str">
            <v>1</v>
          </cell>
          <cell r="P40" t="str">
            <v>5</v>
          </cell>
          <cell r="Q40" t="str">
            <v>331</v>
          </cell>
          <cell r="R40">
            <v>0</v>
          </cell>
        </row>
        <row r="41">
          <cell r="A41">
            <v>220627</v>
          </cell>
          <cell r="B41" t="str">
            <v>SERODIA-HCV</v>
          </cell>
          <cell r="C41" t="str">
            <v>20X5ｻﾝﾌﾟ</v>
          </cell>
          <cell r="D41" t="str">
            <v>1 KIT</v>
          </cell>
          <cell r="E41" t="str">
            <v>57</v>
          </cell>
          <cell r="F41" t="str">
            <v>770514</v>
          </cell>
          <cell r="G41">
            <v>12</v>
          </cell>
          <cell r="H41" t="str">
            <v>000000</v>
          </cell>
          <cell r="I41">
            <v>3223</v>
          </cell>
          <cell r="J41">
            <v>551</v>
          </cell>
          <cell r="K41">
            <v>0</v>
          </cell>
          <cell r="L41">
            <v>3000</v>
          </cell>
          <cell r="M41" t="str">
            <v>2</v>
          </cell>
          <cell r="N41" t="str">
            <v>03</v>
          </cell>
          <cell r="O41" t="str">
            <v>1</v>
          </cell>
          <cell r="P41" t="str">
            <v>5</v>
          </cell>
          <cell r="Q41" t="str">
            <v>331</v>
          </cell>
          <cell r="R41">
            <v>0</v>
          </cell>
        </row>
        <row r="42">
          <cell r="A42">
            <v>220634</v>
          </cell>
          <cell r="B42" t="str">
            <v>GENEDIA HIV-1/2</v>
          </cell>
          <cell r="C42" t="str">
            <v>20X5</v>
          </cell>
          <cell r="D42" t="str">
            <v>1KIT</v>
          </cell>
          <cell r="E42" t="str">
            <v>57</v>
          </cell>
          <cell r="F42" t="str">
            <v>771103</v>
          </cell>
          <cell r="G42">
            <v>12</v>
          </cell>
          <cell r="H42" t="str">
            <v>204153</v>
          </cell>
          <cell r="I42">
            <v>18073</v>
          </cell>
          <cell r="J42">
            <v>16651</v>
          </cell>
          <cell r="K42">
            <v>0</v>
          </cell>
          <cell r="L42">
            <v>40000</v>
          </cell>
          <cell r="M42" t="str">
            <v>2</v>
          </cell>
          <cell r="N42" t="str">
            <v>03</v>
          </cell>
          <cell r="O42" t="str">
            <v>1</v>
          </cell>
          <cell r="P42" t="str">
            <v>5</v>
          </cell>
          <cell r="Q42" t="str">
            <v>359</v>
          </cell>
          <cell r="R42">
            <v>0</v>
          </cell>
        </row>
        <row r="43">
          <cell r="A43">
            <v>220641</v>
          </cell>
          <cell r="B43" t="str">
            <v>SERODIA HIV-1/2</v>
          </cell>
          <cell r="C43" t="str">
            <v>55X4N</v>
          </cell>
          <cell r="D43" t="str">
            <v>1KIT</v>
          </cell>
          <cell r="E43" t="str">
            <v>41</v>
          </cell>
          <cell r="F43" t="str">
            <v>619012</v>
          </cell>
          <cell r="G43">
            <v>12</v>
          </cell>
          <cell r="H43" t="str">
            <v>203835</v>
          </cell>
          <cell r="I43">
            <v>31466</v>
          </cell>
          <cell r="J43">
            <v>23976</v>
          </cell>
          <cell r="K43">
            <v>22278</v>
          </cell>
          <cell r="L43">
            <v>40000</v>
          </cell>
          <cell r="M43" t="str">
            <v>2</v>
          </cell>
          <cell r="N43" t="str">
            <v>03</v>
          </cell>
          <cell r="O43" t="str">
            <v>1</v>
          </cell>
          <cell r="P43" t="str">
            <v>5</v>
          </cell>
          <cell r="Q43" t="str">
            <v>331</v>
          </cell>
          <cell r="R43">
            <v>0</v>
          </cell>
        </row>
        <row r="44">
          <cell r="A44">
            <v>220658</v>
          </cell>
          <cell r="B44" t="str">
            <v>SERODIA･HIV-1/2</v>
          </cell>
          <cell r="C44" t="str">
            <v>20X5</v>
          </cell>
          <cell r="D44" t="str">
            <v>1 KIT</v>
          </cell>
          <cell r="E44" t="str">
            <v>41</v>
          </cell>
          <cell r="F44" t="str">
            <v>619004</v>
          </cell>
          <cell r="G44">
            <v>12</v>
          </cell>
          <cell r="H44" t="str">
            <v>218532</v>
          </cell>
          <cell r="I44">
            <v>7593</v>
          </cell>
          <cell r="J44">
            <v>2137</v>
          </cell>
          <cell r="K44">
            <v>931</v>
          </cell>
          <cell r="L44">
            <v>13212</v>
          </cell>
          <cell r="M44" t="str">
            <v>2</v>
          </cell>
          <cell r="N44" t="str">
            <v>03</v>
          </cell>
          <cell r="O44" t="str">
            <v>1</v>
          </cell>
          <cell r="P44" t="str">
            <v>5</v>
          </cell>
          <cell r="Q44" t="str">
            <v>331</v>
          </cell>
          <cell r="R44">
            <v>0</v>
          </cell>
        </row>
        <row r="45">
          <cell r="A45">
            <v>220665</v>
          </cell>
          <cell r="B45" t="str">
            <v>HBSPA INHIBITOR</v>
          </cell>
          <cell r="C45" t="str">
            <v>1.2MLX2</v>
          </cell>
          <cell r="D45" t="str">
            <v>1 BOX</v>
          </cell>
          <cell r="E45" t="str">
            <v>41</v>
          </cell>
          <cell r="F45" t="str">
            <v>611506</v>
          </cell>
          <cell r="G45">
            <v>12</v>
          </cell>
          <cell r="H45" t="str">
            <v>202388</v>
          </cell>
          <cell r="I45">
            <v>2188</v>
          </cell>
          <cell r="J45">
            <v>534</v>
          </cell>
          <cell r="K45">
            <v>0</v>
          </cell>
          <cell r="L45">
            <v>5000</v>
          </cell>
          <cell r="M45" t="str">
            <v>0</v>
          </cell>
          <cell r="N45" t="str">
            <v>03</v>
          </cell>
          <cell r="O45" t="str">
            <v>1</v>
          </cell>
          <cell r="P45" t="str">
            <v>5</v>
          </cell>
          <cell r="Q45" t="str">
            <v>331</v>
          </cell>
          <cell r="R45">
            <v>0</v>
          </cell>
        </row>
        <row r="46">
          <cell r="A46">
            <v>220672</v>
          </cell>
          <cell r="B46" t="str">
            <v>SERODIA-RA</v>
          </cell>
          <cell r="C46" t="str">
            <v>5X5</v>
          </cell>
          <cell r="D46" t="str">
            <v>1 KIT</v>
          </cell>
          <cell r="E46" t="str">
            <v>41</v>
          </cell>
          <cell r="F46" t="str">
            <v>612401</v>
          </cell>
          <cell r="G46">
            <v>12</v>
          </cell>
          <cell r="H46" t="str">
            <v>207666</v>
          </cell>
          <cell r="I46">
            <v>2110</v>
          </cell>
          <cell r="J46">
            <v>461</v>
          </cell>
          <cell r="K46">
            <v>0</v>
          </cell>
          <cell r="L46">
            <v>4400</v>
          </cell>
          <cell r="M46" t="str">
            <v>2</v>
          </cell>
          <cell r="N46" t="str">
            <v>03</v>
          </cell>
          <cell r="O46" t="str">
            <v>1</v>
          </cell>
          <cell r="P46" t="str">
            <v>5</v>
          </cell>
          <cell r="Q46" t="str">
            <v>331</v>
          </cell>
          <cell r="R46">
            <v>0</v>
          </cell>
        </row>
        <row r="47">
          <cell r="A47">
            <v>220689</v>
          </cell>
          <cell r="B47" t="str">
            <v>SERODIA-RA</v>
          </cell>
          <cell r="C47" t="str">
            <v>20X5</v>
          </cell>
          <cell r="D47" t="str">
            <v>1 KIT</v>
          </cell>
          <cell r="E47" t="str">
            <v>41</v>
          </cell>
          <cell r="F47" t="str">
            <v>612402</v>
          </cell>
          <cell r="G47">
            <v>12</v>
          </cell>
          <cell r="H47" t="str">
            <v>208007</v>
          </cell>
          <cell r="I47">
            <v>2423</v>
          </cell>
          <cell r="J47">
            <v>627</v>
          </cell>
          <cell r="K47">
            <v>0</v>
          </cell>
          <cell r="L47">
            <v>4157</v>
          </cell>
          <cell r="M47" t="str">
            <v>2</v>
          </cell>
          <cell r="N47" t="str">
            <v>03</v>
          </cell>
          <cell r="O47" t="str">
            <v>1</v>
          </cell>
          <cell r="P47" t="str">
            <v>5</v>
          </cell>
          <cell r="Q47" t="str">
            <v>331</v>
          </cell>
          <cell r="R47">
            <v>0</v>
          </cell>
        </row>
        <row r="48">
          <cell r="A48">
            <v>220702</v>
          </cell>
          <cell r="B48" t="str">
            <v>SERODIA-ASK</v>
          </cell>
          <cell r="C48" t="str">
            <v>5X5</v>
          </cell>
          <cell r="D48" t="str">
            <v>1 KIT</v>
          </cell>
          <cell r="E48" t="str">
            <v>41</v>
          </cell>
          <cell r="F48" t="str">
            <v>612702</v>
          </cell>
          <cell r="G48">
            <v>12</v>
          </cell>
          <cell r="H48" t="str">
            <v>000000</v>
          </cell>
          <cell r="I48">
            <v>4346</v>
          </cell>
          <cell r="J48">
            <v>639</v>
          </cell>
          <cell r="K48">
            <v>0</v>
          </cell>
          <cell r="L48">
            <v>6000</v>
          </cell>
          <cell r="M48" t="str">
            <v>2</v>
          </cell>
          <cell r="N48" t="str">
            <v>03</v>
          </cell>
          <cell r="O48" t="str">
            <v>1</v>
          </cell>
          <cell r="P48" t="str">
            <v>5</v>
          </cell>
          <cell r="Q48" t="str">
            <v>331</v>
          </cell>
          <cell r="R48">
            <v>0</v>
          </cell>
        </row>
        <row r="49">
          <cell r="A49">
            <v>220719</v>
          </cell>
          <cell r="B49" t="str">
            <v>SERODIA-ASK</v>
          </cell>
          <cell r="C49" t="str">
            <v>50X4</v>
          </cell>
          <cell r="D49" t="str">
            <v>1 KIT</v>
          </cell>
          <cell r="E49" t="str">
            <v>41</v>
          </cell>
          <cell r="F49" t="str">
            <v>612703</v>
          </cell>
          <cell r="G49">
            <v>12</v>
          </cell>
          <cell r="H49" t="str">
            <v>000000</v>
          </cell>
          <cell r="I49">
            <v>6367</v>
          </cell>
          <cell r="J49">
            <v>1736</v>
          </cell>
          <cell r="K49">
            <v>0</v>
          </cell>
          <cell r="L49">
            <v>7000</v>
          </cell>
          <cell r="M49" t="str">
            <v>2</v>
          </cell>
          <cell r="N49" t="str">
            <v>03</v>
          </cell>
          <cell r="O49" t="str">
            <v>1</v>
          </cell>
          <cell r="P49" t="str">
            <v>5</v>
          </cell>
          <cell r="Q49" t="str">
            <v>331</v>
          </cell>
          <cell r="R49">
            <v>0</v>
          </cell>
        </row>
        <row r="50">
          <cell r="A50">
            <v>220757</v>
          </cell>
          <cell r="B50" t="str">
            <v>SERODIA-ANTIHBE</v>
          </cell>
          <cell r="C50" t="str">
            <v>10X5</v>
          </cell>
          <cell r="D50" t="str">
            <v>1 KIT</v>
          </cell>
          <cell r="E50" t="str">
            <v>41</v>
          </cell>
          <cell r="F50" t="str">
            <v>611401</v>
          </cell>
          <cell r="G50">
            <v>12</v>
          </cell>
          <cell r="H50" t="str">
            <v>207789</v>
          </cell>
          <cell r="I50">
            <v>6165</v>
          </cell>
          <cell r="J50">
            <v>2808</v>
          </cell>
          <cell r="K50">
            <v>0</v>
          </cell>
          <cell r="L50">
            <v>6934</v>
          </cell>
          <cell r="M50" t="str">
            <v>2</v>
          </cell>
          <cell r="N50" t="str">
            <v>03</v>
          </cell>
          <cell r="O50" t="str">
            <v>1</v>
          </cell>
          <cell r="P50" t="str">
            <v>5</v>
          </cell>
          <cell r="Q50" t="str">
            <v>331</v>
          </cell>
          <cell r="R50">
            <v>0</v>
          </cell>
        </row>
        <row r="51">
          <cell r="A51">
            <v>220849</v>
          </cell>
          <cell r="B51" t="str">
            <v>SERODIA-ASK</v>
          </cell>
          <cell r="C51" t="str">
            <v>10X5</v>
          </cell>
          <cell r="D51" t="str">
            <v>1 KIT</v>
          </cell>
          <cell r="E51" t="str">
            <v>41</v>
          </cell>
          <cell r="F51" t="str">
            <v>612701</v>
          </cell>
          <cell r="G51">
            <v>12</v>
          </cell>
          <cell r="H51" t="str">
            <v>202135</v>
          </cell>
          <cell r="I51">
            <v>3035</v>
          </cell>
          <cell r="J51">
            <v>659</v>
          </cell>
          <cell r="K51">
            <v>0</v>
          </cell>
          <cell r="L51">
            <v>3939</v>
          </cell>
          <cell r="M51" t="str">
            <v>2</v>
          </cell>
          <cell r="N51" t="str">
            <v>03</v>
          </cell>
          <cell r="O51" t="str">
            <v>1</v>
          </cell>
          <cell r="P51" t="str">
            <v>5</v>
          </cell>
          <cell r="Q51" t="str">
            <v>331</v>
          </cell>
          <cell r="R51">
            <v>0</v>
          </cell>
        </row>
        <row r="52">
          <cell r="A52">
            <v>220856</v>
          </cell>
          <cell r="B52" t="str">
            <v>SERODIA-ATG</v>
          </cell>
          <cell r="C52" t="str">
            <v>5X5</v>
          </cell>
          <cell r="D52" t="str">
            <v>1 KIT</v>
          </cell>
          <cell r="E52" t="str">
            <v>41</v>
          </cell>
          <cell r="F52" t="str">
            <v>612101</v>
          </cell>
          <cell r="G52">
            <v>12</v>
          </cell>
          <cell r="H52" t="str">
            <v>200162</v>
          </cell>
          <cell r="I52">
            <v>1747</v>
          </cell>
          <cell r="J52">
            <v>500</v>
          </cell>
          <cell r="K52">
            <v>0</v>
          </cell>
          <cell r="L52">
            <v>2733</v>
          </cell>
          <cell r="M52" t="str">
            <v>2</v>
          </cell>
          <cell r="N52" t="str">
            <v>03</v>
          </cell>
          <cell r="O52" t="str">
            <v>1</v>
          </cell>
          <cell r="P52" t="str">
            <v>5</v>
          </cell>
          <cell r="Q52" t="str">
            <v>331</v>
          </cell>
          <cell r="R52">
            <v>0</v>
          </cell>
        </row>
        <row r="53">
          <cell r="A53">
            <v>220863</v>
          </cell>
          <cell r="B53" t="str">
            <v>SERODIA-AMC</v>
          </cell>
          <cell r="C53" t="str">
            <v>5X5</v>
          </cell>
          <cell r="D53" t="str">
            <v>1 KIT</v>
          </cell>
          <cell r="E53" t="str">
            <v>41</v>
          </cell>
          <cell r="F53" t="str">
            <v>612201</v>
          </cell>
          <cell r="G53">
            <v>12</v>
          </cell>
          <cell r="H53" t="str">
            <v>200261</v>
          </cell>
          <cell r="I53">
            <v>2176</v>
          </cell>
          <cell r="J53">
            <v>505</v>
          </cell>
          <cell r="K53">
            <v>0</v>
          </cell>
          <cell r="L53">
            <v>2622</v>
          </cell>
          <cell r="M53" t="str">
            <v>2</v>
          </cell>
          <cell r="N53" t="str">
            <v>03</v>
          </cell>
          <cell r="O53" t="str">
            <v>1</v>
          </cell>
          <cell r="P53" t="str">
            <v>5</v>
          </cell>
          <cell r="Q53" t="str">
            <v>331</v>
          </cell>
          <cell r="R53">
            <v>0</v>
          </cell>
        </row>
        <row r="54">
          <cell r="A54">
            <v>220894</v>
          </cell>
          <cell r="B54" t="str">
            <v>SFP SET</v>
          </cell>
          <cell r="C54" t="str">
            <v>6720X1</v>
          </cell>
          <cell r="D54" t="str">
            <v>1 SET</v>
          </cell>
          <cell r="E54" t="str">
            <v>41</v>
          </cell>
          <cell r="F54" t="str">
            <v>616408</v>
          </cell>
          <cell r="G54">
            <v>12</v>
          </cell>
          <cell r="H54" t="str">
            <v>000000</v>
          </cell>
          <cell r="I54">
            <v>40710</v>
          </cell>
          <cell r="J54">
            <v>3350</v>
          </cell>
          <cell r="K54">
            <v>0</v>
          </cell>
          <cell r="L54">
            <v>90000</v>
          </cell>
          <cell r="M54" t="str">
            <v>8</v>
          </cell>
          <cell r="N54" t="str">
            <v>03</v>
          </cell>
          <cell r="O54" t="str">
            <v>1</v>
          </cell>
          <cell r="P54" t="str">
            <v>5</v>
          </cell>
          <cell r="Q54" t="str">
            <v>331</v>
          </cell>
          <cell r="R54">
            <v>0</v>
          </cell>
        </row>
        <row r="55">
          <cell r="A55">
            <v>220986</v>
          </cell>
          <cell r="B55" t="str">
            <v>S-MYCO 2 (B)</v>
          </cell>
          <cell r="C55" t="str">
            <v>2ML</v>
          </cell>
          <cell r="D55" t="str">
            <v>1 VIAL</v>
          </cell>
          <cell r="E55" t="str">
            <v>41</v>
          </cell>
          <cell r="F55" t="str">
            <v>616346</v>
          </cell>
          <cell r="G55">
            <v>12</v>
          </cell>
          <cell r="H55" t="str">
            <v>000000</v>
          </cell>
          <cell r="I55">
            <v>273</v>
          </cell>
          <cell r="J55">
            <v>105</v>
          </cell>
          <cell r="K55">
            <v>0</v>
          </cell>
          <cell r="L55">
            <v>500</v>
          </cell>
          <cell r="M55" t="str">
            <v>2</v>
          </cell>
          <cell r="N55" t="str">
            <v>03</v>
          </cell>
          <cell r="O55" t="str">
            <v>1</v>
          </cell>
          <cell r="P55" t="str">
            <v>5</v>
          </cell>
          <cell r="Q55" t="str">
            <v>331</v>
          </cell>
          <cell r="R55">
            <v>0</v>
          </cell>
        </row>
        <row r="56">
          <cell r="A56">
            <v>221020</v>
          </cell>
          <cell r="B56" t="str">
            <v>SFP GALACTOSE</v>
          </cell>
          <cell r="C56" t="str">
            <v>6720X1</v>
          </cell>
          <cell r="D56" t="str">
            <v>1KIT</v>
          </cell>
          <cell r="E56" t="str">
            <v>41</v>
          </cell>
          <cell r="F56" t="str">
            <v>616402</v>
          </cell>
          <cell r="G56">
            <v>12</v>
          </cell>
          <cell r="H56" t="str">
            <v>203903</v>
          </cell>
          <cell r="I56">
            <v>7373</v>
          </cell>
          <cell r="J56">
            <v>7373</v>
          </cell>
          <cell r="K56">
            <v>0</v>
          </cell>
          <cell r="L56">
            <v>25000</v>
          </cell>
          <cell r="M56" t="str">
            <v>8</v>
          </cell>
          <cell r="N56" t="str">
            <v>03</v>
          </cell>
          <cell r="O56" t="str">
            <v>1</v>
          </cell>
          <cell r="P56" t="str">
            <v>5</v>
          </cell>
          <cell r="Q56" t="str">
            <v>331</v>
          </cell>
          <cell r="R56">
            <v>0</v>
          </cell>
        </row>
        <row r="57">
          <cell r="A57">
            <v>221099</v>
          </cell>
          <cell r="B57" t="str">
            <v>SERODIA-HBE</v>
          </cell>
          <cell r="C57" t="str">
            <v>50X4</v>
          </cell>
          <cell r="D57" t="str">
            <v>1 KIT</v>
          </cell>
          <cell r="E57" t="str">
            <v>41</v>
          </cell>
          <cell r="F57" t="str">
            <v>611302</v>
          </cell>
          <cell r="G57">
            <v>12</v>
          </cell>
          <cell r="H57" t="str">
            <v>000000</v>
          </cell>
          <cell r="I57">
            <v>11280</v>
          </cell>
          <cell r="J57">
            <v>5296</v>
          </cell>
          <cell r="K57">
            <v>0</v>
          </cell>
          <cell r="L57">
            <v>12000</v>
          </cell>
          <cell r="M57" t="str">
            <v>2</v>
          </cell>
          <cell r="N57" t="str">
            <v>03</v>
          </cell>
          <cell r="O57" t="str">
            <v>1</v>
          </cell>
          <cell r="P57" t="str">
            <v>5</v>
          </cell>
          <cell r="Q57" t="str">
            <v>331</v>
          </cell>
          <cell r="R57">
            <v>0</v>
          </cell>
        </row>
        <row r="58">
          <cell r="A58">
            <v>221105</v>
          </cell>
          <cell r="B58" t="str">
            <v>SERODIA-HBE</v>
          </cell>
          <cell r="C58" t="str">
            <v>10X5</v>
          </cell>
          <cell r="D58" t="str">
            <v>1 KIT</v>
          </cell>
          <cell r="E58" t="str">
            <v>41</v>
          </cell>
          <cell r="F58" t="str">
            <v>611301</v>
          </cell>
          <cell r="G58">
            <v>12</v>
          </cell>
          <cell r="H58" t="str">
            <v>203415</v>
          </cell>
          <cell r="I58">
            <v>4390</v>
          </cell>
          <cell r="J58">
            <v>1057</v>
          </cell>
          <cell r="K58">
            <v>0</v>
          </cell>
          <cell r="L58">
            <v>3522</v>
          </cell>
          <cell r="M58" t="str">
            <v>2</v>
          </cell>
          <cell r="N58" t="str">
            <v>03</v>
          </cell>
          <cell r="O58" t="str">
            <v>1</v>
          </cell>
          <cell r="P58" t="str">
            <v>5</v>
          </cell>
          <cell r="Q58" t="str">
            <v>331</v>
          </cell>
          <cell r="R58">
            <v>0</v>
          </cell>
        </row>
        <row r="59">
          <cell r="A59">
            <v>221129</v>
          </cell>
          <cell r="B59" t="str">
            <v>SERODIA-ANTIHBS</v>
          </cell>
          <cell r="C59" t="str">
            <v>50X4</v>
          </cell>
          <cell r="D59" t="str">
            <v>1 KIT</v>
          </cell>
          <cell r="E59" t="str">
            <v>41</v>
          </cell>
          <cell r="F59" t="str">
            <v>611202</v>
          </cell>
          <cell r="G59">
            <v>12</v>
          </cell>
          <cell r="H59" t="str">
            <v>205563</v>
          </cell>
          <cell r="I59">
            <v>2683</v>
          </cell>
          <cell r="J59">
            <v>779</v>
          </cell>
          <cell r="K59">
            <v>0</v>
          </cell>
          <cell r="L59">
            <v>5095</v>
          </cell>
          <cell r="M59" t="str">
            <v>2</v>
          </cell>
          <cell r="N59" t="str">
            <v>03</v>
          </cell>
          <cell r="O59" t="str">
            <v>1</v>
          </cell>
          <cell r="P59" t="str">
            <v>5</v>
          </cell>
          <cell r="Q59" t="str">
            <v>331</v>
          </cell>
          <cell r="R59">
            <v>0</v>
          </cell>
        </row>
        <row r="60">
          <cell r="A60">
            <v>221136</v>
          </cell>
          <cell r="B60" t="str">
            <v>ｾﾛﾃﾞｲｱHBSｲﾝﾋﾋﾞﾀ</v>
          </cell>
          <cell r="C60" t="str">
            <v>25ｹﾝﾀｲ</v>
          </cell>
          <cell r="D60">
            <v>0</v>
          </cell>
          <cell r="E60" t="str">
            <v>41</v>
          </cell>
          <cell r="F60" t="str">
            <v>611104</v>
          </cell>
          <cell r="G60">
            <v>12</v>
          </cell>
          <cell r="H60" t="str">
            <v>000000</v>
          </cell>
          <cell r="I60">
            <v>374</v>
          </cell>
          <cell r="J60">
            <v>374</v>
          </cell>
          <cell r="K60">
            <v>0</v>
          </cell>
          <cell r="L60">
            <v>1220</v>
          </cell>
          <cell r="M60" t="str">
            <v>2</v>
          </cell>
          <cell r="N60" t="str">
            <v>03</v>
          </cell>
          <cell r="O60" t="str">
            <v>1</v>
          </cell>
          <cell r="P60" t="str">
            <v>5</v>
          </cell>
          <cell r="Q60" t="str">
            <v>331</v>
          </cell>
          <cell r="R60">
            <v>0</v>
          </cell>
        </row>
        <row r="61">
          <cell r="A61">
            <v>221259</v>
          </cell>
          <cell r="B61" t="str">
            <v>SERODIA-AFPMONO</v>
          </cell>
          <cell r="C61" t="str">
            <v>6X6</v>
          </cell>
          <cell r="D61" t="str">
            <v>1 KIT</v>
          </cell>
          <cell r="E61" t="str">
            <v>41</v>
          </cell>
          <cell r="F61" t="str">
            <v>612601</v>
          </cell>
          <cell r="G61">
            <v>9</v>
          </cell>
          <cell r="H61" t="str">
            <v>207918</v>
          </cell>
          <cell r="I61">
            <v>6031</v>
          </cell>
          <cell r="J61">
            <v>697</v>
          </cell>
          <cell r="K61">
            <v>0</v>
          </cell>
          <cell r="L61">
            <v>3982</v>
          </cell>
          <cell r="M61" t="str">
            <v>2</v>
          </cell>
          <cell r="N61" t="str">
            <v>03</v>
          </cell>
          <cell r="O61" t="str">
            <v>1</v>
          </cell>
          <cell r="P61" t="str">
            <v>5</v>
          </cell>
          <cell r="Q61" t="str">
            <v>331</v>
          </cell>
          <cell r="R61">
            <v>0</v>
          </cell>
        </row>
        <row r="62">
          <cell r="A62">
            <v>221266</v>
          </cell>
          <cell r="B62" t="str">
            <v>SERODIA-ATG</v>
          </cell>
          <cell r="C62" t="str">
            <v>20X5</v>
          </cell>
          <cell r="D62" t="str">
            <v>1 KIT</v>
          </cell>
          <cell r="E62" t="str">
            <v>41</v>
          </cell>
          <cell r="F62" t="str">
            <v>612102</v>
          </cell>
          <cell r="G62">
            <v>12</v>
          </cell>
          <cell r="H62" t="str">
            <v>200131</v>
          </cell>
          <cell r="I62">
            <v>3198</v>
          </cell>
          <cell r="J62">
            <v>926</v>
          </cell>
          <cell r="K62">
            <v>0</v>
          </cell>
          <cell r="L62">
            <v>6104</v>
          </cell>
          <cell r="M62" t="str">
            <v>2</v>
          </cell>
          <cell r="N62" t="str">
            <v>03</v>
          </cell>
          <cell r="O62" t="str">
            <v>1</v>
          </cell>
          <cell r="P62" t="str">
            <v>5</v>
          </cell>
          <cell r="Q62" t="str">
            <v>331</v>
          </cell>
          <cell r="R62">
            <v>0</v>
          </cell>
        </row>
        <row r="63">
          <cell r="A63">
            <v>221273</v>
          </cell>
          <cell r="B63" t="str">
            <v>SERODIA-AMC</v>
          </cell>
          <cell r="C63" t="str">
            <v>20X5</v>
          </cell>
          <cell r="D63" t="str">
            <v>1 KIT</v>
          </cell>
          <cell r="E63" t="str">
            <v>41</v>
          </cell>
          <cell r="F63" t="str">
            <v>612202</v>
          </cell>
          <cell r="G63">
            <v>12</v>
          </cell>
          <cell r="H63" t="str">
            <v>200223</v>
          </cell>
          <cell r="I63">
            <v>4201</v>
          </cell>
          <cell r="J63">
            <v>1021</v>
          </cell>
          <cell r="K63">
            <v>0</v>
          </cell>
          <cell r="L63">
            <v>5909</v>
          </cell>
          <cell r="M63" t="str">
            <v>2</v>
          </cell>
          <cell r="N63" t="str">
            <v>03</v>
          </cell>
          <cell r="O63" t="str">
            <v>1</v>
          </cell>
          <cell r="P63" t="str">
            <v>5</v>
          </cell>
          <cell r="Q63" t="str">
            <v>331</v>
          </cell>
          <cell r="R63">
            <v>0</v>
          </cell>
        </row>
        <row r="64">
          <cell r="A64">
            <v>221358</v>
          </cell>
          <cell r="B64" t="str">
            <v>SERODIA-AFPMONO</v>
          </cell>
          <cell r="C64" t="str">
            <v>25X4</v>
          </cell>
          <cell r="D64" t="str">
            <v>1 KIT</v>
          </cell>
          <cell r="E64" t="str">
            <v>41</v>
          </cell>
          <cell r="F64" t="str">
            <v>612602</v>
          </cell>
          <cell r="G64">
            <v>9</v>
          </cell>
          <cell r="H64" t="str">
            <v>207604</v>
          </cell>
          <cell r="I64">
            <v>4507</v>
          </cell>
          <cell r="J64">
            <v>930</v>
          </cell>
          <cell r="K64">
            <v>0</v>
          </cell>
          <cell r="L64">
            <v>7000</v>
          </cell>
          <cell r="M64" t="str">
            <v>2</v>
          </cell>
          <cell r="N64" t="str">
            <v>03</v>
          </cell>
          <cell r="O64" t="str">
            <v>1</v>
          </cell>
          <cell r="P64" t="str">
            <v>5</v>
          </cell>
          <cell r="Q64" t="str">
            <v>331</v>
          </cell>
          <cell r="R64">
            <v>0</v>
          </cell>
        </row>
        <row r="65">
          <cell r="A65">
            <v>221365</v>
          </cell>
          <cell r="B65" t="str">
            <v>IMMUDIA-HEMSP</v>
          </cell>
          <cell r="C65" t="str">
            <v>10X8</v>
          </cell>
          <cell r="D65" t="str">
            <v>1 KIT</v>
          </cell>
          <cell r="E65" t="str">
            <v>41</v>
          </cell>
          <cell r="F65" t="str">
            <v>615101</v>
          </cell>
          <cell r="G65">
            <v>12</v>
          </cell>
          <cell r="H65" t="str">
            <v>207628</v>
          </cell>
          <cell r="I65">
            <v>2451</v>
          </cell>
          <cell r="J65">
            <v>680</v>
          </cell>
          <cell r="K65">
            <v>0</v>
          </cell>
          <cell r="L65">
            <v>7211</v>
          </cell>
          <cell r="M65" t="str">
            <v>2</v>
          </cell>
          <cell r="N65" t="str">
            <v>03</v>
          </cell>
          <cell r="O65" t="str">
            <v>1</v>
          </cell>
          <cell r="P65" t="str">
            <v>5</v>
          </cell>
          <cell r="Q65" t="str">
            <v>331</v>
          </cell>
          <cell r="R65">
            <v>0</v>
          </cell>
        </row>
        <row r="66">
          <cell r="A66">
            <v>221396</v>
          </cell>
          <cell r="B66" t="str">
            <v>HEM ﾄﾌｼｾﾂﾄ (EX)</v>
          </cell>
          <cell r="C66" t="str">
            <v>100ﾏｲ</v>
          </cell>
          <cell r="D66" t="str">
            <v>1 SET</v>
          </cell>
          <cell r="E66" t="str">
            <v>41</v>
          </cell>
          <cell r="F66" t="str">
            <v>615161</v>
          </cell>
          <cell r="G66">
            <v>998</v>
          </cell>
          <cell r="H66" t="str">
            <v>000000</v>
          </cell>
          <cell r="I66">
            <v>4370</v>
          </cell>
          <cell r="J66">
            <v>4370</v>
          </cell>
          <cell r="K66">
            <v>0</v>
          </cell>
          <cell r="L66">
            <v>5060</v>
          </cell>
          <cell r="M66" t="str">
            <v>1</v>
          </cell>
          <cell r="N66" t="str">
            <v>01</v>
          </cell>
          <cell r="O66" t="str">
            <v>1</v>
          </cell>
          <cell r="P66" t="str">
            <v>5</v>
          </cell>
          <cell r="Q66" t="str">
            <v>378</v>
          </cell>
          <cell r="R66">
            <v>0</v>
          </cell>
        </row>
        <row r="67">
          <cell r="A67">
            <v>221402</v>
          </cell>
          <cell r="B67" t="str">
            <v>IMMUDIA-HEMSP</v>
          </cell>
          <cell r="C67" t="str">
            <v>60X8</v>
          </cell>
          <cell r="D67" t="str">
            <v>1 KIT</v>
          </cell>
          <cell r="E67" t="str">
            <v>41</v>
          </cell>
          <cell r="F67" t="str">
            <v>615102</v>
          </cell>
          <cell r="G67">
            <v>12</v>
          </cell>
          <cell r="H67" t="str">
            <v>207888</v>
          </cell>
          <cell r="I67">
            <v>5223</v>
          </cell>
          <cell r="J67">
            <v>1188</v>
          </cell>
          <cell r="K67">
            <v>0</v>
          </cell>
          <cell r="L67">
            <v>7500</v>
          </cell>
          <cell r="M67" t="str">
            <v>2</v>
          </cell>
          <cell r="N67" t="str">
            <v>03</v>
          </cell>
          <cell r="O67" t="str">
            <v>1</v>
          </cell>
          <cell r="P67" t="str">
            <v>5</v>
          </cell>
          <cell r="Q67" t="str">
            <v>331</v>
          </cell>
          <cell r="R67">
            <v>0</v>
          </cell>
        </row>
        <row r="68">
          <cell r="A68">
            <v>221419</v>
          </cell>
          <cell r="B68" t="str">
            <v>SERODIA-MYCO2</v>
          </cell>
          <cell r="C68" t="str">
            <v>5X5</v>
          </cell>
          <cell r="D68" t="str">
            <v>1 KIT</v>
          </cell>
          <cell r="E68" t="str">
            <v>41</v>
          </cell>
          <cell r="F68" t="str">
            <v>612501</v>
          </cell>
          <cell r="G68">
            <v>12</v>
          </cell>
          <cell r="H68" t="str">
            <v>207727</v>
          </cell>
          <cell r="I68">
            <v>1406</v>
          </cell>
          <cell r="J68">
            <v>475</v>
          </cell>
          <cell r="K68">
            <v>0</v>
          </cell>
          <cell r="L68">
            <v>3248</v>
          </cell>
          <cell r="M68" t="str">
            <v>2</v>
          </cell>
          <cell r="N68" t="str">
            <v>03</v>
          </cell>
          <cell r="O68" t="str">
            <v>1</v>
          </cell>
          <cell r="P68" t="str">
            <v>5</v>
          </cell>
          <cell r="Q68" t="str">
            <v>331</v>
          </cell>
          <cell r="R68">
            <v>0</v>
          </cell>
        </row>
        <row r="69">
          <cell r="A69">
            <v>221426</v>
          </cell>
          <cell r="B69" t="str">
            <v>SERODIA-HIV</v>
          </cell>
          <cell r="C69" t="str">
            <v>20X5</v>
          </cell>
          <cell r="D69" t="str">
            <v>1 KIT</v>
          </cell>
          <cell r="E69" t="str">
            <v>41</v>
          </cell>
          <cell r="F69" t="str">
            <v>618791</v>
          </cell>
          <cell r="G69">
            <v>12</v>
          </cell>
          <cell r="H69" t="str">
            <v>000000</v>
          </cell>
          <cell r="I69">
            <v>3516</v>
          </cell>
          <cell r="J69">
            <v>902</v>
          </cell>
          <cell r="K69">
            <v>0</v>
          </cell>
          <cell r="L69">
            <v>7000</v>
          </cell>
          <cell r="M69" t="str">
            <v>2</v>
          </cell>
          <cell r="N69" t="str">
            <v>03</v>
          </cell>
          <cell r="O69" t="str">
            <v>1</v>
          </cell>
          <cell r="P69" t="str">
            <v>5</v>
          </cell>
          <cell r="Q69" t="str">
            <v>331</v>
          </cell>
          <cell r="R69">
            <v>0</v>
          </cell>
        </row>
        <row r="70">
          <cell r="A70">
            <v>221433</v>
          </cell>
          <cell r="B70" t="str">
            <v>ACE COLOR</v>
          </cell>
          <cell r="C70" t="str">
            <v>5X4</v>
          </cell>
          <cell r="D70" t="str">
            <v>1 KIT</v>
          </cell>
          <cell r="E70" t="str">
            <v>41</v>
          </cell>
          <cell r="F70" t="str">
            <v>612901</v>
          </cell>
          <cell r="G70">
            <v>12</v>
          </cell>
          <cell r="H70" t="str">
            <v>205259</v>
          </cell>
          <cell r="I70">
            <v>4751</v>
          </cell>
          <cell r="J70">
            <v>3186</v>
          </cell>
          <cell r="K70">
            <v>0</v>
          </cell>
          <cell r="L70">
            <v>11887</v>
          </cell>
          <cell r="M70" t="str">
            <v>2</v>
          </cell>
          <cell r="N70" t="str">
            <v>03</v>
          </cell>
          <cell r="O70" t="str">
            <v>1</v>
          </cell>
          <cell r="P70" t="str">
            <v>5</v>
          </cell>
          <cell r="Q70" t="str">
            <v>331</v>
          </cell>
          <cell r="R70">
            <v>0</v>
          </cell>
        </row>
        <row r="71">
          <cell r="A71">
            <v>221471</v>
          </cell>
          <cell r="B71" t="str">
            <v>HEM ﾄﾌｼｾﾂﾄ</v>
          </cell>
          <cell r="C71" t="str">
            <v>100ﾏｲ</v>
          </cell>
          <cell r="D71" t="str">
            <v>1 SET</v>
          </cell>
          <cell r="E71" t="str">
            <v>41</v>
          </cell>
          <cell r="F71" t="str">
            <v>615162</v>
          </cell>
          <cell r="G71">
            <v>998</v>
          </cell>
          <cell r="H71" t="str">
            <v>207895</v>
          </cell>
          <cell r="I71">
            <v>2280</v>
          </cell>
          <cell r="J71">
            <v>2280</v>
          </cell>
          <cell r="K71">
            <v>0</v>
          </cell>
          <cell r="L71">
            <v>4500</v>
          </cell>
          <cell r="M71" t="str">
            <v>1</v>
          </cell>
          <cell r="N71" t="str">
            <v>01</v>
          </cell>
          <cell r="O71" t="str">
            <v>1</v>
          </cell>
          <cell r="P71" t="str">
            <v>5</v>
          </cell>
          <cell r="Q71" t="str">
            <v>378</v>
          </cell>
          <cell r="R71">
            <v>0</v>
          </cell>
        </row>
        <row r="72">
          <cell r="A72">
            <v>221488</v>
          </cell>
          <cell r="B72" t="str">
            <v>S-AFP MONO (B)</v>
          </cell>
          <cell r="C72" t="str">
            <v>16ML</v>
          </cell>
          <cell r="D72" t="str">
            <v>1 VIAL</v>
          </cell>
          <cell r="E72" t="str">
            <v>41</v>
          </cell>
          <cell r="F72" t="str">
            <v>616353</v>
          </cell>
          <cell r="G72">
            <v>9</v>
          </cell>
          <cell r="H72" t="str">
            <v>000000</v>
          </cell>
          <cell r="I72">
            <v>301</v>
          </cell>
          <cell r="J72">
            <v>73</v>
          </cell>
          <cell r="K72">
            <v>0</v>
          </cell>
          <cell r="L72">
            <v>500</v>
          </cell>
          <cell r="M72" t="str">
            <v>2</v>
          </cell>
          <cell r="N72" t="str">
            <v>03</v>
          </cell>
          <cell r="O72" t="str">
            <v>1</v>
          </cell>
          <cell r="P72" t="str">
            <v>5</v>
          </cell>
          <cell r="Q72" t="str">
            <v>331</v>
          </cell>
          <cell r="R72">
            <v>0</v>
          </cell>
        </row>
        <row r="73">
          <cell r="A73">
            <v>221518</v>
          </cell>
          <cell r="B73" t="str">
            <v>SERODIA-HBE (B)</v>
          </cell>
          <cell r="C73" t="str">
            <v>18ML</v>
          </cell>
          <cell r="D73" t="str">
            <v>1 VIAL</v>
          </cell>
          <cell r="E73" t="str">
            <v>41</v>
          </cell>
          <cell r="F73" t="str">
            <v>616271</v>
          </cell>
          <cell r="G73">
            <v>12</v>
          </cell>
          <cell r="H73" t="str">
            <v>000000</v>
          </cell>
          <cell r="I73">
            <v>142</v>
          </cell>
          <cell r="J73">
            <v>62</v>
          </cell>
          <cell r="K73">
            <v>0</v>
          </cell>
          <cell r="L73">
            <v>0</v>
          </cell>
          <cell r="M73" t="str">
            <v>2</v>
          </cell>
          <cell r="N73" t="str">
            <v>03</v>
          </cell>
          <cell r="O73" t="str">
            <v>1</v>
          </cell>
          <cell r="P73" t="str">
            <v>5</v>
          </cell>
          <cell r="Q73" t="str">
            <v>331</v>
          </cell>
          <cell r="R73">
            <v>0</v>
          </cell>
        </row>
        <row r="74">
          <cell r="A74">
            <v>221679</v>
          </cell>
          <cell r="B74" t="str">
            <v>S-AFP MONO (E)</v>
          </cell>
          <cell r="C74" t="str">
            <v>0.5ML</v>
          </cell>
          <cell r="D74" t="str">
            <v>1 VIAL</v>
          </cell>
          <cell r="E74" t="str">
            <v>41</v>
          </cell>
          <cell r="F74" t="str">
            <v>616351</v>
          </cell>
          <cell r="G74">
            <v>9</v>
          </cell>
          <cell r="H74" t="str">
            <v>000000</v>
          </cell>
          <cell r="I74">
            <v>239</v>
          </cell>
          <cell r="J74">
            <v>28</v>
          </cell>
          <cell r="K74">
            <v>0</v>
          </cell>
          <cell r="L74">
            <v>50</v>
          </cell>
          <cell r="M74" t="str">
            <v>2</v>
          </cell>
          <cell r="N74" t="str">
            <v>03</v>
          </cell>
          <cell r="O74" t="str">
            <v>1</v>
          </cell>
          <cell r="P74" t="str">
            <v>5</v>
          </cell>
          <cell r="Q74" t="str">
            <v>331</v>
          </cell>
          <cell r="R74">
            <v>0</v>
          </cell>
        </row>
        <row r="75">
          <cell r="A75">
            <v>221686</v>
          </cell>
          <cell r="B75" t="str">
            <v>S AFP MONO (B)</v>
          </cell>
          <cell r="C75" t="str">
            <v>22ML</v>
          </cell>
          <cell r="D75" t="str">
            <v>1 VIAL</v>
          </cell>
          <cell r="E75" t="str">
            <v>41</v>
          </cell>
          <cell r="F75" t="str">
            <v>616352</v>
          </cell>
          <cell r="G75">
            <v>9</v>
          </cell>
          <cell r="H75" t="str">
            <v>000000</v>
          </cell>
          <cell r="I75">
            <v>550</v>
          </cell>
          <cell r="J75">
            <v>108</v>
          </cell>
          <cell r="K75">
            <v>0</v>
          </cell>
          <cell r="L75">
            <v>500</v>
          </cell>
          <cell r="M75" t="str">
            <v>2</v>
          </cell>
          <cell r="N75" t="str">
            <v>03</v>
          </cell>
          <cell r="O75" t="str">
            <v>1</v>
          </cell>
          <cell r="P75" t="str">
            <v>5</v>
          </cell>
          <cell r="Q75" t="str">
            <v>331</v>
          </cell>
          <cell r="R75">
            <v>0</v>
          </cell>
        </row>
        <row r="76">
          <cell r="A76">
            <v>221693</v>
          </cell>
          <cell r="B76" t="str">
            <v>S-A-HBS (B)</v>
          </cell>
          <cell r="C76" t="str">
            <v>23ML</v>
          </cell>
          <cell r="D76" t="str">
            <v>1 VIAL</v>
          </cell>
          <cell r="E76" t="str">
            <v>41</v>
          </cell>
          <cell r="F76" t="str">
            <v>616261</v>
          </cell>
          <cell r="G76">
            <v>12</v>
          </cell>
          <cell r="H76" t="str">
            <v>000000</v>
          </cell>
          <cell r="I76">
            <v>796</v>
          </cell>
          <cell r="J76">
            <v>88</v>
          </cell>
          <cell r="K76">
            <v>0</v>
          </cell>
          <cell r="L76">
            <v>500</v>
          </cell>
          <cell r="M76" t="str">
            <v>2</v>
          </cell>
          <cell r="N76" t="str">
            <v>03</v>
          </cell>
          <cell r="O76" t="str">
            <v>1</v>
          </cell>
          <cell r="P76" t="str">
            <v>5</v>
          </cell>
          <cell r="Q76" t="str">
            <v>331</v>
          </cell>
          <cell r="R76">
            <v>0</v>
          </cell>
        </row>
        <row r="77">
          <cell r="A77">
            <v>221716</v>
          </cell>
          <cell r="B77" t="str">
            <v>SERODIA-HBS</v>
          </cell>
          <cell r="C77" t="str">
            <v>250X4</v>
          </cell>
          <cell r="D77" t="str">
            <v>1 KIT</v>
          </cell>
          <cell r="E77" t="str">
            <v>41</v>
          </cell>
          <cell r="F77" t="str">
            <v>611103</v>
          </cell>
          <cell r="G77">
            <v>12</v>
          </cell>
          <cell r="H77" t="str">
            <v>201923</v>
          </cell>
          <cell r="I77">
            <v>4589</v>
          </cell>
          <cell r="J77">
            <v>1479</v>
          </cell>
          <cell r="K77">
            <v>0</v>
          </cell>
          <cell r="L77">
            <v>17000</v>
          </cell>
          <cell r="M77" t="str">
            <v>2</v>
          </cell>
          <cell r="N77" t="str">
            <v>03</v>
          </cell>
          <cell r="O77" t="str">
            <v>1</v>
          </cell>
          <cell r="P77" t="str">
            <v>5</v>
          </cell>
          <cell r="Q77" t="str">
            <v>331</v>
          </cell>
          <cell r="R77">
            <v>0</v>
          </cell>
        </row>
        <row r="78">
          <cell r="A78">
            <v>221761</v>
          </cell>
          <cell r="B78" t="str">
            <v>SERODIA-HBS (B)</v>
          </cell>
          <cell r="C78" t="str">
            <v>28ML</v>
          </cell>
          <cell r="D78" t="str">
            <v>1 VIAL</v>
          </cell>
          <cell r="E78" t="str">
            <v>41</v>
          </cell>
          <cell r="F78" t="str">
            <v>616251</v>
          </cell>
          <cell r="G78">
            <v>12</v>
          </cell>
          <cell r="H78" t="str">
            <v>000000</v>
          </cell>
          <cell r="I78">
            <v>149</v>
          </cell>
          <cell r="J78">
            <v>43</v>
          </cell>
          <cell r="K78">
            <v>0</v>
          </cell>
          <cell r="L78">
            <v>160</v>
          </cell>
          <cell r="M78" t="str">
            <v>2</v>
          </cell>
          <cell r="N78" t="str">
            <v>03</v>
          </cell>
          <cell r="O78" t="str">
            <v>1</v>
          </cell>
          <cell r="P78" t="str">
            <v>5</v>
          </cell>
          <cell r="Q78" t="str">
            <v>331</v>
          </cell>
          <cell r="R78">
            <v>0</v>
          </cell>
        </row>
        <row r="79">
          <cell r="A79">
            <v>221778</v>
          </cell>
          <cell r="B79" t="str">
            <v>SERODIA-ANTIHBS</v>
          </cell>
          <cell r="C79" t="str">
            <v>100X5</v>
          </cell>
          <cell r="D79" t="str">
            <v>1 KIT</v>
          </cell>
          <cell r="E79" t="str">
            <v>41</v>
          </cell>
          <cell r="F79" t="str">
            <v>611203</v>
          </cell>
          <cell r="G79">
            <v>12</v>
          </cell>
          <cell r="H79" t="str">
            <v>205570</v>
          </cell>
          <cell r="I79">
            <v>3669</v>
          </cell>
          <cell r="J79">
            <v>1267</v>
          </cell>
          <cell r="K79">
            <v>0</v>
          </cell>
          <cell r="L79">
            <v>10000</v>
          </cell>
          <cell r="M79" t="str">
            <v>2</v>
          </cell>
          <cell r="N79" t="str">
            <v>03</v>
          </cell>
          <cell r="O79" t="str">
            <v>1</v>
          </cell>
          <cell r="P79" t="str">
            <v>5</v>
          </cell>
          <cell r="Q79" t="str">
            <v>331</v>
          </cell>
          <cell r="R79">
            <v>0</v>
          </cell>
        </row>
        <row r="80">
          <cell r="A80">
            <v>221815</v>
          </cell>
          <cell r="B80" t="str">
            <v>SERODIA-HBS (B)</v>
          </cell>
          <cell r="C80" t="str">
            <v>125ML</v>
          </cell>
          <cell r="D80" t="str">
            <v>1 VIAL</v>
          </cell>
          <cell r="E80" t="str">
            <v>41</v>
          </cell>
          <cell r="F80" t="str">
            <v>616252</v>
          </cell>
          <cell r="G80">
            <v>12</v>
          </cell>
          <cell r="H80" t="str">
            <v>000000</v>
          </cell>
          <cell r="I80">
            <v>482</v>
          </cell>
          <cell r="J80">
            <v>327</v>
          </cell>
          <cell r="K80">
            <v>0</v>
          </cell>
          <cell r="L80">
            <v>500</v>
          </cell>
          <cell r="M80" t="str">
            <v>2</v>
          </cell>
          <cell r="N80" t="str">
            <v>03</v>
          </cell>
          <cell r="O80" t="str">
            <v>1</v>
          </cell>
          <cell r="P80" t="str">
            <v>5</v>
          </cell>
          <cell r="Q80" t="str">
            <v>331</v>
          </cell>
          <cell r="R80">
            <v>0</v>
          </cell>
        </row>
        <row r="81">
          <cell r="A81">
            <v>221891</v>
          </cell>
          <cell r="B81" t="str">
            <v>SERODIA-ATG (B)</v>
          </cell>
          <cell r="C81" t="str">
            <v>64ML</v>
          </cell>
          <cell r="D81" t="str">
            <v>1 VIAL</v>
          </cell>
          <cell r="E81" t="str">
            <v>41</v>
          </cell>
          <cell r="F81" t="str">
            <v>616302</v>
          </cell>
          <cell r="G81">
            <v>12</v>
          </cell>
          <cell r="H81" t="str">
            <v>000000</v>
          </cell>
          <cell r="I81">
            <v>280</v>
          </cell>
          <cell r="J81">
            <v>163</v>
          </cell>
          <cell r="K81">
            <v>0</v>
          </cell>
          <cell r="L81">
            <v>1500</v>
          </cell>
          <cell r="M81" t="str">
            <v>2</v>
          </cell>
          <cell r="N81" t="str">
            <v>03</v>
          </cell>
          <cell r="O81" t="str">
            <v>1</v>
          </cell>
          <cell r="P81" t="str">
            <v>5</v>
          </cell>
          <cell r="Q81" t="str">
            <v>331</v>
          </cell>
          <cell r="R81">
            <v>0</v>
          </cell>
        </row>
        <row r="82">
          <cell r="A82">
            <v>221907</v>
          </cell>
          <cell r="B82" t="str">
            <v>SERODIA-AMC (B)</v>
          </cell>
          <cell r="C82" t="str">
            <v>64ML</v>
          </cell>
          <cell r="D82" t="str">
            <v>1 VIAL</v>
          </cell>
          <cell r="E82" t="str">
            <v>41</v>
          </cell>
          <cell r="F82" t="str">
            <v>616312</v>
          </cell>
          <cell r="G82">
            <v>12</v>
          </cell>
          <cell r="H82" t="str">
            <v>000000</v>
          </cell>
          <cell r="I82">
            <v>279</v>
          </cell>
          <cell r="J82">
            <v>163</v>
          </cell>
          <cell r="K82">
            <v>0</v>
          </cell>
          <cell r="L82">
            <v>1500</v>
          </cell>
          <cell r="M82" t="str">
            <v>2</v>
          </cell>
          <cell r="N82" t="str">
            <v>03</v>
          </cell>
          <cell r="O82" t="str">
            <v>1</v>
          </cell>
          <cell r="P82" t="str">
            <v>5</v>
          </cell>
          <cell r="Q82" t="str">
            <v>331</v>
          </cell>
          <cell r="R82">
            <v>0</v>
          </cell>
        </row>
        <row r="83">
          <cell r="A83">
            <v>221914</v>
          </cell>
          <cell r="B83" t="str">
            <v>SERODIA-ASK (B)</v>
          </cell>
          <cell r="C83" t="str">
            <v>25ML</v>
          </cell>
          <cell r="D83" t="str">
            <v>1 VIAL</v>
          </cell>
          <cell r="E83" t="str">
            <v>41</v>
          </cell>
          <cell r="F83" t="str">
            <v>616361</v>
          </cell>
          <cell r="G83">
            <v>12</v>
          </cell>
          <cell r="H83" t="str">
            <v>000000</v>
          </cell>
          <cell r="I83">
            <v>370</v>
          </cell>
          <cell r="J83">
            <v>114</v>
          </cell>
          <cell r="K83">
            <v>0</v>
          </cell>
          <cell r="L83">
            <v>600</v>
          </cell>
          <cell r="M83" t="str">
            <v>2</v>
          </cell>
          <cell r="N83" t="str">
            <v>03</v>
          </cell>
          <cell r="O83" t="str">
            <v>1</v>
          </cell>
          <cell r="P83" t="str">
            <v>5</v>
          </cell>
          <cell r="Q83" t="str">
            <v>331</v>
          </cell>
          <cell r="R83">
            <v>0</v>
          </cell>
        </row>
        <row r="84">
          <cell r="A84">
            <v>221921</v>
          </cell>
          <cell r="B84" t="str">
            <v>SERODIA-AMC (B)</v>
          </cell>
          <cell r="C84" t="str">
            <v>30ML</v>
          </cell>
          <cell r="D84" t="str">
            <v>1 VIAL</v>
          </cell>
          <cell r="E84" t="str">
            <v>41</v>
          </cell>
          <cell r="F84" t="str">
            <v>616313</v>
          </cell>
          <cell r="G84">
            <v>12</v>
          </cell>
          <cell r="H84" t="str">
            <v>000000</v>
          </cell>
          <cell r="I84">
            <v>139</v>
          </cell>
          <cell r="J84">
            <v>75</v>
          </cell>
          <cell r="K84">
            <v>0</v>
          </cell>
          <cell r="L84">
            <v>450</v>
          </cell>
          <cell r="M84" t="str">
            <v>2</v>
          </cell>
          <cell r="N84" t="str">
            <v>03</v>
          </cell>
          <cell r="O84" t="str">
            <v>1</v>
          </cell>
          <cell r="P84" t="str">
            <v>5</v>
          </cell>
          <cell r="Q84" t="str">
            <v>331</v>
          </cell>
          <cell r="R84">
            <v>0</v>
          </cell>
        </row>
        <row r="85">
          <cell r="A85">
            <v>221938</v>
          </cell>
          <cell r="B85" t="str">
            <v>SERODIA-ATG (B)</v>
          </cell>
          <cell r="C85" t="str">
            <v>30ML</v>
          </cell>
          <cell r="D85" t="str">
            <v>1 VIAL</v>
          </cell>
          <cell r="E85" t="str">
            <v>41</v>
          </cell>
          <cell r="F85" t="str">
            <v>616304</v>
          </cell>
          <cell r="G85">
            <v>12</v>
          </cell>
          <cell r="H85" t="str">
            <v>000000</v>
          </cell>
          <cell r="I85">
            <v>139</v>
          </cell>
          <cell r="J85">
            <v>75</v>
          </cell>
          <cell r="K85">
            <v>0</v>
          </cell>
          <cell r="L85">
            <v>450</v>
          </cell>
          <cell r="M85" t="str">
            <v>2</v>
          </cell>
          <cell r="N85" t="str">
            <v>03</v>
          </cell>
          <cell r="O85" t="str">
            <v>1</v>
          </cell>
          <cell r="P85" t="str">
            <v>5</v>
          </cell>
          <cell r="Q85" t="str">
            <v>331</v>
          </cell>
          <cell r="R85">
            <v>0</v>
          </cell>
        </row>
        <row r="86">
          <cell r="A86">
            <v>221945</v>
          </cell>
          <cell r="B86" t="str">
            <v>S-MYCO 2 (B)</v>
          </cell>
          <cell r="C86" t="str">
            <v>30ML</v>
          </cell>
          <cell r="D86" t="str">
            <v>1 VIAL</v>
          </cell>
          <cell r="E86" t="str">
            <v>41</v>
          </cell>
          <cell r="F86" t="str">
            <v>616347</v>
          </cell>
          <cell r="G86">
            <v>12</v>
          </cell>
          <cell r="H86" t="str">
            <v>000000</v>
          </cell>
          <cell r="I86">
            <v>125</v>
          </cell>
          <cell r="J86">
            <v>76</v>
          </cell>
          <cell r="K86">
            <v>0</v>
          </cell>
          <cell r="L86">
            <v>1500</v>
          </cell>
          <cell r="M86" t="str">
            <v>2</v>
          </cell>
          <cell r="N86" t="str">
            <v>03</v>
          </cell>
          <cell r="O86" t="str">
            <v>1</v>
          </cell>
          <cell r="P86" t="str">
            <v>5</v>
          </cell>
          <cell r="Q86" t="str">
            <v>331</v>
          </cell>
          <cell r="R86">
            <v>0</v>
          </cell>
        </row>
        <row r="87">
          <cell r="A87">
            <v>221976</v>
          </cell>
          <cell r="B87" t="str">
            <v>SERODIA-ATG (D)</v>
          </cell>
          <cell r="C87" t="str">
            <v>0.5ML</v>
          </cell>
          <cell r="D87" t="str">
            <v>1 VIAL</v>
          </cell>
          <cell r="E87" t="str">
            <v>41</v>
          </cell>
          <cell r="F87" t="str">
            <v>616305</v>
          </cell>
          <cell r="G87">
            <v>12</v>
          </cell>
          <cell r="H87" t="str">
            <v>000000</v>
          </cell>
          <cell r="I87">
            <v>53</v>
          </cell>
          <cell r="J87">
            <v>26</v>
          </cell>
          <cell r="K87">
            <v>0</v>
          </cell>
          <cell r="L87">
            <v>500</v>
          </cell>
          <cell r="M87" t="str">
            <v>2</v>
          </cell>
          <cell r="N87" t="str">
            <v>03</v>
          </cell>
          <cell r="O87" t="str">
            <v>1</v>
          </cell>
          <cell r="P87" t="str">
            <v>5</v>
          </cell>
          <cell r="Q87" t="str">
            <v>331</v>
          </cell>
          <cell r="R87">
            <v>0</v>
          </cell>
        </row>
        <row r="88">
          <cell r="A88">
            <v>221983</v>
          </cell>
          <cell r="B88" t="str">
            <v>SERODIA-AMC (D)</v>
          </cell>
          <cell r="C88" t="str">
            <v>0.5ML</v>
          </cell>
          <cell r="D88" t="str">
            <v>1 VIAL</v>
          </cell>
          <cell r="E88" t="str">
            <v>41</v>
          </cell>
          <cell r="F88" t="str">
            <v>616314</v>
          </cell>
          <cell r="G88">
            <v>12</v>
          </cell>
          <cell r="H88" t="str">
            <v>000000</v>
          </cell>
          <cell r="I88">
            <v>55</v>
          </cell>
          <cell r="J88">
            <v>26</v>
          </cell>
          <cell r="K88">
            <v>0</v>
          </cell>
          <cell r="L88">
            <v>500</v>
          </cell>
          <cell r="M88" t="str">
            <v>2</v>
          </cell>
          <cell r="N88" t="str">
            <v>03</v>
          </cell>
          <cell r="O88" t="str">
            <v>1</v>
          </cell>
          <cell r="P88" t="str">
            <v>5</v>
          </cell>
          <cell r="Q88" t="str">
            <v>331</v>
          </cell>
          <cell r="R88">
            <v>0</v>
          </cell>
        </row>
        <row r="89">
          <cell r="A89">
            <v>221990</v>
          </cell>
          <cell r="B89" t="str">
            <v>SERODIA-HIV (B)</v>
          </cell>
          <cell r="C89" t="str">
            <v>40ML</v>
          </cell>
          <cell r="D89" t="str">
            <v>1 VIAL</v>
          </cell>
          <cell r="E89" t="str">
            <v>41</v>
          </cell>
          <cell r="F89" t="str">
            <v>618732</v>
          </cell>
          <cell r="G89">
            <v>12</v>
          </cell>
          <cell r="H89" t="str">
            <v>000000</v>
          </cell>
          <cell r="I89">
            <v>255</v>
          </cell>
          <cell r="J89">
            <v>90</v>
          </cell>
          <cell r="K89">
            <v>0</v>
          </cell>
          <cell r="L89">
            <v>500</v>
          </cell>
          <cell r="M89" t="str">
            <v>2</v>
          </cell>
          <cell r="N89" t="str">
            <v>03</v>
          </cell>
          <cell r="O89" t="str">
            <v>1</v>
          </cell>
          <cell r="P89" t="str">
            <v>5</v>
          </cell>
          <cell r="Q89" t="str">
            <v>331</v>
          </cell>
          <cell r="R89">
            <v>0</v>
          </cell>
        </row>
        <row r="90">
          <cell r="A90">
            <v>222027</v>
          </cell>
          <cell r="B90" t="str">
            <v>ﾌｱｽﾃﾂｸ-301E</v>
          </cell>
          <cell r="C90">
            <v>0</v>
          </cell>
          <cell r="D90" t="str">
            <v>1ﾀﾞｲ</v>
          </cell>
          <cell r="E90" t="str">
            <v>55</v>
          </cell>
          <cell r="F90" t="str">
            <v>750104</v>
          </cell>
          <cell r="G90">
            <v>998</v>
          </cell>
          <cell r="H90" t="str">
            <v>000000</v>
          </cell>
          <cell r="I90">
            <v>541200</v>
          </cell>
          <cell r="J90">
            <v>541200</v>
          </cell>
          <cell r="K90">
            <v>0</v>
          </cell>
          <cell r="L90">
            <v>862666</v>
          </cell>
          <cell r="M90" t="str">
            <v>1</v>
          </cell>
          <cell r="N90" t="str">
            <v>01</v>
          </cell>
          <cell r="O90" t="str">
            <v>1</v>
          </cell>
          <cell r="P90" t="str">
            <v>5</v>
          </cell>
          <cell r="Q90" t="str">
            <v>377</v>
          </cell>
          <cell r="R90">
            <v>0</v>
          </cell>
        </row>
        <row r="91">
          <cell r="A91">
            <v>222034</v>
          </cell>
          <cell r="B91" t="str">
            <v>ﾌｱｽﾃﾂｸ 305</v>
          </cell>
          <cell r="C91">
            <v>0</v>
          </cell>
          <cell r="D91" t="str">
            <v>1ﾀﾞｲ</v>
          </cell>
          <cell r="E91" t="str">
            <v>55</v>
          </cell>
          <cell r="F91" t="str">
            <v>750102</v>
          </cell>
          <cell r="G91">
            <v>998</v>
          </cell>
          <cell r="H91" t="str">
            <v>000000</v>
          </cell>
          <cell r="I91">
            <v>826789</v>
          </cell>
          <cell r="J91">
            <v>826789</v>
          </cell>
          <cell r="K91">
            <v>0</v>
          </cell>
          <cell r="L91">
            <v>1051000</v>
          </cell>
          <cell r="M91" t="str">
            <v>1</v>
          </cell>
          <cell r="N91" t="str">
            <v>01</v>
          </cell>
          <cell r="O91" t="str">
            <v>1</v>
          </cell>
          <cell r="P91" t="str">
            <v>5</v>
          </cell>
          <cell r="Q91" t="str">
            <v>377</v>
          </cell>
          <cell r="R91">
            <v>0</v>
          </cell>
        </row>
        <row r="92">
          <cell r="A92">
            <v>222089</v>
          </cell>
          <cell r="B92" t="str">
            <v>VIAL-WHITE</v>
          </cell>
          <cell r="C92" t="str">
            <v>28ML</v>
          </cell>
          <cell r="D92" t="str">
            <v>1 VIAL</v>
          </cell>
          <cell r="E92" t="str">
            <v>55</v>
          </cell>
          <cell r="F92" t="str">
            <v>760311</v>
          </cell>
          <cell r="G92">
            <v>998</v>
          </cell>
          <cell r="H92" t="str">
            <v>000000</v>
          </cell>
          <cell r="I92">
            <v>30</v>
          </cell>
          <cell r="J92">
            <v>30</v>
          </cell>
          <cell r="K92">
            <v>0</v>
          </cell>
          <cell r="L92">
            <v>50</v>
          </cell>
          <cell r="M92" t="str">
            <v>1</v>
          </cell>
          <cell r="N92" t="str">
            <v>02</v>
          </cell>
          <cell r="O92" t="str">
            <v>1</v>
          </cell>
          <cell r="P92" t="str">
            <v>5</v>
          </cell>
          <cell r="Q92" t="str">
            <v>378</v>
          </cell>
          <cell r="R92">
            <v>0</v>
          </cell>
        </row>
        <row r="93">
          <cell r="A93">
            <v>222096</v>
          </cell>
          <cell r="B93" t="str">
            <v>VIAL-WHITE</v>
          </cell>
          <cell r="C93" t="str">
            <v>37ML</v>
          </cell>
          <cell r="D93" t="str">
            <v>1 VIAL</v>
          </cell>
          <cell r="E93" t="str">
            <v>55</v>
          </cell>
          <cell r="F93" t="str">
            <v>760312</v>
          </cell>
          <cell r="G93">
            <v>998</v>
          </cell>
          <cell r="H93" t="str">
            <v>000000</v>
          </cell>
          <cell r="I93">
            <v>31</v>
          </cell>
          <cell r="J93">
            <v>31</v>
          </cell>
          <cell r="K93">
            <v>0</v>
          </cell>
          <cell r="L93">
            <v>52</v>
          </cell>
          <cell r="M93" t="str">
            <v>1</v>
          </cell>
          <cell r="N93" t="str">
            <v>02</v>
          </cell>
          <cell r="O93" t="str">
            <v>1</v>
          </cell>
          <cell r="P93" t="str">
            <v>5</v>
          </cell>
          <cell r="Q93" t="str">
            <v>378</v>
          </cell>
          <cell r="R93">
            <v>0</v>
          </cell>
        </row>
        <row r="94">
          <cell r="A94">
            <v>222102</v>
          </cell>
          <cell r="B94" t="str">
            <v>VIAL-WHITE</v>
          </cell>
          <cell r="C94" t="str">
            <v>3ML</v>
          </cell>
          <cell r="D94" t="str">
            <v>1 VIAL</v>
          </cell>
          <cell r="E94" t="str">
            <v>55</v>
          </cell>
          <cell r="F94" t="str">
            <v>760313</v>
          </cell>
          <cell r="G94">
            <v>998</v>
          </cell>
          <cell r="H94" t="str">
            <v>000000</v>
          </cell>
          <cell r="I94">
            <v>15</v>
          </cell>
          <cell r="J94">
            <v>15</v>
          </cell>
          <cell r="K94">
            <v>0</v>
          </cell>
          <cell r="L94">
            <v>27</v>
          </cell>
          <cell r="M94" t="str">
            <v>1</v>
          </cell>
          <cell r="N94" t="str">
            <v>02</v>
          </cell>
          <cell r="O94" t="str">
            <v>1</v>
          </cell>
          <cell r="P94" t="str">
            <v>5</v>
          </cell>
          <cell r="Q94" t="str">
            <v>378</v>
          </cell>
          <cell r="R94">
            <v>0</v>
          </cell>
        </row>
        <row r="95">
          <cell r="A95">
            <v>222119</v>
          </cell>
          <cell r="B95" t="str">
            <v>VIAL-WHITE</v>
          </cell>
          <cell r="C95" t="str">
            <v>VC10</v>
          </cell>
          <cell r="D95" t="str">
            <v>1 VIAL</v>
          </cell>
          <cell r="E95" t="str">
            <v>55</v>
          </cell>
          <cell r="F95" t="str">
            <v>760314</v>
          </cell>
          <cell r="G95">
            <v>998</v>
          </cell>
          <cell r="H95" t="str">
            <v>000000</v>
          </cell>
          <cell r="I95">
            <v>32</v>
          </cell>
          <cell r="J95">
            <v>32</v>
          </cell>
          <cell r="K95">
            <v>0</v>
          </cell>
          <cell r="L95">
            <v>55</v>
          </cell>
          <cell r="M95" t="str">
            <v>1</v>
          </cell>
          <cell r="N95" t="str">
            <v>02</v>
          </cell>
          <cell r="O95" t="str">
            <v>1</v>
          </cell>
          <cell r="P95" t="str">
            <v>5</v>
          </cell>
          <cell r="Q95" t="str">
            <v>378</v>
          </cell>
          <cell r="R95">
            <v>0</v>
          </cell>
        </row>
        <row r="96">
          <cell r="A96">
            <v>222126</v>
          </cell>
          <cell r="B96" t="str">
            <v>VIAL-WHITE</v>
          </cell>
          <cell r="C96" t="str">
            <v>45ML</v>
          </cell>
          <cell r="D96" t="str">
            <v>1 VIAL</v>
          </cell>
          <cell r="E96" t="str">
            <v>55</v>
          </cell>
          <cell r="F96" t="str">
            <v>760315</v>
          </cell>
          <cell r="G96">
            <v>998</v>
          </cell>
          <cell r="H96" t="str">
            <v>000000</v>
          </cell>
          <cell r="I96">
            <v>34</v>
          </cell>
          <cell r="J96">
            <v>34</v>
          </cell>
          <cell r="K96">
            <v>0</v>
          </cell>
          <cell r="L96">
            <v>57</v>
          </cell>
          <cell r="M96" t="str">
            <v>1</v>
          </cell>
          <cell r="N96" t="str">
            <v>02</v>
          </cell>
          <cell r="O96" t="str">
            <v>1</v>
          </cell>
          <cell r="P96" t="str">
            <v>5</v>
          </cell>
          <cell r="Q96" t="str">
            <v>378</v>
          </cell>
          <cell r="R96">
            <v>0</v>
          </cell>
        </row>
        <row r="97">
          <cell r="A97">
            <v>222133</v>
          </cell>
          <cell r="B97" t="str">
            <v>PE BOTTLE</v>
          </cell>
          <cell r="C97" t="str">
            <v>PE-M100</v>
          </cell>
          <cell r="D97" t="str">
            <v>1 BOTTLE</v>
          </cell>
          <cell r="E97" t="str">
            <v>55</v>
          </cell>
          <cell r="F97" t="str">
            <v>760316</v>
          </cell>
          <cell r="G97">
            <v>998</v>
          </cell>
          <cell r="H97" t="str">
            <v>000000</v>
          </cell>
          <cell r="I97">
            <v>30</v>
          </cell>
          <cell r="J97">
            <v>30</v>
          </cell>
          <cell r="K97">
            <v>0</v>
          </cell>
          <cell r="L97">
            <v>47</v>
          </cell>
          <cell r="M97" t="str">
            <v>1</v>
          </cell>
          <cell r="N97" t="str">
            <v>02</v>
          </cell>
          <cell r="O97" t="str">
            <v>1</v>
          </cell>
          <cell r="P97" t="str">
            <v>5</v>
          </cell>
          <cell r="Q97" t="str">
            <v>378</v>
          </cell>
          <cell r="R97">
            <v>0</v>
          </cell>
        </row>
        <row r="98">
          <cell r="A98">
            <v>222140</v>
          </cell>
          <cell r="B98" t="str">
            <v>ﾏｸﾛ ﾄﾚｲ</v>
          </cell>
          <cell r="C98" t="str">
            <v>80ｹﾂ</v>
          </cell>
          <cell r="D98" t="str">
            <v>1ﾏｲ</v>
          </cell>
          <cell r="E98" t="str">
            <v>55</v>
          </cell>
          <cell r="F98" t="str">
            <v>760114</v>
          </cell>
          <cell r="G98">
            <v>998</v>
          </cell>
          <cell r="H98" t="str">
            <v>300404</v>
          </cell>
          <cell r="I98">
            <v>10400</v>
          </cell>
          <cell r="J98">
            <v>10400</v>
          </cell>
          <cell r="K98">
            <v>0</v>
          </cell>
          <cell r="L98">
            <v>4000</v>
          </cell>
          <cell r="M98" t="str">
            <v>1</v>
          </cell>
          <cell r="N98" t="str">
            <v>01</v>
          </cell>
          <cell r="O98" t="str">
            <v>1</v>
          </cell>
          <cell r="P98" t="str">
            <v>5</v>
          </cell>
          <cell r="Q98" t="str">
            <v>378</v>
          </cell>
          <cell r="R98">
            <v>0</v>
          </cell>
        </row>
        <row r="99">
          <cell r="A99">
            <v>222164</v>
          </cell>
          <cell r="B99" t="str">
            <v>ﾀﾞｲﾘﾕ-ﾀ- 301ﾖｳ</v>
          </cell>
          <cell r="C99" t="str">
            <v>0.025ML</v>
          </cell>
          <cell r="D99" t="str">
            <v>1ﾀﾞ-ｽ</v>
          </cell>
          <cell r="E99" t="str">
            <v>55</v>
          </cell>
          <cell r="F99" t="str">
            <v>760106</v>
          </cell>
          <cell r="G99">
            <v>998</v>
          </cell>
          <cell r="H99" t="str">
            <v>000000</v>
          </cell>
          <cell r="I99">
            <v>36000</v>
          </cell>
          <cell r="J99">
            <v>36000</v>
          </cell>
          <cell r="K99">
            <v>0</v>
          </cell>
          <cell r="L99">
            <v>22500</v>
          </cell>
          <cell r="M99" t="str">
            <v>1</v>
          </cell>
          <cell r="N99" t="str">
            <v>01</v>
          </cell>
          <cell r="O99" t="str">
            <v>1</v>
          </cell>
          <cell r="P99" t="str">
            <v>5</v>
          </cell>
          <cell r="Q99" t="str">
            <v>378</v>
          </cell>
          <cell r="R99">
            <v>0</v>
          </cell>
        </row>
        <row r="100">
          <cell r="A100">
            <v>222171</v>
          </cell>
          <cell r="B100" t="str">
            <v>ﾋﾟﾍﾟﾂﾀ-</v>
          </cell>
          <cell r="C100" t="str">
            <v>0.025ML</v>
          </cell>
          <cell r="D100" t="str">
            <v>1</v>
          </cell>
          <cell r="E100" t="str">
            <v>55</v>
          </cell>
          <cell r="F100" t="str">
            <v>760108</v>
          </cell>
          <cell r="G100">
            <v>998</v>
          </cell>
          <cell r="H100" t="str">
            <v>000000</v>
          </cell>
          <cell r="I100">
            <v>1250</v>
          </cell>
          <cell r="J100">
            <v>1250</v>
          </cell>
          <cell r="K100">
            <v>0</v>
          </cell>
          <cell r="L100">
            <v>2500</v>
          </cell>
          <cell r="M100" t="str">
            <v>1</v>
          </cell>
          <cell r="N100" t="str">
            <v>01</v>
          </cell>
          <cell r="O100" t="str">
            <v>1</v>
          </cell>
          <cell r="P100" t="str">
            <v>5</v>
          </cell>
          <cell r="Q100" t="str">
            <v>378</v>
          </cell>
          <cell r="R100">
            <v>0</v>
          </cell>
        </row>
        <row r="101">
          <cell r="A101">
            <v>222188</v>
          </cell>
          <cell r="B101" t="str">
            <v>ﾋﾟﾍﾟﾂﾀ-</v>
          </cell>
          <cell r="C101" t="str">
            <v>0.05ML</v>
          </cell>
          <cell r="D101" t="str">
            <v>1</v>
          </cell>
          <cell r="E101" t="str">
            <v>55</v>
          </cell>
          <cell r="F101" t="str">
            <v>760109</v>
          </cell>
          <cell r="G101">
            <v>998</v>
          </cell>
          <cell r="H101" t="str">
            <v>000000</v>
          </cell>
          <cell r="I101">
            <v>1250</v>
          </cell>
          <cell r="J101">
            <v>1250</v>
          </cell>
          <cell r="K101">
            <v>0</v>
          </cell>
          <cell r="L101">
            <v>2500</v>
          </cell>
          <cell r="M101" t="str">
            <v>1</v>
          </cell>
          <cell r="N101" t="str">
            <v>01</v>
          </cell>
          <cell r="O101" t="str">
            <v>1</v>
          </cell>
          <cell r="P101" t="str">
            <v>5</v>
          </cell>
          <cell r="Q101" t="str">
            <v>378</v>
          </cell>
          <cell r="R101">
            <v>0</v>
          </cell>
        </row>
        <row r="102">
          <cell r="A102">
            <v>222195</v>
          </cell>
          <cell r="B102" t="str">
            <v>ﾀﾞｲﾘﾕ-ﾀ-ｽﾀﾝﾄﾞ</v>
          </cell>
          <cell r="C102">
            <v>0</v>
          </cell>
          <cell r="D102" t="str">
            <v>1ﾀﾞｲ</v>
          </cell>
          <cell r="E102" t="str">
            <v>55</v>
          </cell>
          <cell r="F102" t="str">
            <v>760103</v>
          </cell>
          <cell r="G102">
            <v>998</v>
          </cell>
          <cell r="H102" t="str">
            <v>000000</v>
          </cell>
          <cell r="I102">
            <v>500</v>
          </cell>
          <cell r="J102">
            <v>500</v>
          </cell>
          <cell r="K102">
            <v>0</v>
          </cell>
          <cell r="L102">
            <v>900</v>
          </cell>
          <cell r="M102" t="str">
            <v>1</v>
          </cell>
          <cell r="N102" t="str">
            <v>01</v>
          </cell>
          <cell r="O102" t="str">
            <v>1</v>
          </cell>
          <cell r="P102" t="str">
            <v>5</v>
          </cell>
          <cell r="Q102" t="str">
            <v>378</v>
          </cell>
          <cell r="R102">
            <v>0</v>
          </cell>
        </row>
        <row r="103">
          <cell r="A103">
            <v>222249</v>
          </cell>
          <cell r="B103" t="str">
            <v>ﾏｲｸﾛﾝﾁﾂﾌﾟ</v>
          </cell>
          <cell r="C103" t="str">
            <v>ｸﾞﾘ-ﾝ</v>
          </cell>
          <cell r="D103" t="str">
            <v>1000ﾎﾟﾝ</v>
          </cell>
          <cell r="E103" t="str">
            <v>55</v>
          </cell>
          <cell r="F103" t="str">
            <v>760117</v>
          </cell>
          <cell r="G103">
            <v>998</v>
          </cell>
          <cell r="H103" t="str">
            <v>311400</v>
          </cell>
          <cell r="I103">
            <v>4000</v>
          </cell>
          <cell r="J103">
            <v>4000</v>
          </cell>
          <cell r="K103">
            <v>0</v>
          </cell>
          <cell r="L103">
            <v>6000</v>
          </cell>
          <cell r="M103" t="str">
            <v>1</v>
          </cell>
          <cell r="N103" t="str">
            <v>01</v>
          </cell>
          <cell r="O103" t="str">
            <v>1</v>
          </cell>
          <cell r="P103" t="str">
            <v>5</v>
          </cell>
          <cell r="Q103" t="str">
            <v>378</v>
          </cell>
          <cell r="R103">
            <v>0</v>
          </cell>
        </row>
        <row r="104">
          <cell r="A104">
            <v>222256</v>
          </cell>
          <cell r="B104" t="str">
            <v>ﾏｲｸﾛﾝﾁﾂﾌﾟ</v>
          </cell>
          <cell r="C104" t="str">
            <v>ﾎﾜｲﾄ</v>
          </cell>
          <cell r="D104" t="str">
            <v>1000ﾎﾟﾝ</v>
          </cell>
          <cell r="E104" t="str">
            <v>55</v>
          </cell>
          <cell r="F104" t="str">
            <v>760116</v>
          </cell>
          <cell r="G104">
            <v>998</v>
          </cell>
          <cell r="H104" t="str">
            <v>311417</v>
          </cell>
          <cell r="I104">
            <v>4000</v>
          </cell>
          <cell r="J104">
            <v>4000</v>
          </cell>
          <cell r="K104">
            <v>0</v>
          </cell>
          <cell r="L104">
            <v>6000</v>
          </cell>
          <cell r="M104" t="str">
            <v>1</v>
          </cell>
          <cell r="N104" t="str">
            <v>01</v>
          </cell>
          <cell r="O104" t="str">
            <v>1</v>
          </cell>
          <cell r="P104" t="str">
            <v>5</v>
          </cell>
          <cell r="Q104" t="str">
            <v>378</v>
          </cell>
          <cell r="R104">
            <v>0</v>
          </cell>
        </row>
        <row r="105">
          <cell r="A105">
            <v>222263</v>
          </cell>
          <cell r="B105" t="str">
            <v>VIAL-BROWN</v>
          </cell>
          <cell r="C105" t="str">
            <v>3ML</v>
          </cell>
          <cell r="D105" t="str">
            <v>1 VIAL</v>
          </cell>
          <cell r="E105" t="str">
            <v>55</v>
          </cell>
          <cell r="F105" t="str">
            <v>760317</v>
          </cell>
          <cell r="G105">
            <v>998</v>
          </cell>
          <cell r="H105" t="str">
            <v>000000</v>
          </cell>
          <cell r="I105">
            <v>18</v>
          </cell>
          <cell r="J105">
            <v>18</v>
          </cell>
          <cell r="K105">
            <v>0</v>
          </cell>
          <cell r="L105">
            <v>30</v>
          </cell>
          <cell r="M105" t="str">
            <v>1</v>
          </cell>
          <cell r="N105" t="str">
            <v>02</v>
          </cell>
          <cell r="O105" t="str">
            <v>1</v>
          </cell>
          <cell r="P105" t="str">
            <v>5</v>
          </cell>
          <cell r="Q105" t="str">
            <v>378</v>
          </cell>
          <cell r="R105">
            <v>0</v>
          </cell>
        </row>
        <row r="106">
          <cell r="A106">
            <v>222270</v>
          </cell>
          <cell r="B106" t="str">
            <v>PUBBER CAP GRAY</v>
          </cell>
          <cell r="C106" t="str">
            <v>30ML-LIQ</v>
          </cell>
          <cell r="D106" t="str">
            <v>1 PIECE</v>
          </cell>
          <cell r="E106" t="str">
            <v>55</v>
          </cell>
          <cell r="F106" t="str">
            <v>760285</v>
          </cell>
          <cell r="G106">
            <v>998</v>
          </cell>
          <cell r="H106" t="str">
            <v>000000</v>
          </cell>
          <cell r="I106">
            <v>5</v>
          </cell>
          <cell r="J106">
            <v>5</v>
          </cell>
          <cell r="K106">
            <v>0</v>
          </cell>
          <cell r="L106">
            <v>8</v>
          </cell>
          <cell r="M106" t="str">
            <v>1</v>
          </cell>
          <cell r="N106" t="str">
            <v>02</v>
          </cell>
          <cell r="O106" t="str">
            <v>1</v>
          </cell>
          <cell r="P106" t="str">
            <v>5</v>
          </cell>
          <cell r="Q106" t="str">
            <v>378</v>
          </cell>
          <cell r="R106">
            <v>0</v>
          </cell>
        </row>
        <row r="107">
          <cell r="A107">
            <v>222294</v>
          </cell>
          <cell r="B107" t="str">
            <v>RUBBER CAP RED</v>
          </cell>
          <cell r="C107" t="str">
            <v>3 ML</v>
          </cell>
          <cell r="D107" t="str">
            <v>1 PIECE</v>
          </cell>
          <cell r="E107" t="str">
            <v>55</v>
          </cell>
          <cell r="F107" t="str">
            <v>760287</v>
          </cell>
          <cell r="G107">
            <v>998</v>
          </cell>
          <cell r="H107" t="str">
            <v>000000</v>
          </cell>
          <cell r="I107">
            <v>5</v>
          </cell>
          <cell r="J107">
            <v>5</v>
          </cell>
          <cell r="K107">
            <v>0</v>
          </cell>
          <cell r="L107">
            <v>8</v>
          </cell>
          <cell r="M107" t="str">
            <v>1</v>
          </cell>
          <cell r="N107" t="str">
            <v>02</v>
          </cell>
          <cell r="O107" t="str">
            <v>1</v>
          </cell>
          <cell r="P107" t="str">
            <v>5</v>
          </cell>
          <cell r="Q107" t="str">
            <v>378</v>
          </cell>
          <cell r="R107">
            <v>0</v>
          </cell>
        </row>
        <row r="108">
          <cell r="A108">
            <v>222300</v>
          </cell>
          <cell r="B108" t="str">
            <v>PE BOTTLE CAP</v>
          </cell>
          <cell r="C108" t="str">
            <v>PE</v>
          </cell>
          <cell r="D108" t="str">
            <v>1 PIECE</v>
          </cell>
          <cell r="E108" t="str">
            <v>55</v>
          </cell>
          <cell r="F108" t="str">
            <v>760331</v>
          </cell>
          <cell r="G108">
            <v>998</v>
          </cell>
          <cell r="H108" t="str">
            <v>000000</v>
          </cell>
          <cell r="I108">
            <v>5</v>
          </cell>
          <cell r="J108">
            <v>5</v>
          </cell>
          <cell r="K108">
            <v>0</v>
          </cell>
          <cell r="L108">
            <v>8</v>
          </cell>
          <cell r="M108" t="str">
            <v>1</v>
          </cell>
          <cell r="N108" t="str">
            <v>02</v>
          </cell>
          <cell r="O108" t="str">
            <v>1</v>
          </cell>
          <cell r="P108" t="str">
            <v>5</v>
          </cell>
          <cell r="Q108" t="str">
            <v>378</v>
          </cell>
          <cell r="R108">
            <v>0</v>
          </cell>
        </row>
        <row r="109">
          <cell r="A109">
            <v>222317</v>
          </cell>
          <cell r="B109" t="str">
            <v>PHOTO M-SENSOR</v>
          </cell>
          <cell r="C109" t="str">
            <v>F401(07)</v>
          </cell>
          <cell r="D109" t="str">
            <v>1 PIECE</v>
          </cell>
          <cell r="E109" t="str">
            <v>55</v>
          </cell>
          <cell r="F109" t="str">
            <v>760643</v>
          </cell>
          <cell r="G109">
            <v>998</v>
          </cell>
          <cell r="H109" t="str">
            <v>000000</v>
          </cell>
          <cell r="I109">
            <v>4000</v>
          </cell>
          <cell r="J109">
            <v>4000</v>
          </cell>
          <cell r="K109">
            <v>0</v>
          </cell>
          <cell r="L109">
            <v>5500</v>
          </cell>
          <cell r="M109" t="str">
            <v>1</v>
          </cell>
          <cell r="N109" t="str">
            <v>02</v>
          </cell>
          <cell r="O109" t="str">
            <v>1</v>
          </cell>
          <cell r="P109" t="str">
            <v>5</v>
          </cell>
          <cell r="Q109" t="str">
            <v>378</v>
          </cell>
          <cell r="R109">
            <v>0</v>
          </cell>
        </row>
        <row r="110">
          <cell r="A110">
            <v>222324</v>
          </cell>
          <cell r="B110" t="str">
            <v>S-MOTOR(2PHASE)</v>
          </cell>
          <cell r="C110" t="str">
            <v>F401(51)</v>
          </cell>
          <cell r="D110" t="str">
            <v>1 PIECE</v>
          </cell>
          <cell r="E110" t="str">
            <v>55</v>
          </cell>
          <cell r="F110" t="str">
            <v>760644</v>
          </cell>
          <cell r="G110">
            <v>998</v>
          </cell>
          <cell r="H110" t="str">
            <v>000000</v>
          </cell>
          <cell r="I110">
            <v>8000</v>
          </cell>
          <cell r="J110">
            <v>8000</v>
          </cell>
          <cell r="K110">
            <v>0</v>
          </cell>
          <cell r="L110">
            <v>11500</v>
          </cell>
          <cell r="M110" t="str">
            <v>1</v>
          </cell>
          <cell r="N110" t="str">
            <v>02</v>
          </cell>
          <cell r="O110" t="str">
            <v>1</v>
          </cell>
          <cell r="P110" t="str">
            <v>5</v>
          </cell>
          <cell r="Q110" t="str">
            <v>378</v>
          </cell>
          <cell r="R110">
            <v>0</v>
          </cell>
        </row>
        <row r="111">
          <cell r="A111">
            <v>222331</v>
          </cell>
          <cell r="B111" t="str">
            <v>F33S MOTOR/DH</v>
          </cell>
          <cell r="C111" t="str">
            <v>F33S</v>
          </cell>
          <cell r="D111" t="str">
            <v>1UNIT</v>
          </cell>
          <cell r="E111" t="str">
            <v>55</v>
          </cell>
          <cell r="F111" t="str">
            <v>760352</v>
          </cell>
          <cell r="G111">
            <v>998</v>
          </cell>
          <cell r="H111" t="str">
            <v>000000</v>
          </cell>
          <cell r="I111">
            <v>9000</v>
          </cell>
          <cell r="J111">
            <v>9000</v>
          </cell>
          <cell r="K111">
            <v>0</v>
          </cell>
          <cell r="L111">
            <v>12000</v>
          </cell>
          <cell r="M111" t="str">
            <v>1</v>
          </cell>
          <cell r="N111" t="str">
            <v>02</v>
          </cell>
          <cell r="O111" t="str">
            <v>1</v>
          </cell>
          <cell r="P111" t="str">
            <v>5</v>
          </cell>
          <cell r="Q111" t="str">
            <v>378</v>
          </cell>
          <cell r="R111">
            <v>0</v>
          </cell>
        </row>
        <row r="112">
          <cell r="A112">
            <v>222348</v>
          </cell>
          <cell r="B112" t="str">
            <v>ﾐﾆﾄﾞﾛｯﾊﾟｰ 2PCS</v>
          </cell>
          <cell r="C112" t="str">
            <v>ｱｶ&amp;ｸﾞﾚｰ</v>
          </cell>
          <cell r="D112" t="str">
            <v>1 SET</v>
          </cell>
          <cell r="E112" t="str">
            <v>55</v>
          </cell>
          <cell r="F112" t="str">
            <v>760115</v>
          </cell>
          <cell r="G112">
            <v>998</v>
          </cell>
          <cell r="H112" t="str">
            <v>000000</v>
          </cell>
          <cell r="I112">
            <v>32</v>
          </cell>
          <cell r="J112">
            <v>32</v>
          </cell>
          <cell r="K112">
            <v>0</v>
          </cell>
          <cell r="L112">
            <v>56</v>
          </cell>
          <cell r="M112" t="str">
            <v>1</v>
          </cell>
          <cell r="N112" t="str">
            <v>01</v>
          </cell>
          <cell r="O112" t="str">
            <v>1</v>
          </cell>
          <cell r="P112" t="str">
            <v>5</v>
          </cell>
          <cell r="Q112" t="str">
            <v>378</v>
          </cell>
          <cell r="R112">
            <v>0</v>
          </cell>
        </row>
        <row r="113">
          <cell r="A113">
            <v>222355</v>
          </cell>
          <cell r="B113" t="str">
            <v>SPRING(EJECT-H)</v>
          </cell>
          <cell r="C113" t="str">
            <v>F401(72)</v>
          </cell>
          <cell r="D113" t="str">
            <v>1PIECE</v>
          </cell>
          <cell r="E113" t="str">
            <v>55</v>
          </cell>
          <cell r="F113" t="str">
            <v>760645</v>
          </cell>
          <cell r="G113">
            <v>998</v>
          </cell>
          <cell r="H113" t="str">
            <v>000000</v>
          </cell>
          <cell r="I113">
            <v>500</v>
          </cell>
          <cell r="J113">
            <v>500</v>
          </cell>
          <cell r="K113">
            <v>0</v>
          </cell>
          <cell r="L113">
            <v>1000</v>
          </cell>
          <cell r="M113" t="str">
            <v>1</v>
          </cell>
          <cell r="N113" t="str">
            <v>02</v>
          </cell>
          <cell r="O113" t="str">
            <v>1</v>
          </cell>
          <cell r="P113" t="str">
            <v>5</v>
          </cell>
          <cell r="Q113" t="str">
            <v>378</v>
          </cell>
          <cell r="R113">
            <v>0</v>
          </cell>
        </row>
        <row r="114">
          <cell r="A114">
            <v>222362</v>
          </cell>
          <cell r="B114" t="str">
            <v>HEM P-BAG</v>
          </cell>
          <cell r="C114" t="str">
            <v>1000PCS</v>
          </cell>
          <cell r="D114" t="str">
            <v>1BOX</v>
          </cell>
          <cell r="E114" t="str">
            <v>55</v>
          </cell>
          <cell r="F114" t="str">
            <v>760353</v>
          </cell>
          <cell r="G114">
            <v>998</v>
          </cell>
          <cell r="H114" t="str">
            <v>208854</v>
          </cell>
          <cell r="I114">
            <v>1777</v>
          </cell>
          <cell r="J114">
            <v>1777</v>
          </cell>
          <cell r="K114">
            <v>0</v>
          </cell>
          <cell r="L114">
            <v>7000</v>
          </cell>
          <cell r="M114" t="str">
            <v>1</v>
          </cell>
          <cell r="N114" t="str">
            <v>01</v>
          </cell>
          <cell r="O114" t="str">
            <v>1</v>
          </cell>
          <cell r="P114" t="str">
            <v>5</v>
          </cell>
          <cell r="Q114" t="str">
            <v>378</v>
          </cell>
          <cell r="R114">
            <v>0</v>
          </cell>
        </row>
        <row r="115">
          <cell r="A115">
            <v>222386</v>
          </cell>
          <cell r="B115" t="str">
            <v>NEWHEMTUBE2D(F)</v>
          </cell>
          <cell r="C115" t="str">
            <v>500SETS</v>
          </cell>
          <cell r="D115" t="str">
            <v>1 BOX</v>
          </cell>
          <cell r="E115" t="str">
            <v>41</v>
          </cell>
          <cell r="F115" t="str">
            <v>615156</v>
          </cell>
          <cell r="G115">
            <v>12</v>
          </cell>
          <cell r="H115" t="str">
            <v>000000</v>
          </cell>
          <cell r="I115">
            <v>41000</v>
          </cell>
          <cell r="J115">
            <v>41000</v>
          </cell>
          <cell r="K115">
            <v>0</v>
          </cell>
          <cell r="L115">
            <v>50000</v>
          </cell>
          <cell r="M115" t="str">
            <v>2</v>
          </cell>
          <cell r="N115" t="str">
            <v>03</v>
          </cell>
          <cell r="O115" t="str">
            <v>1</v>
          </cell>
          <cell r="P115" t="str">
            <v>5</v>
          </cell>
          <cell r="Q115" t="str">
            <v>331</v>
          </cell>
          <cell r="R115">
            <v>0</v>
          </cell>
        </row>
        <row r="116">
          <cell r="A116">
            <v>222409</v>
          </cell>
          <cell r="B116" t="str">
            <v>305 ｷﾕｳｼﾂｼ</v>
          </cell>
          <cell r="C116" t="str">
            <v>100ﾎﾟﾝ</v>
          </cell>
          <cell r="D116">
            <v>0</v>
          </cell>
          <cell r="E116" t="str">
            <v>55</v>
          </cell>
          <cell r="F116" t="str">
            <v>760141</v>
          </cell>
          <cell r="G116">
            <v>998</v>
          </cell>
          <cell r="H116" t="str">
            <v>311714</v>
          </cell>
          <cell r="I116">
            <v>24800</v>
          </cell>
          <cell r="J116">
            <v>24800</v>
          </cell>
          <cell r="K116">
            <v>0</v>
          </cell>
          <cell r="L116">
            <v>27000</v>
          </cell>
          <cell r="M116" t="str">
            <v>1</v>
          </cell>
          <cell r="N116" t="str">
            <v>01</v>
          </cell>
          <cell r="O116" t="str">
            <v>1</v>
          </cell>
          <cell r="P116" t="str">
            <v>5</v>
          </cell>
          <cell r="Q116" t="str">
            <v>378</v>
          </cell>
          <cell r="R116">
            <v>0</v>
          </cell>
        </row>
        <row r="117">
          <cell r="A117">
            <v>222416</v>
          </cell>
          <cell r="B117" t="str">
            <v>ﾐﾆ ﾄﾞﾛﾂﾊﾟ-</v>
          </cell>
          <cell r="C117" t="str">
            <v>0.025ML</v>
          </cell>
          <cell r="D117" t="str">
            <v>100ﾎﾟﾝ</v>
          </cell>
          <cell r="E117" t="str">
            <v>55</v>
          </cell>
          <cell r="F117" t="str">
            <v>760142</v>
          </cell>
          <cell r="G117">
            <v>998</v>
          </cell>
          <cell r="H117" t="str">
            <v>000000</v>
          </cell>
          <cell r="I117">
            <v>1748</v>
          </cell>
          <cell r="J117">
            <v>1748</v>
          </cell>
          <cell r="K117">
            <v>0</v>
          </cell>
          <cell r="L117">
            <v>3040</v>
          </cell>
          <cell r="M117" t="str">
            <v>1</v>
          </cell>
          <cell r="N117" t="str">
            <v>01</v>
          </cell>
          <cell r="O117" t="str">
            <v>1</v>
          </cell>
          <cell r="P117" t="str">
            <v>5</v>
          </cell>
          <cell r="Q117" t="str">
            <v>378</v>
          </cell>
          <cell r="R117">
            <v>0</v>
          </cell>
        </row>
        <row r="118">
          <cell r="A118">
            <v>222430</v>
          </cell>
          <cell r="B118" t="str">
            <v>ﾀﾞｲﾘﾕ-ﾀ-</v>
          </cell>
          <cell r="C118" t="str">
            <v>0.025ML</v>
          </cell>
          <cell r="D118" t="str">
            <v>1 ﾀﾞ-ｽ</v>
          </cell>
          <cell r="E118" t="str">
            <v>55</v>
          </cell>
          <cell r="F118" t="str">
            <v>760144</v>
          </cell>
          <cell r="G118">
            <v>998</v>
          </cell>
          <cell r="H118" t="str">
            <v>300114</v>
          </cell>
          <cell r="I118">
            <v>10000</v>
          </cell>
          <cell r="J118">
            <v>10000</v>
          </cell>
          <cell r="K118">
            <v>0</v>
          </cell>
          <cell r="L118">
            <v>31000</v>
          </cell>
          <cell r="M118" t="str">
            <v>1</v>
          </cell>
          <cell r="N118" t="str">
            <v>01</v>
          </cell>
          <cell r="O118" t="str">
            <v>1</v>
          </cell>
          <cell r="P118" t="str">
            <v>5</v>
          </cell>
          <cell r="Q118" t="str">
            <v>378</v>
          </cell>
          <cell r="R118">
            <v>0</v>
          </cell>
        </row>
        <row r="119">
          <cell r="A119">
            <v>222522</v>
          </cell>
          <cell r="B119" t="str">
            <v>ﾀﾞｲﾘﾕ-ﾀ-305(33)</v>
          </cell>
          <cell r="C119" t="str">
            <v>ｷﾖｳﾂｳ</v>
          </cell>
          <cell r="D119" t="str">
            <v>1ﾀﾞ-ｽ</v>
          </cell>
          <cell r="E119" t="str">
            <v>55</v>
          </cell>
          <cell r="F119" t="str">
            <v>760153</v>
          </cell>
          <cell r="G119">
            <v>998</v>
          </cell>
          <cell r="H119" t="str">
            <v>000000</v>
          </cell>
          <cell r="I119">
            <v>13800</v>
          </cell>
          <cell r="J119">
            <v>13800</v>
          </cell>
          <cell r="K119">
            <v>0</v>
          </cell>
          <cell r="L119">
            <v>29000</v>
          </cell>
          <cell r="M119" t="str">
            <v>1</v>
          </cell>
          <cell r="N119" t="str">
            <v>01</v>
          </cell>
          <cell r="O119" t="str">
            <v>1</v>
          </cell>
          <cell r="P119" t="str">
            <v>5</v>
          </cell>
          <cell r="Q119" t="str">
            <v>378</v>
          </cell>
          <cell r="R119">
            <v>0</v>
          </cell>
        </row>
        <row r="120">
          <cell r="A120">
            <v>222553</v>
          </cell>
          <cell r="B120" t="str">
            <v>ﾏｲｸﾛﾄﾚｲﾖｳ ﾌﾀ</v>
          </cell>
          <cell r="C120">
            <v>0</v>
          </cell>
          <cell r="D120" t="str">
            <v>10ﾏｲ</v>
          </cell>
          <cell r="E120" t="str">
            <v>55</v>
          </cell>
          <cell r="F120" t="str">
            <v>760156</v>
          </cell>
          <cell r="G120">
            <v>998</v>
          </cell>
          <cell r="H120" t="str">
            <v>000000</v>
          </cell>
          <cell r="I120">
            <v>240</v>
          </cell>
          <cell r="J120">
            <v>240</v>
          </cell>
          <cell r="K120">
            <v>0</v>
          </cell>
          <cell r="L120">
            <v>500</v>
          </cell>
          <cell r="M120" t="str">
            <v>1</v>
          </cell>
          <cell r="N120" t="str">
            <v>01</v>
          </cell>
          <cell r="O120" t="str">
            <v>1</v>
          </cell>
          <cell r="P120" t="str">
            <v>5</v>
          </cell>
          <cell r="Q120" t="str">
            <v>378</v>
          </cell>
          <cell r="R120">
            <v>0</v>
          </cell>
        </row>
        <row r="121">
          <cell r="A121">
            <v>222607</v>
          </cell>
          <cell r="B121" t="str">
            <v>ﾌｱｽﾃﾂｸ M 11</v>
          </cell>
          <cell r="C121">
            <v>0</v>
          </cell>
          <cell r="D121" t="str">
            <v>1ﾀﾞｲ</v>
          </cell>
          <cell r="E121" t="str">
            <v>55</v>
          </cell>
          <cell r="F121" t="str">
            <v>760120</v>
          </cell>
          <cell r="G121">
            <v>998</v>
          </cell>
          <cell r="H121" t="str">
            <v>000000</v>
          </cell>
          <cell r="I121">
            <v>16000</v>
          </cell>
          <cell r="J121">
            <v>16000</v>
          </cell>
          <cell r="K121">
            <v>0</v>
          </cell>
          <cell r="L121">
            <v>19000</v>
          </cell>
          <cell r="M121" t="str">
            <v>1</v>
          </cell>
          <cell r="N121" t="str">
            <v>01</v>
          </cell>
          <cell r="O121" t="str">
            <v>1</v>
          </cell>
          <cell r="P121" t="str">
            <v>5</v>
          </cell>
          <cell r="Q121" t="str">
            <v>378</v>
          </cell>
          <cell r="R121">
            <v>0</v>
          </cell>
        </row>
        <row r="122">
          <cell r="A122">
            <v>222768</v>
          </cell>
          <cell r="B122" t="str">
            <v>12-PISTOS</v>
          </cell>
          <cell r="C122" t="str">
            <v>F401(66)</v>
          </cell>
          <cell r="D122" t="str">
            <v>1 PIECE</v>
          </cell>
          <cell r="E122" t="str">
            <v>55</v>
          </cell>
          <cell r="F122" t="str">
            <v>760646</v>
          </cell>
          <cell r="G122">
            <v>998</v>
          </cell>
          <cell r="H122" t="str">
            <v>000000</v>
          </cell>
          <cell r="I122">
            <v>700</v>
          </cell>
          <cell r="J122">
            <v>700</v>
          </cell>
          <cell r="K122">
            <v>0</v>
          </cell>
          <cell r="L122">
            <v>1100</v>
          </cell>
          <cell r="M122" t="str">
            <v>0</v>
          </cell>
          <cell r="N122" t="str">
            <v>01</v>
          </cell>
          <cell r="O122" t="str">
            <v>1</v>
          </cell>
          <cell r="P122" t="str">
            <v>5</v>
          </cell>
          <cell r="Q122" t="str">
            <v>378</v>
          </cell>
          <cell r="R122">
            <v>0</v>
          </cell>
        </row>
        <row r="123">
          <cell r="A123">
            <v>222775</v>
          </cell>
          <cell r="B123" t="str">
            <v>LCD UNIT</v>
          </cell>
          <cell r="C123" t="str">
            <v>F-501</v>
          </cell>
          <cell r="D123" t="str">
            <v>1 SET</v>
          </cell>
          <cell r="E123" t="str">
            <v>55</v>
          </cell>
          <cell r="F123" t="str">
            <v>760671</v>
          </cell>
          <cell r="G123">
            <v>998</v>
          </cell>
          <cell r="H123" t="str">
            <v>000000</v>
          </cell>
          <cell r="I123">
            <v>5000</v>
          </cell>
          <cell r="J123">
            <v>5000</v>
          </cell>
          <cell r="K123">
            <v>0</v>
          </cell>
          <cell r="L123">
            <v>6500</v>
          </cell>
          <cell r="M123" t="str">
            <v>0</v>
          </cell>
          <cell r="N123" t="str">
            <v>01</v>
          </cell>
          <cell r="O123" t="str">
            <v>1</v>
          </cell>
          <cell r="P123" t="str">
            <v>5</v>
          </cell>
          <cell r="Q123" t="str">
            <v>378</v>
          </cell>
          <cell r="R123">
            <v>0</v>
          </cell>
        </row>
        <row r="124">
          <cell r="A124">
            <v>222782</v>
          </cell>
          <cell r="B124" t="str">
            <v>POWER UNIT(105V</v>
          </cell>
          <cell r="C124" t="str">
            <v>F-405</v>
          </cell>
          <cell r="D124" t="str">
            <v>1 SET</v>
          </cell>
          <cell r="E124" t="str">
            <v>55</v>
          </cell>
          <cell r="F124" t="str">
            <v>760354</v>
          </cell>
          <cell r="G124">
            <v>998</v>
          </cell>
          <cell r="H124" t="str">
            <v>000000</v>
          </cell>
          <cell r="I124">
            <v>4000</v>
          </cell>
          <cell r="J124">
            <v>4000</v>
          </cell>
          <cell r="K124">
            <v>0</v>
          </cell>
          <cell r="L124">
            <v>6000</v>
          </cell>
          <cell r="M124" t="str">
            <v>1</v>
          </cell>
          <cell r="N124" t="str">
            <v>01</v>
          </cell>
          <cell r="O124" t="str">
            <v>1</v>
          </cell>
          <cell r="P124" t="str">
            <v>5</v>
          </cell>
          <cell r="Q124" t="str">
            <v>378</v>
          </cell>
          <cell r="R124">
            <v>0</v>
          </cell>
        </row>
        <row r="125">
          <cell r="A125">
            <v>222799</v>
          </cell>
          <cell r="B125" t="str">
            <v>PK7200 M-PLATE</v>
          </cell>
          <cell r="C125" t="str">
            <v>P4</v>
          </cell>
          <cell r="D125" t="str">
            <v>12PCS/BOX</v>
          </cell>
          <cell r="E125" t="str">
            <v>55</v>
          </cell>
          <cell r="F125" t="str">
            <v>760413</v>
          </cell>
          <cell r="G125">
            <v>998</v>
          </cell>
          <cell r="H125" t="str">
            <v>000000</v>
          </cell>
          <cell r="I125">
            <v>28000</v>
          </cell>
          <cell r="J125">
            <v>28000</v>
          </cell>
          <cell r="K125">
            <v>0</v>
          </cell>
          <cell r="L125">
            <v>28000</v>
          </cell>
          <cell r="M125" t="str">
            <v>1</v>
          </cell>
          <cell r="N125" t="str">
            <v>02</v>
          </cell>
          <cell r="O125" t="str">
            <v>1</v>
          </cell>
          <cell r="P125" t="str">
            <v>5</v>
          </cell>
          <cell r="Q125" t="str">
            <v>378</v>
          </cell>
          <cell r="R125">
            <v>0</v>
          </cell>
        </row>
        <row r="126">
          <cell r="A126">
            <v>222805</v>
          </cell>
          <cell r="B126" t="str">
            <v>COLLECTIONSHEET</v>
          </cell>
          <cell r="C126" t="str">
            <v>1000PCS</v>
          </cell>
          <cell r="D126" t="str">
            <v>1 CASE</v>
          </cell>
          <cell r="E126" t="str">
            <v>41</v>
          </cell>
          <cell r="F126" t="str">
            <v>615141</v>
          </cell>
          <cell r="G126">
            <v>998</v>
          </cell>
          <cell r="H126" t="str">
            <v>000000</v>
          </cell>
          <cell r="I126">
            <v>16800</v>
          </cell>
          <cell r="J126">
            <v>16800</v>
          </cell>
          <cell r="K126">
            <v>0</v>
          </cell>
          <cell r="L126">
            <v>24000</v>
          </cell>
          <cell r="M126" t="str">
            <v>0</v>
          </cell>
          <cell r="N126" t="str">
            <v>01</v>
          </cell>
          <cell r="O126" t="str">
            <v>1</v>
          </cell>
          <cell r="P126" t="str">
            <v>5</v>
          </cell>
          <cell r="Q126" t="str">
            <v>378</v>
          </cell>
          <cell r="R126">
            <v>0</v>
          </cell>
        </row>
        <row r="127">
          <cell r="A127">
            <v>222812</v>
          </cell>
          <cell r="B127" t="str">
            <v>TRANSDUCER</v>
          </cell>
          <cell r="C127" t="str">
            <v>201M</v>
          </cell>
          <cell r="D127" t="str">
            <v>1PC</v>
          </cell>
          <cell r="E127" t="str">
            <v>55</v>
          </cell>
          <cell r="F127" t="str">
            <v>760355</v>
          </cell>
          <cell r="G127">
            <v>998</v>
          </cell>
          <cell r="H127" t="str">
            <v>000000</v>
          </cell>
          <cell r="I127">
            <v>114000</v>
          </cell>
          <cell r="J127">
            <v>114000</v>
          </cell>
          <cell r="K127">
            <v>0</v>
          </cell>
          <cell r="L127">
            <v>120000</v>
          </cell>
          <cell r="M127" t="str">
            <v>1</v>
          </cell>
          <cell r="N127" t="str">
            <v>01</v>
          </cell>
          <cell r="O127" t="str">
            <v>1</v>
          </cell>
          <cell r="P127" t="str">
            <v>5</v>
          </cell>
          <cell r="Q127" t="str">
            <v>378</v>
          </cell>
          <cell r="R127">
            <v>0</v>
          </cell>
        </row>
        <row r="128">
          <cell r="A128">
            <v>222829</v>
          </cell>
          <cell r="B128" t="str">
            <v>ﾀﾞｲﾘﾕｳﾀ- ﾎﾙﾀﾞ-</v>
          </cell>
          <cell r="C128" t="str">
            <v>301ﾖｳ</v>
          </cell>
          <cell r="D128" t="str">
            <v>1ｺ</v>
          </cell>
          <cell r="E128" t="str">
            <v>55</v>
          </cell>
          <cell r="F128" t="str">
            <v>760104</v>
          </cell>
          <cell r="G128">
            <v>998</v>
          </cell>
          <cell r="H128" t="str">
            <v>000000</v>
          </cell>
          <cell r="I128">
            <v>3000</v>
          </cell>
          <cell r="J128">
            <v>3000</v>
          </cell>
          <cell r="K128">
            <v>0</v>
          </cell>
          <cell r="L128">
            <v>5000</v>
          </cell>
          <cell r="M128" t="str">
            <v>1</v>
          </cell>
          <cell r="N128" t="str">
            <v>01</v>
          </cell>
          <cell r="O128" t="str">
            <v>1</v>
          </cell>
          <cell r="P128" t="str">
            <v>5</v>
          </cell>
          <cell r="Q128" t="str">
            <v>378</v>
          </cell>
          <cell r="R128">
            <v>0</v>
          </cell>
        </row>
        <row r="129">
          <cell r="A129">
            <v>222843</v>
          </cell>
          <cell r="B129" t="str">
            <v>TSHｷﾂﾄﾖｳ ﾋﾟﾝｾﾂﾄ</v>
          </cell>
          <cell r="C129">
            <v>0</v>
          </cell>
          <cell r="D129" t="str">
            <v>1 ﾎﾟﾝ</v>
          </cell>
          <cell r="E129" t="str">
            <v>55</v>
          </cell>
          <cell r="F129" t="str">
            <v>760186</v>
          </cell>
          <cell r="G129">
            <v>998</v>
          </cell>
          <cell r="H129" t="str">
            <v>000000</v>
          </cell>
          <cell r="I129">
            <v>60</v>
          </cell>
          <cell r="J129">
            <v>60</v>
          </cell>
          <cell r="K129">
            <v>0</v>
          </cell>
          <cell r="L129">
            <v>80</v>
          </cell>
          <cell r="M129" t="str">
            <v>1</v>
          </cell>
          <cell r="N129" t="str">
            <v>01</v>
          </cell>
          <cell r="O129" t="str">
            <v>1</v>
          </cell>
          <cell r="P129" t="str">
            <v>5</v>
          </cell>
          <cell r="Q129" t="str">
            <v>378</v>
          </cell>
          <cell r="R129">
            <v>0</v>
          </cell>
        </row>
        <row r="130">
          <cell r="A130">
            <v>222850</v>
          </cell>
          <cell r="B130" t="str">
            <v>ｽ-ﾊﾟ-ﾁﾂﾌﾟ 96</v>
          </cell>
          <cell r="C130" t="str">
            <v>1000ﾎﾟﾝ</v>
          </cell>
          <cell r="D130" t="str">
            <v>1 SET</v>
          </cell>
          <cell r="E130" t="str">
            <v>55</v>
          </cell>
          <cell r="F130" t="str">
            <v>760294</v>
          </cell>
          <cell r="G130">
            <v>998</v>
          </cell>
          <cell r="H130" t="str">
            <v>000000</v>
          </cell>
          <cell r="I130">
            <v>4600</v>
          </cell>
          <cell r="J130">
            <v>4600</v>
          </cell>
          <cell r="K130">
            <v>0</v>
          </cell>
          <cell r="L130">
            <v>5000</v>
          </cell>
          <cell r="M130" t="str">
            <v>1</v>
          </cell>
          <cell r="N130" t="str">
            <v>01</v>
          </cell>
          <cell r="O130" t="str">
            <v>1</v>
          </cell>
          <cell r="P130" t="str">
            <v>5</v>
          </cell>
          <cell r="Q130" t="str">
            <v>378</v>
          </cell>
          <cell r="R130">
            <v>0</v>
          </cell>
        </row>
        <row r="131">
          <cell r="A131">
            <v>222867</v>
          </cell>
          <cell r="B131" t="str">
            <v>TRANS FORMER</v>
          </cell>
          <cell r="C131" t="str">
            <v>117V</v>
          </cell>
          <cell r="D131" t="str">
            <v>1 SET</v>
          </cell>
          <cell r="E131" t="str">
            <v>55</v>
          </cell>
          <cell r="F131" t="str">
            <v>760182</v>
          </cell>
          <cell r="G131">
            <v>998</v>
          </cell>
          <cell r="H131" t="str">
            <v>000000</v>
          </cell>
          <cell r="I131">
            <v>9000</v>
          </cell>
          <cell r="J131">
            <v>9000</v>
          </cell>
          <cell r="K131">
            <v>0</v>
          </cell>
          <cell r="L131">
            <v>9000</v>
          </cell>
          <cell r="M131" t="str">
            <v>1</v>
          </cell>
          <cell r="N131" t="str">
            <v>01</v>
          </cell>
          <cell r="O131" t="str">
            <v>1</v>
          </cell>
          <cell r="P131" t="str">
            <v>5</v>
          </cell>
          <cell r="Q131" t="str">
            <v>378</v>
          </cell>
          <cell r="R131">
            <v>0</v>
          </cell>
        </row>
        <row r="132">
          <cell r="A132">
            <v>222874</v>
          </cell>
          <cell r="B132" t="str">
            <v>TRANS FORMER</v>
          </cell>
          <cell r="C132" t="str">
            <v>220-240V</v>
          </cell>
          <cell r="D132" t="str">
            <v>1 SET</v>
          </cell>
          <cell r="E132" t="str">
            <v>55</v>
          </cell>
          <cell r="F132" t="str">
            <v>760183</v>
          </cell>
          <cell r="G132">
            <v>998</v>
          </cell>
          <cell r="H132" t="str">
            <v>000000</v>
          </cell>
          <cell r="I132">
            <v>9800</v>
          </cell>
          <cell r="J132">
            <v>9800</v>
          </cell>
          <cell r="K132">
            <v>0</v>
          </cell>
          <cell r="L132">
            <v>9800</v>
          </cell>
          <cell r="M132" t="str">
            <v>1</v>
          </cell>
          <cell r="N132" t="str">
            <v>01</v>
          </cell>
          <cell r="O132" t="str">
            <v>1</v>
          </cell>
          <cell r="P132" t="str">
            <v>5</v>
          </cell>
          <cell r="Q132" t="str">
            <v>378</v>
          </cell>
          <cell r="R132">
            <v>0</v>
          </cell>
        </row>
        <row r="133">
          <cell r="A133">
            <v>222881</v>
          </cell>
          <cell r="B133" t="str">
            <v>FLIP CAP (BLUE)</v>
          </cell>
          <cell r="C133" t="str">
            <v>3CC</v>
          </cell>
          <cell r="D133" t="str">
            <v>10 PIECES</v>
          </cell>
          <cell r="E133" t="str">
            <v>55</v>
          </cell>
          <cell r="F133" t="str">
            <v>760184</v>
          </cell>
          <cell r="G133">
            <v>998</v>
          </cell>
          <cell r="H133" t="str">
            <v>000000</v>
          </cell>
          <cell r="I133">
            <v>39</v>
          </cell>
          <cell r="J133">
            <v>39</v>
          </cell>
          <cell r="K133">
            <v>0</v>
          </cell>
          <cell r="L133">
            <v>60</v>
          </cell>
          <cell r="M133" t="str">
            <v>1</v>
          </cell>
          <cell r="N133" t="str">
            <v>01</v>
          </cell>
          <cell r="O133" t="str">
            <v>1</v>
          </cell>
          <cell r="P133" t="str">
            <v>5</v>
          </cell>
          <cell r="Q133" t="str">
            <v>378</v>
          </cell>
          <cell r="R133">
            <v>0</v>
          </cell>
        </row>
        <row r="134">
          <cell r="A134">
            <v>222898</v>
          </cell>
          <cell r="B134" t="str">
            <v>FLIP CAP (BLUE)</v>
          </cell>
          <cell r="C134" t="str">
            <v>30CC</v>
          </cell>
          <cell r="D134" t="str">
            <v>10 PIECES</v>
          </cell>
          <cell r="E134" t="str">
            <v>55</v>
          </cell>
          <cell r="F134" t="str">
            <v>760185</v>
          </cell>
          <cell r="G134">
            <v>998</v>
          </cell>
          <cell r="H134" t="str">
            <v>000000</v>
          </cell>
          <cell r="I134">
            <v>41</v>
          </cell>
          <cell r="J134">
            <v>41</v>
          </cell>
          <cell r="K134">
            <v>0</v>
          </cell>
          <cell r="L134">
            <v>65</v>
          </cell>
          <cell r="M134" t="str">
            <v>1</v>
          </cell>
          <cell r="N134" t="str">
            <v>01</v>
          </cell>
          <cell r="O134" t="str">
            <v>1</v>
          </cell>
          <cell r="P134" t="str">
            <v>5</v>
          </cell>
          <cell r="Q134" t="str">
            <v>378</v>
          </cell>
          <cell r="R134">
            <v>0</v>
          </cell>
        </row>
        <row r="135">
          <cell r="A135">
            <v>222966</v>
          </cell>
          <cell r="B135" t="str">
            <v>M-PLATE WASHER</v>
          </cell>
          <cell r="C135">
            <v>0</v>
          </cell>
          <cell r="D135" t="str">
            <v>1 SET</v>
          </cell>
          <cell r="E135" t="str">
            <v>55</v>
          </cell>
          <cell r="F135" t="str">
            <v>750111</v>
          </cell>
          <cell r="G135">
            <v>998</v>
          </cell>
          <cell r="H135" t="str">
            <v>000000</v>
          </cell>
          <cell r="I135">
            <v>800000</v>
          </cell>
          <cell r="J135">
            <v>800000</v>
          </cell>
          <cell r="K135">
            <v>0</v>
          </cell>
          <cell r="L135">
            <v>900000</v>
          </cell>
          <cell r="M135" t="str">
            <v>1</v>
          </cell>
          <cell r="N135" t="str">
            <v>01</v>
          </cell>
          <cell r="O135" t="str">
            <v>1</v>
          </cell>
          <cell r="P135" t="str">
            <v>5</v>
          </cell>
          <cell r="Q135" t="str">
            <v>377</v>
          </cell>
          <cell r="R135">
            <v>0</v>
          </cell>
        </row>
        <row r="136">
          <cell r="A136">
            <v>223024</v>
          </cell>
          <cell r="B136" t="str">
            <v>SERODIA-HIV</v>
          </cell>
          <cell r="C136" t="str">
            <v>110X5</v>
          </cell>
          <cell r="D136" t="str">
            <v>1 KIT</v>
          </cell>
          <cell r="E136" t="str">
            <v>41</v>
          </cell>
          <cell r="F136" t="str">
            <v>618703</v>
          </cell>
          <cell r="G136">
            <v>12</v>
          </cell>
          <cell r="H136" t="str">
            <v>000000</v>
          </cell>
          <cell r="I136">
            <v>10652</v>
          </cell>
          <cell r="J136">
            <v>2084</v>
          </cell>
          <cell r="K136">
            <v>0</v>
          </cell>
          <cell r="L136">
            <v>37429</v>
          </cell>
          <cell r="M136" t="str">
            <v>2</v>
          </cell>
          <cell r="N136" t="str">
            <v>03</v>
          </cell>
          <cell r="O136" t="str">
            <v>1</v>
          </cell>
          <cell r="P136" t="str">
            <v>5</v>
          </cell>
          <cell r="Q136" t="str">
            <v>331</v>
          </cell>
          <cell r="R136">
            <v>0</v>
          </cell>
        </row>
        <row r="137">
          <cell r="A137">
            <v>223048</v>
          </cell>
          <cell r="B137" t="str">
            <v>PROBLOT･HTLV-I</v>
          </cell>
          <cell r="C137" t="str">
            <v>14X2</v>
          </cell>
          <cell r="D137" t="str">
            <v>1 KIT</v>
          </cell>
          <cell r="E137" t="str">
            <v>41</v>
          </cell>
          <cell r="F137" t="str">
            <v>618551</v>
          </cell>
          <cell r="G137">
            <v>12</v>
          </cell>
          <cell r="H137" t="str">
            <v>204450</v>
          </cell>
          <cell r="I137">
            <v>33355</v>
          </cell>
          <cell r="J137">
            <v>3623</v>
          </cell>
          <cell r="K137">
            <v>0</v>
          </cell>
          <cell r="L137">
            <v>50000</v>
          </cell>
          <cell r="M137" t="str">
            <v>2</v>
          </cell>
          <cell r="N137" t="str">
            <v>03</v>
          </cell>
          <cell r="O137" t="str">
            <v>1</v>
          </cell>
          <cell r="P137" t="str">
            <v>5</v>
          </cell>
          <cell r="Q137" t="str">
            <v>331</v>
          </cell>
          <cell r="R137">
            <v>0</v>
          </cell>
        </row>
        <row r="138">
          <cell r="A138">
            <v>223055</v>
          </cell>
          <cell r="B138" t="str">
            <v>POWER MODULE24</v>
          </cell>
          <cell r="C138" t="str">
            <v>F-401(N)</v>
          </cell>
          <cell r="D138" t="str">
            <v>1SET</v>
          </cell>
          <cell r="E138" t="str">
            <v>55</v>
          </cell>
          <cell r="F138" t="str">
            <v>760647</v>
          </cell>
          <cell r="G138">
            <v>998</v>
          </cell>
          <cell r="H138" t="str">
            <v>000000</v>
          </cell>
          <cell r="I138">
            <v>13000</v>
          </cell>
          <cell r="J138">
            <v>13000</v>
          </cell>
          <cell r="K138">
            <v>0</v>
          </cell>
          <cell r="L138">
            <v>20000</v>
          </cell>
          <cell r="M138" t="str">
            <v>1</v>
          </cell>
          <cell r="N138" t="str">
            <v>01</v>
          </cell>
          <cell r="O138" t="str">
            <v>1</v>
          </cell>
          <cell r="P138" t="str">
            <v>5</v>
          </cell>
          <cell r="Q138" t="str">
            <v>378</v>
          </cell>
          <cell r="R138">
            <v>0</v>
          </cell>
        </row>
        <row r="139">
          <cell r="A139">
            <v>223062</v>
          </cell>
          <cell r="B139" t="str">
            <v>POWER MODULE24</v>
          </cell>
          <cell r="C139" t="str">
            <v>F-401(O)</v>
          </cell>
          <cell r="D139" t="str">
            <v>1SET</v>
          </cell>
          <cell r="E139" t="str">
            <v>55</v>
          </cell>
          <cell r="F139" t="str">
            <v>760648</v>
          </cell>
          <cell r="G139">
            <v>998</v>
          </cell>
          <cell r="H139" t="str">
            <v>000000</v>
          </cell>
          <cell r="I139">
            <v>17000</v>
          </cell>
          <cell r="J139">
            <v>17000</v>
          </cell>
          <cell r="K139">
            <v>0</v>
          </cell>
          <cell r="L139">
            <v>25000</v>
          </cell>
          <cell r="M139" t="str">
            <v>1</v>
          </cell>
          <cell r="N139" t="str">
            <v>01</v>
          </cell>
          <cell r="O139" t="str">
            <v>1</v>
          </cell>
          <cell r="P139" t="str">
            <v>5</v>
          </cell>
          <cell r="Q139" t="str">
            <v>378</v>
          </cell>
          <cell r="R139">
            <v>0</v>
          </cell>
        </row>
        <row r="140">
          <cell r="A140">
            <v>223079</v>
          </cell>
          <cell r="B140" t="str">
            <v>POWER MODULE5</v>
          </cell>
          <cell r="C140" t="str">
            <v>F-401(N)</v>
          </cell>
          <cell r="D140" t="str">
            <v>1SET</v>
          </cell>
          <cell r="E140" t="str">
            <v>55</v>
          </cell>
          <cell r="F140" t="str">
            <v>760649</v>
          </cell>
          <cell r="G140">
            <v>998</v>
          </cell>
          <cell r="H140" t="str">
            <v>000000</v>
          </cell>
          <cell r="I140">
            <v>4500</v>
          </cell>
          <cell r="J140">
            <v>4500</v>
          </cell>
          <cell r="K140">
            <v>0</v>
          </cell>
          <cell r="L140">
            <v>7000</v>
          </cell>
          <cell r="M140" t="str">
            <v>1</v>
          </cell>
          <cell r="N140" t="str">
            <v>01</v>
          </cell>
          <cell r="O140" t="str">
            <v>1</v>
          </cell>
          <cell r="P140" t="str">
            <v>5</v>
          </cell>
          <cell r="Q140" t="str">
            <v>378</v>
          </cell>
          <cell r="R140">
            <v>0</v>
          </cell>
        </row>
        <row r="141">
          <cell r="A141">
            <v>223086</v>
          </cell>
          <cell r="B141" t="str">
            <v>POWER MODULE5</v>
          </cell>
          <cell r="C141" t="str">
            <v>F-401(O)</v>
          </cell>
          <cell r="D141" t="str">
            <v>1SET</v>
          </cell>
          <cell r="E141" t="str">
            <v>55</v>
          </cell>
          <cell r="F141" t="str">
            <v>760650</v>
          </cell>
          <cell r="G141">
            <v>998</v>
          </cell>
          <cell r="H141" t="str">
            <v>000000</v>
          </cell>
          <cell r="I141">
            <v>5000</v>
          </cell>
          <cell r="J141">
            <v>5000</v>
          </cell>
          <cell r="K141">
            <v>0</v>
          </cell>
          <cell r="L141">
            <v>7500</v>
          </cell>
          <cell r="M141" t="str">
            <v>1</v>
          </cell>
          <cell r="N141" t="str">
            <v>01</v>
          </cell>
          <cell r="O141" t="str">
            <v>1</v>
          </cell>
          <cell r="P141" t="str">
            <v>5</v>
          </cell>
          <cell r="Q141" t="str">
            <v>378</v>
          </cell>
          <cell r="R141">
            <v>0</v>
          </cell>
        </row>
        <row r="142">
          <cell r="A142">
            <v>223246</v>
          </cell>
          <cell r="B142" t="str">
            <v>I-HEMSP(E)</v>
          </cell>
          <cell r="C142" t="str">
            <v>0.5MLX5</v>
          </cell>
          <cell r="D142" t="str">
            <v>1BOX</v>
          </cell>
          <cell r="E142" t="str">
            <v>41</v>
          </cell>
          <cell r="F142" t="str">
            <v>615131</v>
          </cell>
          <cell r="G142">
            <v>12</v>
          </cell>
          <cell r="H142" t="str">
            <v>216736</v>
          </cell>
          <cell r="I142">
            <v>555</v>
          </cell>
          <cell r="J142">
            <v>145</v>
          </cell>
          <cell r="K142">
            <v>0</v>
          </cell>
          <cell r="L142">
            <v>2500</v>
          </cell>
          <cell r="M142" t="str">
            <v>2</v>
          </cell>
          <cell r="N142" t="str">
            <v>03</v>
          </cell>
          <cell r="O142" t="str">
            <v>1</v>
          </cell>
          <cell r="P142" t="str">
            <v>5</v>
          </cell>
          <cell r="Q142" t="str">
            <v>331</v>
          </cell>
          <cell r="R142">
            <v>0</v>
          </cell>
        </row>
        <row r="143">
          <cell r="A143">
            <v>223253</v>
          </cell>
          <cell r="B143" t="str">
            <v>S-TPPA AUTO</v>
          </cell>
          <cell r="C143" t="str">
            <v>380X5</v>
          </cell>
          <cell r="D143" t="str">
            <v>1KIT</v>
          </cell>
          <cell r="E143" t="str">
            <v>46</v>
          </cell>
          <cell r="F143" t="str">
            <v>660301</v>
          </cell>
          <cell r="G143">
            <v>12</v>
          </cell>
          <cell r="H143" t="str">
            <v>000000</v>
          </cell>
          <cell r="I143">
            <v>6211</v>
          </cell>
          <cell r="J143">
            <v>2781</v>
          </cell>
          <cell r="K143">
            <v>0</v>
          </cell>
          <cell r="L143">
            <v>13880</v>
          </cell>
          <cell r="M143" t="str">
            <v>2</v>
          </cell>
          <cell r="N143" t="str">
            <v>03</v>
          </cell>
          <cell r="O143" t="str">
            <v>1</v>
          </cell>
          <cell r="P143" t="str">
            <v>5</v>
          </cell>
          <cell r="Q143" t="str">
            <v>331</v>
          </cell>
          <cell r="R143">
            <v>0</v>
          </cell>
        </row>
        <row r="144">
          <cell r="A144">
            <v>223277</v>
          </cell>
          <cell r="B144" t="str">
            <v>NEWHEMTUBE1D(I)</v>
          </cell>
          <cell r="C144" t="str">
            <v>500SETS</v>
          </cell>
          <cell r="D144" t="str">
            <v>1 BOX</v>
          </cell>
          <cell r="E144" t="str">
            <v>41</v>
          </cell>
          <cell r="F144" t="str">
            <v>615193</v>
          </cell>
          <cell r="G144">
            <v>12</v>
          </cell>
          <cell r="H144" t="str">
            <v>000000</v>
          </cell>
          <cell r="I144">
            <v>11310</v>
          </cell>
          <cell r="J144">
            <v>11310</v>
          </cell>
          <cell r="K144">
            <v>0</v>
          </cell>
          <cell r="L144">
            <v>25000</v>
          </cell>
          <cell r="M144" t="str">
            <v>0</v>
          </cell>
          <cell r="N144" t="str">
            <v>03</v>
          </cell>
          <cell r="O144" t="str">
            <v>1</v>
          </cell>
          <cell r="P144" t="str">
            <v>5</v>
          </cell>
          <cell r="Q144" t="str">
            <v>331</v>
          </cell>
          <cell r="R144">
            <v>0</v>
          </cell>
        </row>
        <row r="145">
          <cell r="A145">
            <v>223284</v>
          </cell>
          <cell r="B145" t="str">
            <v>ESPLINE HBSAB-N</v>
          </cell>
          <cell r="C145" t="str">
            <v>10X5</v>
          </cell>
          <cell r="D145" t="str">
            <v>1BOX</v>
          </cell>
          <cell r="E145" t="str">
            <v>41</v>
          </cell>
          <cell r="F145" t="str">
            <v>618411</v>
          </cell>
          <cell r="G145">
            <v>9</v>
          </cell>
          <cell r="H145" t="str">
            <v>211762</v>
          </cell>
          <cell r="I145">
            <v>7580</v>
          </cell>
          <cell r="J145">
            <v>3333</v>
          </cell>
          <cell r="K145">
            <v>600</v>
          </cell>
          <cell r="L145">
            <v>10000</v>
          </cell>
          <cell r="M145" t="str">
            <v>0</v>
          </cell>
          <cell r="N145" t="str">
            <v>03</v>
          </cell>
          <cell r="O145" t="str">
            <v>1</v>
          </cell>
          <cell r="P145" t="str">
            <v>5</v>
          </cell>
          <cell r="Q145" t="str">
            <v>331</v>
          </cell>
          <cell r="R145">
            <v>0</v>
          </cell>
        </row>
        <row r="146">
          <cell r="A146">
            <v>223291</v>
          </cell>
          <cell r="B146" t="str">
            <v>ESPLIN TP</v>
          </cell>
          <cell r="C146" t="str">
            <v>10X5</v>
          </cell>
          <cell r="D146" t="str">
            <v>1BOX</v>
          </cell>
          <cell r="E146" t="str">
            <v>41</v>
          </cell>
          <cell r="F146" t="str">
            <v>618412</v>
          </cell>
          <cell r="G146">
            <v>9</v>
          </cell>
          <cell r="H146" t="str">
            <v>214657</v>
          </cell>
          <cell r="I146">
            <v>7502</v>
          </cell>
          <cell r="J146">
            <v>2517</v>
          </cell>
          <cell r="K146">
            <v>1200</v>
          </cell>
          <cell r="L146">
            <v>10000</v>
          </cell>
          <cell r="M146" t="str">
            <v>2</v>
          </cell>
          <cell r="N146" t="str">
            <v>03</v>
          </cell>
          <cell r="O146" t="str">
            <v>1</v>
          </cell>
          <cell r="P146" t="str">
            <v>5</v>
          </cell>
          <cell r="Q146" t="str">
            <v>331</v>
          </cell>
          <cell r="R146">
            <v>0</v>
          </cell>
        </row>
        <row r="147">
          <cell r="A147">
            <v>223307</v>
          </cell>
          <cell r="B147" t="str">
            <v>TP-AG(N)</v>
          </cell>
          <cell r="C147" t="str">
            <v>TPG</v>
          </cell>
          <cell r="D147" t="str">
            <v>1 ML</v>
          </cell>
          <cell r="E147" t="str">
            <v>41</v>
          </cell>
          <cell r="F147" t="str">
            <v>617701</v>
          </cell>
          <cell r="G147">
            <v>36</v>
          </cell>
          <cell r="H147" t="str">
            <v>000000</v>
          </cell>
          <cell r="I147">
            <v>3763</v>
          </cell>
          <cell r="J147">
            <v>1605</v>
          </cell>
          <cell r="K147">
            <v>0</v>
          </cell>
          <cell r="L147">
            <v>4515</v>
          </cell>
          <cell r="M147" t="str">
            <v>8</v>
          </cell>
          <cell r="N147" t="str">
            <v>01</v>
          </cell>
          <cell r="O147" t="str">
            <v>1</v>
          </cell>
          <cell r="P147" t="str">
            <v>5</v>
          </cell>
          <cell r="Q147" t="str">
            <v>331</v>
          </cell>
          <cell r="R147">
            <v>0</v>
          </cell>
        </row>
        <row r="148">
          <cell r="A148">
            <v>223314</v>
          </cell>
          <cell r="B148" t="str">
            <v>TP-AG(RTP15-17)</v>
          </cell>
          <cell r="C148" t="str">
            <v>TLK1</v>
          </cell>
          <cell r="D148" t="str">
            <v>1 MG</v>
          </cell>
          <cell r="E148" t="str">
            <v>41</v>
          </cell>
          <cell r="F148" t="str">
            <v>617702</v>
          </cell>
          <cell r="G148">
            <v>36</v>
          </cell>
          <cell r="H148" t="str">
            <v>000000</v>
          </cell>
          <cell r="I148">
            <v>1800</v>
          </cell>
          <cell r="J148">
            <v>140</v>
          </cell>
          <cell r="K148">
            <v>0</v>
          </cell>
          <cell r="L148">
            <v>2160</v>
          </cell>
          <cell r="M148" t="str">
            <v>8</v>
          </cell>
          <cell r="N148" t="str">
            <v>01</v>
          </cell>
          <cell r="O148" t="str">
            <v>1</v>
          </cell>
          <cell r="P148" t="str">
            <v>5</v>
          </cell>
          <cell r="Q148" t="str">
            <v>331</v>
          </cell>
          <cell r="R148">
            <v>0</v>
          </cell>
        </row>
        <row r="149">
          <cell r="A149">
            <v>223321</v>
          </cell>
          <cell r="B149" t="str">
            <v>TP-AG(RTPN47)</v>
          </cell>
          <cell r="C149" t="str">
            <v>TLK2</v>
          </cell>
          <cell r="D149" t="str">
            <v>1 MG</v>
          </cell>
          <cell r="E149" t="str">
            <v>41</v>
          </cell>
          <cell r="F149" t="str">
            <v>617703</v>
          </cell>
          <cell r="G149">
            <v>36</v>
          </cell>
          <cell r="H149" t="str">
            <v>000000</v>
          </cell>
          <cell r="I149">
            <v>1650</v>
          </cell>
          <cell r="J149">
            <v>160</v>
          </cell>
          <cell r="K149">
            <v>0</v>
          </cell>
          <cell r="L149">
            <v>1980</v>
          </cell>
          <cell r="M149" t="str">
            <v>8</v>
          </cell>
          <cell r="N149" t="str">
            <v>01</v>
          </cell>
          <cell r="O149" t="str">
            <v>1</v>
          </cell>
          <cell r="P149" t="str">
            <v>5</v>
          </cell>
          <cell r="Q149" t="str">
            <v>331</v>
          </cell>
          <cell r="R149">
            <v>0</v>
          </cell>
        </row>
        <row r="150">
          <cell r="A150">
            <v>223338</v>
          </cell>
          <cell r="B150" t="str">
            <v>MAGSTREAMHEMSPN</v>
          </cell>
          <cell r="C150" t="str">
            <v>8MLX4-N</v>
          </cell>
          <cell r="D150" t="str">
            <v>1 KIT</v>
          </cell>
          <cell r="E150" t="str">
            <v>41</v>
          </cell>
          <cell r="F150" t="str">
            <v>615202</v>
          </cell>
          <cell r="G150">
            <v>12</v>
          </cell>
          <cell r="H150" t="str">
            <v>214794</v>
          </cell>
          <cell r="I150">
            <v>6625</v>
          </cell>
          <cell r="J150">
            <v>896</v>
          </cell>
          <cell r="K150">
            <v>0</v>
          </cell>
          <cell r="L150">
            <v>6500</v>
          </cell>
          <cell r="M150" t="str">
            <v>2</v>
          </cell>
          <cell r="N150" t="str">
            <v>03</v>
          </cell>
          <cell r="O150" t="str">
            <v>1</v>
          </cell>
          <cell r="P150" t="str">
            <v>5</v>
          </cell>
          <cell r="Q150" t="str">
            <v>331</v>
          </cell>
          <cell r="R150">
            <v>0</v>
          </cell>
        </row>
        <row r="151">
          <cell r="A151">
            <v>223345</v>
          </cell>
          <cell r="B151" t="str">
            <v>GENEDIA HIV-1/2</v>
          </cell>
          <cell r="C151" t="str">
            <v>20X5ｻﾝﾌﾟ</v>
          </cell>
          <cell r="D151" t="str">
            <v>1KIT</v>
          </cell>
          <cell r="E151" t="str">
            <v>57</v>
          </cell>
          <cell r="F151" t="str">
            <v>771104</v>
          </cell>
          <cell r="G151">
            <v>12</v>
          </cell>
          <cell r="H151" t="str">
            <v>204825</v>
          </cell>
          <cell r="I151">
            <v>1833</v>
          </cell>
          <cell r="J151">
            <v>411</v>
          </cell>
          <cell r="K151">
            <v>0</v>
          </cell>
          <cell r="L151">
            <v>10000</v>
          </cell>
          <cell r="M151" t="str">
            <v>0</v>
          </cell>
          <cell r="N151" t="str">
            <v>04</v>
          </cell>
          <cell r="O151" t="str">
            <v>1</v>
          </cell>
          <cell r="P151" t="str">
            <v>5</v>
          </cell>
          <cell r="Q151" t="str">
            <v>359</v>
          </cell>
          <cell r="R151">
            <v>0</v>
          </cell>
        </row>
        <row r="152">
          <cell r="A152">
            <v>223352</v>
          </cell>
          <cell r="B152" t="str">
            <v>PK-CONTROL FRTP</v>
          </cell>
          <cell r="C152" t="str">
            <v>NBC</v>
          </cell>
          <cell r="D152" t="str">
            <v>3MLX20</v>
          </cell>
          <cell r="E152" t="str">
            <v>46</v>
          </cell>
          <cell r="F152" t="str">
            <v>660302</v>
          </cell>
          <cell r="G152">
            <v>12</v>
          </cell>
          <cell r="H152" t="str">
            <v>214114</v>
          </cell>
          <cell r="I152">
            <v>5964</v>
          </cell>
          <cell r="J152">
            <v>3921</v>
          </cell>
          <cell r="K152">
            <v>0</v>
          </cell>
          <cell r="L152">
            <v>18000</v>
          </cell>
          <cell r="M152" t="str">
            <v>2</v>
          </cell>
          <cell r="N152" t="str">
            <v>03</v>
          </cell>
          <cell r="O152" t="str">
            <v>1</v>
          </cell>
          <cell r="P152" t="str">
            <v>5</v>
          </cell>
          <cell r="Q152" t="str">
            <v>331</v>
          </cell>
          <cell r="R152">
            <v>0</v>
          </cell>
        </row>
        <row r="153">
          <cell r="A153">
            <v>223369</v>
          </cell>
          <cell r="B153" t="str">
            <v>T-TPEXTRACTS(PA</v>
          </cell>
          <cell r="C153" t="str">
            <v>TPRW</v>
          </cell>
          <cell r="D153" t="str">
            <v>1ML</v>
          </cell>
          <cell r="E153" t="str">
            <v>41</v>
          </cell>
          <cell r="F153" t="str">
            <v>617659</v>
          </cell>
          <cell r="G153">
            <v>24</v>
          </cell>
          <cell r="H153" t="str">
            <v>000000</v>
          </cell>
          <cell r="I153">
            <v>530</v>
          </cell>
          <cell r="J153">
            <v>51</v>
          </cell>
          <cell r="K153">
            <v>0</v>
          </cell>
          <cell r="L153">
            <v>770</v>
          </cell>
          <cell r="M153" t="str">
            <v>8</v>
          </cell>
          <cell r="N153" t="str">
            <v>03</v>
          </cell>
          <cell r="O153" t="str">
            <v>1</v>
          </cell>
          <cell r="P153" t="str">
            <v>5</v>
          </cell>
          <cell r="Q153" t="str">
            <v>331</v>
          </cell>
          <cell r="R153">
            <v>0</v>
          </cell>
        </row>
        <row r="154">
          <cell r="A154">
            <v>223376</v>
          </cell>
          <cell r="B154" t="str">
            <v>T-NRT POWDER</v>
          </cell>
          <cell r="C154" t="str">
            <v>NRT</v>
          </cell>
          <cell r="D154" t="str">
            <v>1G</v>
          </cell>
          <cell r="E154" t="str">
            <v>41</v>
          </cell>
          <cell r="F154" t="str">
            <v>617660</v>
          </cell>
          <cell r="G154">
            <v>24</v>
          </cell>
          <cell r="H154" t="str">
            <v>000000</v>
          </cell>
          <cell r="I154">
            <v>6917</v>
          </cell>
          <cell r="J154">
            <v>3743</v>
          </cell>
          <cell r="K154">
            <v>0</v>
          </cell>
          <cell r="L154">
            <v>9880</v>
          </cell>
          <cell r="M154" t="str">
            <v>2</v>
          </cell>
          <cell r="N154" t="str">
            <v>03</v>
          </cell>
          <cell r="O154" t="str">
            <v>1</v>
          </cell>
          <cell r="P154" t="str">
            <v>5</v>
          </cell>
          <cell r="Q154" t="str">
            <v>331</v>
          </cell>
          <cell r="R154">
            <v>0</v>
          </cell>
        </row>
        <row r="155">
          <cell r="A155">
            <v>223383</v>
          </cell>
          <cell r="B155" t="str">
            <v>T-G PARTICLE(FV</v>
          </cell>
          <cell r="C155" t="str">
            <v>FV</v>
          </cell>
          <cell r="D155" t="str">
            <v>ML</v>
          </cell>
          <cell r="E155" t="str">
            <v>41</v>
          </cell>
          <cell r="F155" t="str">
            <v>617661</v>
          </cell>
          <cell r="G155">
            <v>24</v>
          </cell>
          <cell r="H155" t="str">
            <v>000000</v>
          </cell>
          <cell r="I155">
            <v>79</v>
          </cell>
          <cell r="J155">
            <v>5</v>
          </cell>
          <cell r="K155">
            <v>0</v>
          </cell>
          <cell r="L155">
            <v>113</v>
          </cell>
          <cell r="M155" t="str">
            <v>2</v>
          </cell>
          <cell r="N155" t="str">
            <v>03</v>
          </cell>
          <cell r="O155" t="str">
            <v>1</v>
          </cell>
          <cell r="P155" t="str">
            <v>5</v>
          </cell>
          <cell r="Q155" t="str">
            <v>331</v>
          </cell>
          <cell r="R155">
            <v>0</v>
          </cell>
        </row>
        <row r="156">
          <cell r="A156">
            <v>223390</v>
          </cell>
          <cell r="B156" t="str">
            <v>T-TP ANTIGEN</v>
          </cell>
          <cell r="C156" t="str">
            <v>TPLW</v>
          </cell>
          <cell r="D156" t="str">
            <v>ML</v>
          </cell>
          <cell r="E156" t="str">
            <v>41</v>
          </cell>
          <cell r="F156" t="str">
            <v>617662</v>
          </cell>
          <cell r="G156">
            <v>24</v>
          </cell>
          <cell r="H156" t="str">
            <v>000000</v>
          </cell>
          <cell r="I156">
            <v>1531</v>
          </cell>
          <cell r="J156">
            <v>990</v>
          </cell>
          <cell r="K156">
            <v>0</v>
          </cell>
          <cell r="L156">
            <v>2190</v>
          </cell>
          <cell r="M156" t="str">
            <v>8</v>
          </cell>
          <cell r="N156" t="str">
            <v>03</v>
          </cell>
          <cell r="O156" t="str">
            <v>1</v>
          </cell>
          <cell r="P156" t="str">
            <v>5</v>
          </cell>
          <cell r="Q156" t="str">
            <v>331</v>
          </cell>
          <cell r="R156">
            <v>0</v>
          </cell>
        </row>
        <row r="157">
          <cell r="A157">
            <v>223406</v>
          </cell>
          <cell r="B157" t="str">
            <v>T-ANTI TP SERUM</v>
          </cell>
          <cell r="C157" t="str">
            <v>ATPS</v>
          </cell>
          <cell r="D157" t="str">
            <v>ML</v>
          </cell>
          <cell r="E157" t="str">
            <v>41</v>
          </cell>
          <cell r="F157" t="str">
            <v>617663</v>
          </cell>
          <cell r="G157">
            <v>24</v>
          </cell>
          <cell r="H157" t="str">
            <v>000000</v>
          </cell>
          <cell r="I157">
            <v>775</v>
          </cell>
          <cell r="J157">
            <v>75</v>
          </cell>
          <cell r="K157">
            <v>0</v>
          </cell>
          <cell r="L157">
            <v>1110</v>
          </cell>
          <cell r="M157" t="str">
            <v>8</v>
          </cell>
          <cell r="N157" t="str">
            <v>03</v>
          </cell>
          <cell r="O157" t="str">
            <v>1</v>
          </cell>
          <cell r="P157" t="str">
            <v>5</v>
          </cell>
          <cell r="Q157" t="str">
            <v>331</v>
          </cell>
          <cell r="R157">
            <v>0</v>
          </cell>
        </row>
        <row r="158">
          <cell r="A158">
            <v>223413</v>
          </cell>
          <cell r="B158" t="str">
            <v>T-MYCO2 AG</v>
          </cell>
          <cell r="C158" t="str">
            <v>WPGS2</v>
          </cell>
          <cell r="D158" t="str">
            <v>ML</v>
          </cell>
          <cell r="E158" t="str">
            <v>41</v>
          </cell>
          <cell r="F158" t="str">
            <v>617664</v>
          </cell>
          <cell r="G158">
            <v>24</v>
          </cell>
          <cell r="H158" t="str">
            <v>000000</v>
          </cell>
          <cell r="I158">
            <v>580</v>
          </cell>
          <cell r="J158">
            <v>580</v>
          </cell>
          <cell r="K158">
            <v>0</v>
          </cell>
          <cell r="L158">
            <v>830</v>
          </cell>
          <cell r="M158" t="str">
            <v>8</v>
          </cell>
          <cell r="N158" t="str">
            <v>03</v>
          </cell>
          <cell r="O158" t="str">
            <v>1</v>
          </cell>
          <cell r="P158" t="str">
            <v>5</v>
          </cell>
          <cell r="Q158" t="str">
            <v>331</v>
          </cell>
          <cell r="R158">
            <v>0</v>
          </cell>
        </row>
        <row r="159">
          <cell r="A159">
            <v>223420</v>
          </cell>
          <cell r="B159" t="str">
            <v>T-A-MYCO SERUM</v>
          </cell>
          <cell r="C159" t="str">
            <v>AWPS</v>
          </cell>
          <cell r="D159" t="str">
            <v>1ML</v>
          </cell>
          <cell r="E159" t="str">
            <v>41</v>
          </cell>
          <cell r="F159" t="str">
            <v>617665</v>
          </cell>
          <cell r="G159">
            <v>24</v>
          </cell>
          <cell r="H159" t="str">
            <v>000000</v>
          </cell>
          <cell r="I159">
            <v>1036</v>
          </cell>
          <cell r="J159">
            <v>154</v>
          </cell>
          <cell r="K159">
            <v>0</v>
          </cell>
          <cell r="L159">
            <v>1480</v>
          </cell>
          <cell r="M159" t="str">
            <v>0</v>
          </cell>
          <cell r="N159" t="str">
            <v>03</v>
          </cell>
          <cell r="O159" t="str">
            <v>1</v>
          </cell>
          <cell r="P159" t="str">
            <v>5</v>
          </cell>
          <cell r="Q159" t="str">
            <v>331</v>
          </cell>
          <cell r="R159">
            <v>0</v>
          </cell>
        </row>
        <row r="160">
          <cell r="A160">
            <v>223437</v>
          </cell>
          <cell r="B160" t="str">
            <v>K-GERATIN RV</v>
          </cell>
          <cell r="C160" t="str">
            <v>1ML</v>
          </cell>
          <cell r="D160">
            <v>0</v>
          </cell>
          <cell r="E160" t="str">
            <v>41</v>
          </cell>
          <cell r="F160" t="str">
            <v>617158</v>
          </cell>
          <cell r="G160">
            <v>24</v>
          </cell>
          <cell r="H160" t="str">
            <v>000000</v>
          </cell>
          <cell r="I160">
            <v>65</v>
          </cell>
          <cell r="J160">
            <v>5</v>
          </cell>
          <cell r="K160">
            <v>0</v>
          </cell>
          <cell r="L160">
            <v>141</v>
          </cell>
          <cell r="M160" t="str">
            <v>2</v>
          </cell>
          <cell r="N160" t="str">
            <v>03</v>
          </cell>
          <cell r="O160" t="str">
            <v>1</v>
          </cell>
          <cell r="P160" t="str">
            <v>5</v>
          </cell>
          <cell r="Q160" t="str">
            <v>331</v>
          </cell>
          <cell r="R160">
            <v>0</v>
          </cell>
        </row>
        <row r="161">
          <cell r="A161">
            <v>223444</v>
          </cell>
          <cell r="B161" t="str">
            <v>S-TPPA AUTO(B)</v>
          </cell>
          <cell r="C161" t="str">
            <v>5V/BOX</v>
          </cell>
          <cell r="D161" t="str">
            <v>BOX</v>
          </cell>
          <cell r="E161" t="str">
            <v>46</v>
          </cell>
          <cell r="F161" t="str">
            <v>660303</v>
          </cell>
          <cell r="G161">
            <v>12</v>
          </cell>
          <cell r="H161" t="str">
            <v>000000</v>
          </cell>
          <cell r="I161">
            <v>1998</v>
          </cell>
          <cell r="J161">
            <v>973</v>
          </cell>
          <cell r="K161">
            <v>0</v>
          </cell>
          <cell r="L161">
            <v>2400</v>
          </cell>
          <cell r="M161" t="str">
            <v>2</v>
          </cell>
          <cell r="N161" t="str">
            <v>03</v>
          </cell>
          <cell r="O161" t="str">
            <v>1</v>
          </cell>
          <cell r="P161" t="str">
            <v>5</v>
          </cell>
          <cell r="Q161" t="str">
            <v>331</v>
          </cell>
          <cell r="R161">
            <v>0</v>
          </cell>
        </row>
        <row r="162">
          <cell r="A162">
            <v>223451</v>
          </cell>
          <cell r="B162" t="str">
            <v>LAV BLOT1</v>
          </cell>
          <cell r="C162" t="str">
            <v>18PCS</v>
          </cell>
          <cell r="D162" t="str">
            <v>1 KIT</v>
          </cell>
          <cell r="E162" t="str">
            <v>57</v>
          </cell>
          <cell r="F162" t="str">
            <v>771121</v>
          </cell>
          <cell r="G162">
            <v>12</v>
          </cell>
          <cell r="H162" t="str">
            <v>201015</v>
          </cell>
          <cell r="I162">
            <v>39600</v>
          </cell>
          <cell r="J162">
            <v>39600</v>
          </cell>
          <cell r="K162">
            <v>0</v>
          </cell>
          <cell r="L162">
            <v>50000</v>
          </cell>
          <cell r="M162" t="str">
            <v>2</v>
          </cell>
          <cell r="N162" t="str">
            <v>01</v>
          </cell>
          <cell r="O162" t="str">
            <v>1</v>
          </cell>
          <cell r="P162" t="str">
            <v>5</v>
          </cell>
          <cell r="Q162" t="str">
            <v>359</v>
          </cell>
          <cell r="R162">
            <v>0</v>
          </cell>
        </row>
        <row r="163">
          <cell r="A163">
            <v>223482</v>
          </cell>
          <cell r="B163" t="str">
            <v>S-MYCO 2 (E)</v>
          </cell>
          <cell r="C163" t="str">
            <v>0.5ML</v>
          </cell>
          <cell r="D163" t="str">
            <v>1 VIAL</v>
          </cell>
          <cell r="E163" t="str">
            <v>41</v>
          </cell>
          <cell r="F163" t="str">
            <v>616341</v>
          </cell>
          <cell r="G163">
            <v>12</v>
          </cell>
          <cell r="H163" t="str">
            <v>000000</v>
          </cell>
          <cell r="I163">
            <v>82</v>
          </cell>
          <cell r="J163">
            <v>29</v>
          </cell>
          <cell r="K163">
            <v>0</v>
          </cell>
          <cell r="L163">
            <v>800</v>
          </cell>
          <cell r="M163" t="str">
            <v>2</v>
          </cell>
          <cell r="N163" t="str">
            <v>03</v>
          </cell>
          <cell r="O163" t="str">
            <v>1</v>
          </cell>
          <cell r="P163" t="str">
            <v>5</v>
          </cell>
          <cell r="Q163" t="str">
            <v>331</v>
          </cell>
          <cell r="R163">
            <v>0</v>
          </cell>
        </row>
        <row r="164">
          <cell r="A164">
            <v>223499</v>
          </cell>
          <cell r="B164" t="str">
            <v>SERODIA-MYCO2 D</v>
          </cell>
          <cell r="C164" t="str">
            <v>0.5ML</v>
          </cell>
          <cell r="D164" t="str">
            <v>1 VIAL</v>
          </cell>
          <cell r="E164" t="str">
            <v>41</v>
          </cell>
          <cell r="F164" t="str">
            <v>616342</v>
          </cell>
          <cell r="G164">
            <v>12</v>
          </cell>
          <cell r="H164" t="str">
            <v>000000</v>
          </cell>
          <cell r="I164">
            <v>45</v>
          </cell>
          <cell r="J164">
            <v>25</v>
          </cell>
          <cell r="K164">
            <v>0</v>
          </cell>
          <cell r="L164">
            <v>500</v>
          </cell>
          <cell r="M164" t="str">
            <v>2</v>
          </cell>
          <cell r="N164" t="str">
            <v>03</v>
          </cell>
          <cell r="O164" t="str">
            <v>1</v>
          </cell>
          <cell r="P164" t="str">
            <v>5</v>
          </cell>
          <cell r="Q164" t="str">
            <v>331</v>
          </cell>
          <cell r="R164">
            <v>0</v>
          </cell>
        </row>
        <row r="165">
          <cell r="A165">
            <v>223505</v>
          </cell>
          <cell r="B165" t="str">
            <v>SERODIA-ATG (D)</v>
          </cell>
          <cell r="C165" t="str">
            <v>1.2ML</v>
          </cell>
          <cell r="D165" t="str">
            <v>1 VIAL</v>
          </cell>
          <cell r="E165" t="str">
            <v>41</v>
          </cell>
          <cell r="F165" t="str">
            <v>616301</v>
          </cell>
          <cell r="G165">
            <v>12</v>
          </cell>
          <cell r="H165" t="str">
            <v>000000</v>
          </cell>
          <cell r="I165">
            <v>92</v>
          </cell>
          <cell r="J165">
            <v>27</v>
          </cell>
          <cell r="K165">
            <v>0</v>
          </cell>
          <cell r="L165">
            <v>500</v>
          </cell>
          <cell r="M165" t="str">
            <v>2</v>
          </cell>
          <cell r="N165" t="str">
            <v>03</v>
          </cell>
          <cell r="O165" t="str">
            <v>1</v>
          </cell>
          <cell r="P165" t="str">
            <v>5</v>
          </cell>
          <cell r="Q165" t="str">
            <v>331</v>
          </cell>
          <cell r="R165">
            <v>0</v>
          </cell>
        </row>
        <row r="166">
          <cell r="A166">
            <v>223512</v>
          </cell>
          <cell r="B166" t="str">
            <v>SERODIA-AMC (D)</v>
          </cell>
          <cell r="C166" t="str">
            <v>1.2ML</v>
          </cell>
          <cell r="D166" t="str">
            <v>1 VIAL</v>
          </cell>
          <cell r="E166" t="str">
            <v>41</v>
          </cell>
          <cell r="F166" t="str">
            <v>616311</v>
          </cell>
          <cell r="G166">
            <v>12</v>
          </cell>
          <cell r="H166" t="str">
            <v>000000</v>
          </cell>
          <cell r="I166">
            <v>97</v>
          </cell>
          <cell r="J166">
            <v>27</v>
          </cell>
          <cell r="K166">
            <v>0</v>
          </cell>
          <cell r="L166">
            <v>500</v>
          </cell>
          <cell r="M166" t="str">
            <v>2</v>
          </cell>
          <cell r="N166" t="str">
            <v>03</v>
          </cell>
          <cell r="O166" t="str">
            <v>1</v>
          </cell>
          <cell r="P166" t="str">
            <v>5</v>
          </cell>
          <cell r="Q166" t="str">
            <v>331</v>
          </cell>
          <cell r="R166">
            <v>0</v>
          </cell>
        </row>
        <row r="167">
          <cell r="A167">
            <v>223529</v>
          </cell>
          <cell r="B167" t="str">
            <v>ｾﾛﾃﾞｲｱ-HIV Bｴｷ</v>
          </cell>
          <cell r="C167" t="str">
            <v>45 ML</v>
          </cell>
          <cell r="D167" t="str">
            <v>1 VIAL</v>
          </cell>
          <cell r="E167" t="str">
            <v>41</v>
          </cell>
          <cell r="F167" t="str">
            <v>618734</v>
          </cell>
          <cell r="G167">
            <v>12</v>
          </cell>
          <cell r="H167" t="str">
            <v>000000</v>
          </cell>
          <cell r="I167">
            <v>143</v>
          </cell>
          <cell r="J167">
            <v>113</v>
          </cell>
          <cell r="K167">
            <v>0</v>
          </cell>
          <cell r="L167">
            <v>1000</v>
          </cell>
          <cell r="M167" t="str">
            <v>2</v>
          </cell>
          <cell r="N167" t="str">
            <v>03</v>
          </cell>
          <cell r="O167" t="str">
            <v>1</v>
          </cell>
          <cell r="P167" t="str">
            <v>5</v>
          </cell>
          <cell r="Q167" t="str">
            <v>331</v>
          </cell>
          <cell r="R167">
            <v>0</v>
          </cell>
        </row>
        <row r="168">
          <cell r="A168">
            <v>223543</v>
          </cell>
          <cell r="B168" t="str">
            <v>C-CONTROL R-6</v>
          </cell>
          <cell r="C168" t="str">
            <v>1ML</v>
          </cell>
          <cell r="D168" t="str">
            <v>1ML</v>
          </cell>
          <cell r="E168" t="str">
            <v>57</v>
          </cell>
          <cell r="F168" t="str">
            <v>770641</v>
          </cell>
          <cell r="G168">
            <v>36</v>
          </cell>
          <cell r="H168" t="str">
            <v>000000</v>
          </cell>
          <cell r="I168">
            <v>80</v>
          </cell>
          <cell r="J168">
            <v>61</v>
          </cell>
          <cell r="K168">
            <v>0</v>
          </cell>
          <cell r="L168">
            <v>1000</v>
          </cell>
          <cell r="M168" t="str">
            <v>8</v>
          </cell>
          <cell r="N168" t="str">
            <v>03</v>
          </cell>
          <cell r="O168" t="str">
            <v>1</v>
          </cell>
          <cell r="P168" t="str">
            <v>5</v>
          </cell>
          <cell r="Q168" t="str">
            <v>331</v>
          </cell>
          <cell r="R168">
            <v>0</v>
          </cell>
        </row>
        <row r="169">
          <cell r="A169">
            <v>223550</v>
          </cell>
          <cell r="B169" t="str">
            <v>C-CONTROL R-7</v>
          </cell>
          <cell r="C169" t="str">
            <v>1ML</v>
          </cell>
          <cell r="D169" t="str">
            <v>1ML</v>
          </cell>
          <cell r="E169" t="str">
            <v>57</v>
          </cell>
          <cell r="F169" t="str">
            <v>770642</v>
          </cell>
          <cell r="G169">
            <v>36</v>
          </cell>
          <cell r="H169" t="str">
            <v>000000</v>
          </cell>
          <cell r="I169">
            <v>80</v>
          </cell>
          <cell r="J169">
            <v>61</v>
          </cell>
          <cell r="K169">
            <v>0</v>
          </cell>
          <cell r="L169">
            <v>1000</v>
          </cell>
          <cell r="M169" t="str">
            <v>0</v>
          </cell>
          <cell r="N169" t="str">
            <v>03</v>
          </cell>
          <cell r="O169" t="str">
            <v>1</v>
          </cell>
          <cell r="P169" t="str">
            <v>5</v>
          </cell>
          <cell r="Q169" t="str">
            <v>331</v>
          </cell>
          <cell r="R169">
            <v>0</v>
          </cell>
        </row>
        <row r="170">
          <cell r="A170">
            <v>223567</v>
          </cell>
          <cell r="B170" t="str">
            <v>S-TPPA(D)</v>
          </cell>
          <cell r="C170" t="str">
            <v>0.6MLX5</v>
          </cell>
          <cell r="D170" t="str">
            <v>1 BOX</v>
          </cell>
          <cell r="E170" t="str">
            <v>41</v>
          </cell>
          <cell r="F170" t="str">
            <v>616633</v>
          </cell>
          <cell r="G170">
            <v>12</v>
          </cell>
          <cell r="H170" t="str">
            <v>000000</v>
          </cell>
          <cell r="I170">
            <v>331</v>
          </cell>
          <cell r="J170">
            <v>243</v>
          </cell>
          <cell r="K170">
            <v>0</v>
          </cell>
          <cell r="L170">
            <v>400</v>
          </cell>
          <cell r="M170" t="str">
            <v>2</v>
          </cell>
          <cell r="N170" t="str">
            <v>02</v>
          </cell>
          <cell r="O170" t="str">
            <v>1</v>
          </cell>
          <cell r="P170" t="str">
            <v>5</v>
          </cell>
          <cell r="Q170" t="str">
            <v>331</v>
          </cell>
          <cell r="R170">
            <v>0</v>
          </cell>
        </row>
        <row r="171">
          <cell r="A171">
            <v>223659</v>
          </cell>
          <cell r="B171" t="str">
            <v>SERODIA-TP (B)</v>
          </cell>
          <cell r="C171" t="str">
            <v>25 ML</v>
          </cell>
          <cell r="D171" t="str">
            <v>1 VIAL</v>
          </cell>
          <cell r="E171" t="str">
            <v>41</v>
          </cell>
          <cell r="F171" t="str">
            <v>616233</v>
          </cell>
          <cell r="G171">
            <v>12</v>
          </cell>
          <cell r="H171" t="str">
            <v>000000</v>
          </cell>
          <cell r="I171">
            <v>152</v>
          </cell>
          <cell r="J171">
            <v>105</v>
          </cell>
          <cell r="K171">
            <v>0</v>
          </cell>
          <cell r="L171">
            <v>500</v>
          </cell>
          <cell r="M171" t="str">
            <v>2</v>
          </cell>
          <cell r="N171" t="str">
            <v>03</v>
          </cell>
          <cell r="O171" t="str">
            <v>1</v>
          </cell>
          <cell r="P171" t="str">
            <v>5</v>
          </cell>
          <cell r="Q171" t="str">
            <v>331</v>
          </cell>
          <cell r="R171">
            <v>0</v>
          </cell>
        </row>
        <row r="172">
          <cell r="A172">
            <v>223680</v>
          </cell>
          <cell r="B172" t="str">
            <v>SERODIA-RA (B)</v>
          </cell>
          <cell r="C172" t="str">
            <v>50ML</v>
          </cell>
          <cell r="D172" t="str">
            <v>1 VIAL</v>
          </cell>
          <cell r="E172" t="str">
            <v>41</v>
          </cell>
          <cell r="F172" t="str">
            <v>616333</v>
          </cell>
          <cell r="G172">
            <v>12</v>
          </cell>
          <cell r="H172" t="str">
            <v>000000</v>
          </cell>
          <cell r="I172">
            <v>138</v>
          </cell>
          <cell r="J172">
            <v>94</v>
          </cell>
          <cell r="K172">
            <v>0</v>
          </cell>
          <cell r="L172">
            <v>500</v>
          </cell>
          <cell r="M172" t="str">
            <v>2</v>
          </cell>
          <cell r="N172" t="str">
            <v>03</v>
          </cell>
          <cell r="O172" t="str">
            <v>1</v>
          </cell>
          <cell r="P172" t="str">
            <v>5</v>
          </cell>
          <cell r="Q172" t="str">
            <v>331</v>
          </cell>
          <cell r="R172">
            <v>0</v>
          </cell>
        </row>
        <row r="173">
          <cell r="A173">
            <v>223697</v>
          </cell>
          <cell r="B173" t="str">
            <v>SERODIA-TP (B)</v>
          </cell>
          <cell r="C173" t="str">
            <v>63ML</v>
          </cell>
          <cell r="D173" t="str">
            <v>1 VIAL</v>
          </cell>
          <cell r="E173" t="str">
            <v>41</v>
          </cell>
          <cell r="F173" t="str">
            <v>616234</v>
          </cell>
          <cell r="G173">
            <v>12</v>
          </cell>
          <cell r="H173" t="str">
            <v>000000</v>
          </cell>
          <cell r="I173">
            <v>343</v>
          </cell>
          <cell r="J173">
            <v>235</v>
          </cell>
          <cell r="K173">
            <v>0</v>
          </cell>
          <cell r="L173">
            <v>950</v>
          </cell>
          <cell r="M173" t="str">
            <v>2</v>
          </cell>
          <cell r="N173" t="str">
            <v>03</v>
          </cell>
          <cell r="O173" t="str">
            <v>1</v>
          </cell>
          <cell r="P173" t="str">
            <v>5</v>
          </cell>
          <cell r="Q173" t="str">
            <v>331</v>
          </cell>
          <cell r="R173">
            <v>0</v>
          </cell>
        </row>
        <row r="174">
          <cell r="A174">
            <v>223703</v>
          </cell>
          <cell r="B174" t="str">
            <v>SERODIA-RA (E)</v>
          </cell>
          <cell r="C174" t="str">
            <v>0.5ML</v>
          </cell>
          <cell r="D174" t="str">
            <v>1 VIAL</v>
          </cell>
          <cell r="E174" t="str">
            <v>41</v>
          </cell>
          <cell r="F174" t="str">
            <v>616331</v>
          </cell>
          <cell r="G174">
            <v>12</v>
          </cell>
          <cell r="H174" t="str">
            <v>000000</v>
          </cell>
          <cell r="I174">
            <v>78</v>
          </cell>
          <cell r="J174">
            <v>27</v>
          </cell>
          <cell r="K174">
            <v>0</v>
          </cell>
          <cell r="L174">
            <v>400</v>
          </cell>
          <cell r="M174" t="str">
            <v>2</v>
          </cell>
          <cell r="N174" t="str">
            <v>03</v>
          </cell>
          <cell r="O174" t="str">
            <v>1</v>
          </cell>
          <cell r="P174" t="str">
            <v>5</v>
          </cell>
          <cell r="Q174" t="str">
            <v>331</v>
          </cell>
          <cell r="R174">
            <v>0</v>
          </cell>
        </row>
        <row r="175">
          <cell r="A175">
            <v>223710</v>
          </cell>
          <cell r="B175" t="str">
            <v>SERODIA-HIV (E)</v>
          </cell>
          <cell r="C175" t="str">
            <v>0.5ML</v>
          </cell>
          <cell r="D175" t="str">
            <v>1 VIAL</v>
          </cell>
          <cell r="E175" t="str">
            <v>41</v>
          </cell>
          <cell r="F175" t="str">
            <v>618735</v>
          </cell>
          <cell r="G175">
            <v>12</v>
          </cell>
          <cell r="H175" t="str">
            <v>000000</v>
          </cell>
          <cell r="I175">
            <v>170</v>
          </cell>
          <cell r="J175">
            <v>91</v>
          </cell>
          <cell r="K175">
            <v>0</v>
          </cell>
          <cell r="L175">
            <v>400</v>
          </cell>
          <cell r="M175" t="str">
            <v>2</v>
          </cell>
          <cell r="N175" t="str">
            <v>03</v>
          </cell>
          <cell r="O175" t="str">
            <v>1</v>
          </cell>
          <cell r="P175" t="str">
            <v>5</v>
          </cell>
          <cell r="Q175" t="str">
            <v>331</v>
          </cell>
          <cell r="R175">
            <v>0</v>
          </cell>
        </row>
        <row r="176">
          <cell r="A176">
            <v>224267</v>
          </cell>
          <cell r="B176" t="str">
            <v>ﾄﾞｲﾂ ACEｶﾗ-(US)</v>
          </cell>
          <cell r="C176" t="str">
            <v>1)5.6ML</v>
          </cell>
          <cell r="D176" t="str">
            <v>1 VIAL</v>
          </cell>
          <cell r="E176" t="str">
            <v>41</v>
          </cell>
          <cell r="F176" t="str">
            <v>612911</v>
          </cell>
          <cell r="G176">
            <v>12</v>
          </cell>
          <cell r="H176" t="str">
            <v>000000</v>
          </cell>
          <cell r="I176">
            <v>370</v>
          </cell>
          <cell r="J176">
            <v>273</v>
          </cell>
          <cell r="K176">
            <v>0</v>
          </cell>
          <cell r="L176">
            <v>190</v>
          </cell>
          <cell r="M176" t="str">
            <v>2</v>
          </cell>
          <cell r="N176" t="str">
            <v>03</v>
          </cell>
          <cell r="O176" t="str">
            <v>1</v>
          </cell>
          <cell r="P176" t="str">
            <v>5</v>
          </cell>
          <cell r="Q176" t="str">
            <v>331</v>
          </cell>
          <cell r="R176">
            <v>0</v>
          </cell>
        </row>
        <row r="177">
          <cell r="A177">
            <v>224274</v>
          </cell>
          <cell r="B177" t="str">
            <v>ﾄﾞｲﾂ ACEｶﾗ-(US)</v>
          </cell>
          <cell r="C177" t="str">
            <v>2)5.6ML</v>
          </cell>
          <cell r="D177" t="str">
            <v>1 VIAL</v>
          </cell>
          <cell r="E177" t="str">
            <v>41</v>
          </cell>
          <cell r="F177" t="str">
            <v>612912</v>
          </cell>
          <cell r="G177">
            <v>12</v>
          </cell>
          <cell r="H177" t="str">
            <v>000000</v>
          </cell>
          <cell r="I177">
            <v>376</v>
          </cell>
          <cell r="J177">
            <v>278</v>
          </cell>
          <cell r="K177">
            <v>0</v>
          </cell>
          <cell r="L177">
            <v>2175</v>
          </cell>
          <cell r="M177" t="str">
            <v>2</v>
          </cell>
          <cell r="N177" t="str">
            <v>03</v>
          </cell>
          <cell r="O177" t="str">
            <v>1</v>
          </cell>
          <cell r="P177" t="str">
            <v>5</v>
          </cell>
          <cell r="Q177" t="str">
            <v>331</v>
          </cell>
          <cell r="R177">
            <v>0</v>
          </cell>
        </row>
        <row r="178">
          <cell r="A178">
            <v>224281</v>
          </cell>
          <cell r="B178" t="str">
            <v>ﾄﾞｲﾂ ACEｶﾗ-(US)</v>
          </cell>
          <cell r="C178" t="str">
            <v>3)15.5ML</v>
          </cell>
          <cell r="D178" t="str">
            <v>1 VIAL</v>
          </cell>
          <cell r="E178" t="str">
            <v>41</v>
          </cell>
          <cell r="F178" t="str">
            <v>612913</v>
          </cell>
          <cell r="G178">
            <v>12</v>
          </cell>
          <cell r="H178" t="str">
            <v>000000</v>
          </cell>
          <cell r="I178">
            <v>365</v>
          </cell>
          <cell r="J178">
            <v>267</v>
          </cell>
          <cell r="K178">
            <v>0</v>
          </cell>
          <cell r="L178">
            <v>170</v>
          </cell>
          <cell r="M178" t="str">
            <v>2</v>
          </cell>
          <cell r="N178" t="str">
            <v>03</v>
          </cell>
          <cell r="O178" t="str">
            <v>1</v>
          </cell>
          <cell r="P178" t="str">
            <v>5</v>
          </cell>
          <cell r="Q178" t="str">
            <v>331</v>
          </cell>
          <cell r="R178">
            <v>0</v>
          </cell>
        </row>
        <row r="179">
          <cell r="A179">
            <v>224298</v>
          </cell>
          <cell r="B179" t="str">
            <v>ﾄﾞｲﾂ ACEｶﾗ-(US)</v>
          </cell>
          <cell r="C179" t="str">
            <v>4)15.5ML</v>
          </cell>
          <cell r="D179" t="str">
            <v>1 VIAL</v>
          </cell>
          <cell r="E179" t="str">
            <v>41</v>
          </cell>
          <cell r="F179" t="str">
            <v>612914</v>
          </cell>
          <cell r="G179">
            <v>12</v>
          </cell>
          <cell r="H179" t="str">
            <v>000000</v>
          </cell>
          <cell r="I179">
            <v>371</v>
          </cell>
          <cell r="J179">
            <v>273</v>
          </cell>
          <cell r="K179">
            <v>0</v>
          </cell>
          <cell r="L179">
            <v>205</v>
          </cell>
          <cell r="M179" t="str">
            <v>2</v>
          </cell>
          <cell r="N179" t="str">
            <v>03</v>
          </cell>
          <cell r="O179" t="str">
            <v>1</v>
          </cell>
          <cell r="P179" t="str">
            <v>5</v>
          </cell>
          <cell r="Q179" t="str">
            <v>331</v>
          </cell>
          <cell r="R179">
            <v>0</v>
          </cell>
        </row>
        <row r="180">
          <cell r="A180">
            <v>224304</v>
          </cell>
          <cell r="B180" t="str">
            <v>SERODIA-TP (E)</v>
          </cell>
          <cell r="C180" t="str">
            <v>0.5ML</v>
          </cell>
          <cell r="D180" t="str">
            <v>1 VIAL</v>
          </cell>
          <cell r="E180" t="str">
            <v>41</v>
          </cell>
          <cell r="F180" t="str">
            <v>616231</v>
          </cell>
          <cell r="G180">
            <v>12</v>
          </cell>
          <cell r="H180" t="str">
            <v>000000</v>
          </cell>
          <cell r="I180">
            <v>60</v>
          </cell>
          <cell r="J180">
            <v>36</v>
          </cell>
          <cell r="K180">
            <v>0</v>
          </cell>
          <cell r="L180">
            <v>800</v>
          </cell>
          <cell r="M180" t="str">
            <v>2</v>
          </cell>
          <cell r="N180" t="str">
            <v>03</v>
          </cell>
          <cell r="O180" t="str">
            <v>1</v>
          </cell>
          <cell r="P180" t="str">
            <v>5</v>
          </cell>
          <cell r="Q180" t="str">
            <v>331</v>
          </cell>
          <cell r="R180">
            <v>0</v>
          </cell>
        </row>
        <row r="181">
          <cell r="A181">
            <v>224465</v>
          </cell>
          <cell r="B181" t="str">
            <v>DILUENT BUFFER</v>
          </cell>
          <cell r="C181" t="str">
            <v>5 L</v>
          </cell>
          <cell r="D181" t="str">
            <v>1 BOTTLE</v>
          </cell>
          <cell r="E181" t="str">
            <v>41</v>
          </cell>
          <cell r="F181" t="str">
            <v>615153</v>
          </cell>
          <cell r="G181">
            <v>15</v>
          </cell>
          <cell r="H181" t="str">
            <v>000000</v>
          </cell>
          <cell r="I181">
            <v>6100</v>
          </cell>
          <cell r="J181">
            <v>4400</v>
          </cell>
          <cell r="K181">
            <v>0</v>
          </cell>
          <cell r="L181">
            <v>13000</v>
          </cell>
          <cell r="M181" t="str">
            <v>2</v>
          </cell>
          <cell r="N181" t="str">
            <v>03</v>
          </cell>
          <cell r="O181" t="str">
            <v>1</v>
          </cell>
          <cell r="P181" t="str">
            <v>5</v>
          </cell>
          <cell r="Q181" t="str">
            <v>331</v>
          </cell>
          <cell r="R181">
            <v>0</v>
          </cell>
        </row>
        <row r="182">
          <cell r="A182">
            <v>224472</v>
          </cell>
          <cell r="B182" t="str">
            <v>HEMSP STICK SET</v>
          </cell>
          <cell r="C182" t="str">
            <v>NEW TYPE</v>
          </cell>
          <cell r="D182" t="str">
            <v>50PCS 1SET</v>
          </cell>
          <cell r="E182" t="str">
            <v>41</v>
          </cell>
          <cell r="F182" t="str">
            <v>615171</v>
          </cell>
          <cell r="G182">
            <v>998</v>
          </cell>
          <cell r="H182" t="str">
            <v>207598</v>
          </cell>
          <cell r="I182">
            <v>1519</v>
          </cell>
          <cell r="J182">
            <v>1519</v>
          </cell>
          <cell r="K182">
            <v>0</v>
          </cell>
          <cell r="L182">
            <v>1425</v>
          </cell>
          <cell r="M182" t="str">
            <v>1</v>
          </cell>
          <cell r="N182" t="str">
            <v>01</v>
          </cell>
          <cell r="O182" t="str">
            <v>1</v>
          </cell>
          <cell r="P182" t="str">
            <v>5</v>
          </cell>
          <cell r="Q182" t="str">
            <v>378</v>
          </cell>
          <cell r="R182">
            <v>0</v>
          </cell>
        </row>
        <row r="183">
          <cell r="A183">
            <v>224489</v>
          </cell>
          <cell r="B183" t="str">
            <v>HEMSP DILUENT</v>
          </cell>
          <cell r="C183" t="str">
            <v>0.7MLX50</v>
          </cell>
          <cell r="D183" t="str">
            <v>1 SET</v>
          </cell>
          <cell r="E183" t="str">
            <v>41</v>
          </cell>
          <cell r="F183" t="str">
            <v>615151</v>
          </cell>
          <cell r="G183">
            <v>12</v>
          </cell>
          <cell r="H183" t="str">
            <v>207543</v>
          </cell>
          <cell r="I183">
            <v>1899</v>
          </cell>
          <cell r="J183">
            <v>1843</v>
          </cell>
          <cell r="K183">
            <v>0</v>
          </cell>
          <cell r="L183">
            <v>3325</v>
          </cell>
          <cell r="M183" t="str">
            <v>2</v>
          </cell>
          <cell r="N183" t="str">
            <v>03</v>
          </cell>
          <cell r="O183" t="str">
            <v>1</v>
          </cell>
          <cell r="P183" t="str">
            <v>5</v>
          </cell>
          <cell r="Q183" t="str">
            <v>331</v>
          </cell>
          <cell r="R183">
            <v>0</v>
          </cell>
        </row>
        <row r="184">
          <cell r="A184">
            <v>224502</v>
          </cell>
          <cell r="B184" t="str">
            <v>PK TP SYS CONT</v>
          </cell>
          <cell r="C184" t="str">
            <v>14VIALS</v>
          </cell>
          <cell r="D184" t="str">
            <v>1 KIT</v>
          </cell>
          <cell r="E184" t="str">
            <v>46</v>
          </cell>
          <cell r="F184" t="str">
            <v>660121</v>
          </cell>
          <cell r="G184">
            <v>12</v>
          </cell>
          <cell r="H184" t="str">
            <v>000000</v>
          </cell>
          <cell r="I184">
            <v>3143</v>
          </cell>
          <cell r="J184">
            <v>403</v>
          </cell>
          <cell r="K184">
            <v>0</v>
          </cell>
          <cell r="L184">
            <v>1700</v>
          </cell>
          <cell r="M184" t="str">
            <v>2</v>
          </cell>
          <cell r="N184" t="str">
            <v>03</v>
          </cell>
          <cell r="O184" t="str">
            <v>1</v>
          </cell>
          <cell r="P184" t="str">
            <v>5</v>
          </cell>
          <cell r="Q184" t="str">
            <v>331</v>
          </cell>
          <cell r="R184">
            <v>0</v>
          </cell>
        </row>
        <row r="185">
          <cell r="A185">
            <v>224519</v>
          </cell>
          <cell r="B185" t="str">
            <v>SERODIA-ATG (E)</v>
          </cell>
          <cell r="C185" t="str">
            <v>0.2ML</v>
          </cell>
          <cell r="D185" t="str">
            <v>1 VIAL</v>
          </cell>
          <cell r="E185" t="str">
            <v>41</v>
          </cell>
          <cell r="F185" t="str">
            <v>616306</v>
          </cell>
          <cell r="G185">
            <v>12</v>
          </cell>
          <cell r="H185" t="str">
            <v>000000</v>
          </cell>
          <cell r="I185">
            <v>57</v>
          </cell>
          <cell r="J185">
            <v>22</v>
          </cell>
          <cell r="K185">
            <v>0</v>
          </cell>
          <cell r="L185">
            <v>100</v>
          </cell>
          <cell r="M185" t="str">
            <v>2</v>
          </cell>
          <cell r="N185" t="str">
            <v>03</v>
          </cell>
          <cell r="O185" t="str">
            <v>1</v>
          </cell>
          <cell r="P185" t="str">
            <v>5</v>
          </cell>
          <cell r="Q185" t="str">
            <v>331</v>
          </cell>
          <cell r="R185">
            <v>0</v>
          </cell>
        </row>
        <row r="186">
          <cell r="A186">
            <v>224526</v>
          </cell>
          <cell r="B186" t="str">
            <v>SERODIA-AMC (E)</v>
          </cell>
          <cell r="C186" t="str">
            <v>0.5ML</v>
          </cell>
          <cell r="D186" t="str">
            <v>1 VIAL</v>
          </cell>
          <cell r="E186" t="str">
            <v>41</v>
          </cell>
          <cell r="F186" t="str">
            <v>616315</v>
          </cell>
          <cell r="G186">
            <v>12</v>
          </cell>
          <cell r="H186" t="str">
            <v>000000</v>
          </cell>
          <cell r="I186">
            <v>56</v>
          </cell>
          <cell r="J186">
            <v>22</v>
          </cell>
          <cell r="K186">
            <v>0</v>
          </cell>
          <cell r="L186">
            <v>100</v>
          </cell>
          <cell r="M186" t="str">
            <v>2</v>
          </cell>
          <cell r="N186" t="str">
            <v>03</v>
          </cell>
          <cell r="O186" t="str">
            <v>1</v>
          </cell>
          <cell r="P186" t="str">
            <v>5</v>
          </cell>
          <cell r="Q186" t="str">
            <v>331</v>
          </cell>
          <cell r="R186">
            <v>0</v>
          </cell>
        </row>
        <row r="187">
          <cell r="A187">
            <v>224533</v>
          </cell>
          <cell r="B187" t="str">
            <v>HEMSP STICK SET</v>
          </cell>
          <cell r="C187" t="str">
            <v>50PIECES</v>
          </cell>
          <cell r="D187" t="str">
            <v>1 SET</v>
          </cell>
          <cell r="E187" t="str">
            <v>41</v>
          </cell>
          <cell r="F187" t="str">
            <v>615172</v>
          </cell>
          <cell r="G187">
            <v>998</v>
          </cell>
          <cell r="H187" t="str">
            <v>207833</v>
          </cell>
          <cell r="I187">
            <v>1972</v>
          </cell>
          <cell r="J187">
            <v>1972</v>
          </cell>
          <cell r="K187">
            <v>0</v>
          </cell>
          <cell r="L187">
            <v>2500</v>
          </cell>
          <cell r="M187" t="str">
            <v>1</v>
          </cell>
          <cell r="N187" t="str">
            <v>01</v>
          </cell>
          <cell r="O187" t="str">
            <v>1</v>
          </cell>
          <cell r="P187" t="str">
            <v>5</v>
          </cell>
          <cell r="Q187" t="str">
            <v>378</v>
          </cell>
          <cell r="R187">
            <v>0</v>
          </cell>
        </row>
        <row r="188">
          <cell r="A188">
            <v>224540</v>
          </cell>
          <cell r="B188" t="str">
            <v>HEMSP DILUENT</v>
          </cell>
          <cell r="C188" t="str">
            <v>2.0MLX50</v>
          </cell>
          <cell r="D188" t="str">
            <v>1 SET</v>
          </cell>
          <cell r="E188" t="str">
            <v>41</v>
          </cell>
          <cell r="F188" t="str">
            <v>615152</v>
          </cell>
          <cell r="G188">
            <v>12</v>
          </cell>
          <cell r="H188" t="str">
            <v>207956</v>
          </cell>
          <cell r="I188">
            <v>1932</v>
          </cell>
          <cell r="J188">
            <v>1852</v>
          </cell>
          <cell r="K188">
            <v>0</v>
          </cell>
          <cell r="L188">
            <v>3500</v>
          </cell>
          <cell r="M188" t="str">
            <v>2</v>
          </cell>
          <cell r="N188" t="str">
            <v>03</v>
          </cell>
          <cell r="O188" t="str">
            <v>1</v>
          </cell>
          <cell r="P188" t="str">
            <v>5</v>
          </cell>
          <cell r="Q188" t="str">
            <v>331</v>
          </cell>
          <cell r="R188">
            <v>0</v>
          </cell>
        </row>
        <row r="189">
          <cell r="A189">
            <v>224557</v>
          </cell>
          <cell r="B189" t="str">
            <v>SERODIA-HIV(ﾏﾙﾁ</v>
          </cell>
          <cell r="C189" t="str">
            <v>20X5</v>
          </cell>
          <cell r="D189" t="str">
            <v>1 KIT</v>
          </cell>
          <cell r="E189" t="str">
            <v>41</v>
          </cell>
          <cell r="F189" t="str">
            <v>618701</v>
          </cell>
          <cell r="G189">
            <v>12</v>
          </cell>
          <cell r="H189" t="str">
            <v>000000</v>
          </cell>
          <cell r="I189">
            <v>3197</v>
          </cell>
          <cell r="J189">
            <v>809</v>
          </cell>
          <cell r="K189">
            <v>0</v>
          </cell>
          <cell r="L189">
            <v>8007</v>
          </cell>
          <cell r="M189" t="str">
            <v>2</v>
          </cell>
          <cell r="N189" t="str">
            <v>03</v>
          </cell>
          <cell r="O189" t="str">
            <v>1</v>
          </cell>
          <cell r="P189" t="str">
            <v>5</v>
          </cell>
          <cell r="Q189" t="str">
            <v>331</v>
          </cell>
          <cell r="R189">
            <v>0</v>
          </cell>
        </row>
        <row r="190">
          <cell r="A190">
            <v>224564</v>
          </cell>
          <cell r="B190" t="str">
            <v>SERODIA-HIV(ﾏﾙﾁ</v>
          </cell>
          <cell r="C190" t="str">
            <v>55X4</v>
          </cell>
          <cell r="D190" t="str">
            <v>1 KIT</v>
          </cell>
          <cell r="E190" t="str">
            <v>41</v>
          </cell>
          <cell r="F190" t="str">
            <v>618702</v>
          </cell>
          <cell r="G190">
            <v>12</v>
          </cell>
          <cell r="H190" t="str">
            <v>000000</v>
          </cell>
          <cell r="I190">
            <v>5110</v>
          </cell>
          <cell r="J190">
            <v>1066</v>
          </cell>
          <cell r="K190">
            <v>0</v>
          </cell>
          <cell r="L190">
            <v>16428</v>
          </cell>
          <cell r="M190" t="str">
            <v>2</v>
          </cell>
          <cell r="N190" t="str">
            <v>03</v>
          </cell>
          <cell r="O190" t="str">
            <v>1</v>
          </cell>
          <cell r="P190" t="str">
            <v>5</v>
          </cell>
          <cell r="Q190" t="str">
            <v>331</v>
          </cell>
          <cell r="R190">
            <v>0</v>
          </cell>
        </row>
        <row r="191">
          <cell r="A191">
            <v>224571</v>
          </cell>
          <cell r="B191" t="str">
            <v>PK TP SYS (B)</v>
          </cell>
          <cell r="C191" t="str">
            <v>63 ML</v>
          </cell>
          <cell r="D191" t="str">
            <v>1 VIAL</v>
          </cell>
          <cell r="E191" t="str">
            <v>46</v>
          </cell>
          <cell r="F191" t="str">
            <v>660123</v>
          </cell>
          <cell r="G191">
            <v>12</v>
          </cell>
          <cell r="H191" t="str">
            <v>000000</v>
          </cell>
          <cell r="I191">
            <v>295</v>
          </cell>
          <cell r="J191">
            <v>181</v>
          </cell>
          <cell r="K191">
            <v>0</v>
          </cell>
          <cell r="L191">
            <v>904</v>
          </cell>
          <cell r="M191" t="str">
            <v>2</v>
          </cell>
          <cell r="N191" t="str">
            <v>03</v>
          </cell>
          <cell r="O191" t="str">
            <v>1</v>
          </cell>
          <cell r="P191" t="str">
            <v>5</v>
          </cell>
          <cell r="Q191" t="str">
            <v>331</v>
          </cell>
          <cell r="R191">
            <v>0</v>
          </cell>
        </row>
        <row r="192">
          <cell r="A192">
            <v>224588</v>
          </cell>
          <cell r="B192" t="str">
            <v>PK TP SYS (A)</v>
          </cell>
          <cell r="C192" t="str">
            <v>65 ML</v>
          </cell>
          <cell r="D192" t="str">
            <v>1 VIAL</v>
          </cell>
          <cell r="E192" t="str">
            <v>46</v>
          </cell>
          <cell r="F192" t="str">
            <v>660122</v>
          </cell>
          <cell r="G192">
            <v>12</v>
          </cell>
          <cell r="H192" t="str">
            <v>000000</v>
          </cell>
          <cell r="I192">
            <v>226</v>
          </cell>
          <cell r="J192">
            <v>115</v>
          </cell>
          <cell r="K192">
            <v>0</v>
          </cell>
          <cell r="L192">
            <v>645</v>
          </cell>
          <cell r="M192" t="str">
            <v>2</v>
          </cell>
          <cell r="N192" t="str">
            <v>03</v>
          </cell>
          <cell r="O192" t="str">
            <v>1</v>
          </cell>
          <cell r="P192" t="str">
            <v>5</v>
          </cell>
          <cell r="Q192" t="str">
            <v>331</v>
          </cell>
          <cell r="R192">
            <v>0</v>
          </cell>
        </row>
        <row r="193">
          <cell r="A193">
            <v>224595</v>
          </cell>
          <cell r="B193" t="str">
            <v>SERODIA HTLV-I</v>
          </cell>
          <cell r="C193" t="str">
            <v>20X5</v>
          </cell>
          <cell r="D193" t="str">
            <v>1 KIT</v>
          </cell>
          <cell r="E193" t="str">
            <v>41</v>
          </cell>
          <cell r="F193" t="str">
            <v>618501</v>
          </cell>
          <cell r="G193">
            <v>12</v>
          </cell>
          <cell r="H193" t="str">
            <v>203132</v>
          </cell>
          <cell r="I193">
            <v>4716</v>
          </cell>
          <cell r="J193">
            <v>736</v>
          </cell>
          <cell r="K193">
            <v>0</v>
          </cell>
          <cell r="L193">
            <v>10447</v>
          </cell>
          <cell r="M193" t="str">
            <v>2</v>
          </cell>
          <cell r="N193" t="str">
            <v>03</v>
          </cell>
          <cell r="O193" t="str">
            <v>1</v>
          </cell>
          <cell r="P193" t="str">
            <v>5</v>
          </cell>
          <cell r="Q193" t="str">
            <v>331</v>
          </cell>
          <cell r="R193">
            <v>0</v>
          </cell>
        </row>
        <row r="194">
          <cell r="A194">
            <v>224601</v>
          </cell>
          <cell r="B194" t="str">
            <v>SERODIA HTLV-I</v>
          </cell>
          <cell r="C194" t="str">
            <v>55X4</v>
          </cell>
          <cell r="D194" t="str">
            <v>1 KIT</v>
          </cell>
          <cell r="E194" t="str">
            <v>41</v>
          </cell>
          <cell r="F194" t="str">
            <v>618502</v>
          </cell>
          <cell r="G194">
            <v>12</v>
          </cell>
          <cell r="H194" t="str">
            <v>203170</v>
          </cell>
          <cell r="I194">
            <v>6335</v>
          </cell>
          <cell r="J194">
            <v>883</v>
          </cell>
          <cell r="K194">
            <v>0</v>
          </cell>
          <cell r="L194">
            <v>17671</v>
          </cell>
          <cell r="M194" t="str">
            <v>2</v>
          </cell>
          <cell r="N194" t="str">
            <v>03</v>
          </cell>
          <cell r="O194" t="str">
            <v>1</v>
          </cell>
          <cell r="P194" t="str">
            <v>5</v>
          </cell>
          <cell r="Q194" t="str">
            <v>331</v>
          </cell>
          <cell r="R194">
            <v>0</v>
          </cell>
        </row>
        <row r="195">
          <cell r="A195">
            <v>224618</v>
          </cell>
          <cell r="B195" t="str">
            <v>SERODIA HTLV-I</v>
          </cell>
          <cell r="C195" t="str">
            <v>110X5</v>
          </cell>
          <cell r="D195" t="str">
            <v>1 KIT</v>
          </cell>
          <cell r="E195" t="str">
            <v>41</v>
          </cell>
          <cell r="F195" t="str">
            <v>618503</v>
          </cell>
          <cell r="G195">
            <v>12</v>
          </cell>
          <cell r="H195" t="str">
            <v>203248</v>
          </cell>
          <cell r="I195">
            <v>13641</v>
          </cell>
          <cell r="J195">
            <v>1543</v>
          </cell>
          <cell r="K195">
            <v>0</v>
          </cell>
          <cell r="L195">
            <v>36580</v>
          </cell>
          <cell r="M195" t="str">
            <v>2</v>
          </cell>
          <cell r="N195" t="str">
            <v>03</v>
          </cell>
          <cell r="O195" t="str">
            <v>1</v>
          </cell>
          <cell r="P195" t="str">
            <v>5</v>
          </cell>
          <cell r="Q195" t="str">
            <v>331</v>
          </cell>
          <cell r="R195">
            <v>0</v>
          </cell>
        </row>
        <row r="196">
          <cell r="A196">
            <v>224625</v>
          </cell>
          <cell r="B196" t="str">
            <v>SERODIA-LEPRAE</v>
          </cell>
          <cell r="C196" t="str">
            <v>25X4</v>
          </cell>
          <cell r="D196" t="str">
            <v>1 KIT</v>
          </cell>
          <cell r="E196" t="str">
            <v>41</v>
          </cell>
          <cell r="F196" t="str">
            <v>613101</v>
          </cell>
          <cell r="G196">
            <v>9</v>
          </cell>
          <cell r="H196" t="str">
            <v>208502</v>
          </cell>
          <cell r="I196">
            <v>11204</v>
          </cell>
          <cell r="J196">
            <v>924</v>
          </cell>
          <cell r="K196">
            <v>0</v>
          </cell>
          <cell r="L196">
            <v>8500</v>
          </cell>
          <cell r="M196" t="str">
            <v>2</v>
          </cell>
          <cell r="N196" t="str">
            <v>03</v>
          </cell>
          <cell r="O196" t="str">
            <v>1</v>
          </cell>
          <cell r="P196" t="str">
            <v>5</v>
          </cell>
          <cell r="Q196" t="str">
            <v>331</v>
          </cell>
          <cell r="R196">
            <v>0</v>
          </cell>
        </row>
        <row r="197">
          <cell r="A197">
            <v>224632</v>
          </cell>
          <cell r="B197" t="str">
            <v>SERODIA-HBS (E)</v>
          </cell>
          <cell r="C197" t="str">
            <v>0.5ML</v>
          </cell>
          <cell r="D197" t="str">
            <v>1 VIAL</v>
          </cell>
          <cell r="E197" t="str">
            <v>41</v>
          </cell>
          <cell r="F197" t="str">
            <v>616253</v>
          </cell>
          <cell r="G197">
            <v>12</v>
          </cell>
          <cell r="H197" t="str">
            <v>000000</v>
          </cell>
          <cell r="I197">
            <v>70</v>
          </cell>
          <cell r="J197">
            <v>28</v>
          </cell>
          <cell r="K197">
            <v>0</v>
          </cell>
          <cell r="L197">
            <v>200</v>
          </cell>
          <cell r="M197" t="str">
            <v>2</v>
          </cell>
          <cell r="N197" t="str">
            <v>03</v>
          </cell>
          <cell r="O197" t="str">
            <v>1</v>
          </cell>
          <cell r="P197" t="str">
            <v>5</v>
          </cell>
          <cell r="Q197" t="str">
            <v>331</v>
          </cell>
          <cell r="R197">
            <v>0</v>
          </cell>
        </row>
        <row r="198">
          <cell r="A198">
            <v>224649</v>
          </cell>
          <cell r="B198" t="str">
            <v>S-A-HBS (E)</v>
          </cell>
          <cell r="C198" t="str">
            <v>0.5ML</v>
          </cell>
          <cell r="D198" t="str">
            <v>1 VIAL</v>
          </cell>
          <cell r="E198" t="str">
            <v>41</v>
          </cell>
          <cell r="F198" t="str">
            <v>616262</v>
          </cell>
          <cell r="G198">
            <v>12</v>
          </cell>
          <cell r="H198" t="str">
            <v>000000</v>
          </cell>
          <cell r="I198">
            <v>89</v>
          </cell>
          <cell r="J198">
            <v>29</v>
          </cell>
          <cell r="K198">
            <v>0</v>
          </cell>
          <cell r="L198">
            <v>200</v>
          </cell>
          <cell r="M198" t="str">
            <v>2</v>
          </cell>
          <cell r="N198" t="str">
            <v>03</v>
          </cell>
          <cell r="O198" t="str">
            <v>1</v>
          </cell>
          <cell r="P198" t="str">
            <v>5</v>
          </cell>
          <cell r="Q198" t="str">
            <v>331</v>
          </cell>
          <cell r="R198">
            <v>0</v>
          </cell>
        </row>
        <row r="199">
          <cell r="A199">
            <v>224663</v>
          </cell>
          <cell r="B199" t="str">
            <v>SFP-TYROSINE</v>
          </cell>
          <cell r="C199" t="str">
            <v>6720X1</v>
          </cell>
          <cell r="D199" t="str">
            <v>1 SET</v>
          </cell>
          <cell r="E199" t="str">
            <v>41</v>
          </cell>
          <cell r="F199" t="str">
            <v>616403</v>
          </cell>
          <cell r="G199">
            <v>12</v>
          </cell>
          <cell r="H199" t="str">
            <v>000000</v>
          </cell>
          <cell r="I199">
            <v>40831</v>
          </cell>
          <cell r="J199">
            <v>865</v>
          </cell>
          <cell r="K199">
            <v>0</v>
          </cell>
          <cell r="L199">
            <v>20000</v>
          </cell>
          <cell r="M199" t="str">
            <v>8</v>
          </cell>
          <cell r="N199" t="str">
            <v>03</v>
          </cell>
          <cell r="O199" t="str">
            <v>1</v>
          </cell>
          <cell r="P199" t="str">
            <v>5</v>
          </cell>
          <cell r="Q199" t="str">
            <v>331</v>
          </cell>
          <cell r="R199">
            <v>0</v>
          </cell>
        </row>
        <row r="200">
          <cell r="A200">
            <v>224700</v>
          </cell>
          <cell r="B200" t="str">
            <v>SERODIA-HBE (E)</v>
          </cell>
          <cell r="C200" t="str">
            <v>0.3ML</v>
          </cell>
          <cell r="D200" t="str">
            <v>1 VIAL</v>
          </cell>
          <cell r="E200" t="str">
            <v>41</v>
          </cell>
          <cell r="F200" t="str">
            <v>616272</v>
          </cell>
          <cell r="G200">
            <v>12</v>
          </cell>
          <cell r="H200" t="str">
            <v>000000</v>
          </cell>
          <cell r="I200">
            <v>453</v>
          </cell>
          <cell r="J200">
            <v>356</v>
          </cell>
          <cell r="K200">
            <v>0</v>
          </cell>
          <cell r="L200">
            <v>1000</v>
          </cell>
          <cell r="M200" t="str">
            <v>2</v>
          </cell>
          <cell r="N200" t="str">
            <v>03</v>
          </cell>
          <cell r="O200" t="str">
            <v>1</v>
          </cell>
          <cell r="P200" t="str">
            <v>5</v>
          </cell>
          <cell r="Q200" t="str">
            <v>331</v>
          </cell>
          <cell r="R200">
            <v>0</v>
          </cell>
        </row>
        <row r="201">
          <cell r="A201">
            <v>224717</v>
          </cell>
          <cell r="B201" t="str">
            <v>S-HIV(ﾏﾙﾁ) Bｴｷ</v>
          </cell>
          <cell r="C201" t="str">
            <v>40ML</v>
          </cell>
          <cell r="D201" t="str">
            <v>1VIAL</v>
          </cell>
          <cell r="E201" t="str">
            <v>41</v>
          </cell>
          <cell r="F201" t="str">
            <v>618733</v>
          </cell>
          <cell r="G201">
            <v>12</v>
          </cell>
          <cell r="H201" t="str">
            <v>000000</v>
          </cell>
          <cell r="I201">
            <v>100</v>
          </cell>
          <cell r="J201">
            <v>69</v>
          </cell>
          <cell r="K201">
            <v>0</v>
          </cell>
          <cell r="L201">
            <v>1050</v>
          </cell>
          <cell r="M201" t="str">
            <v>2</v>
          </cell>
          <cell r="N201" t="str">
            <v>03</v>
          </cell>
          <cell r="O201" t="str">
            <v>1</v>
          </cell>
          <cell r="P201" t="str">
            <v>5</v>
          </cell>
          <cell r="Q201" t="str">
            <v>331</v>
          </cell>
          <cell r="R201">
            <v>0</v>
          </cell>
        </row>
        <row r="202">
          <cell r="A202">
            <v>224755</v>
          </cell>
          <cell r="B202" t="str">
            <v>SODIUM OCTANOAT</v>
          </cell>
          <cell r="C202" t="str">
            <v>500 G</v>
          </cell>
          <cell r="D202" t="str">
            <v>1 BOTTLE</v>
          </cell>
          <cell r="E202" t="str">
            <v>41</v>
          </cell>
          <cell r="F202" t="str">
            <v>617101</v>
          </cell>
          <cell r="G202">
            <v>12</v>
          </cell>
          <cell r="H202" t="str">
            <v>000000</v>
          </cell>
          <cell r="I202">
            <v>9880</v>
          </cell>
          <cell r="J202">
            <v>9880</v>
          </cell>
          <cell r="K202">
            <v>0</v>
          </cell>
          <cell r="L202">
            <v>10400</v>
          </cell>
          <cell r="M202" t="str">
            <v>1</v>
          </cell>
          <cell r="N202" t="str">
            <v>03</v>
          </cell>
          <cell r="O202" t="str">
            <v>1</v>
          </cell>
          <cell r="P202" t="str">
            <v>5</v>
          </cell>
          <cell r="Q202" t="str">
            <v>359</v>
          </cell>
          <cell r="R202">
            <v>0</v>
          </cell>
        </row>
        <row r="203">
          <cell r="A203">
            <v>224762</v>
          </cell>
          <cell r="B203" t="str">
            <v>GLYCINE</v>
          </cell>
          <cell r="C203" t="str">
            <v>500 G</v>
          </cell>
          <cell r="D203" t="str">
            <v>1 BOTTLE</v>
          </cell>
          <cell r="E203" t="str">
            <v>41</v>
          </cell>
          <cell r="F203" t="str">
            <v>617102</v>
          </cell>
          <cell r="G203">
            <v>12</v>
          </cell>
          <cell r="H203" t="str">
            <v>000000</v>
          </cell>
          <cell r="I203">
            <v>1600</v>
          </cell>
          <cell r="J203">
            <v>1600</v>
          </cell>
          <cell r="K203">
            <v>0</v>
          </cell>
          <cell r="L203">
            <v>2100</v>
          </cell>
          <cell r="M203" t="str">
            <v>1</v>
          </cell>
          <cell r="N203" t="str">
            <v>03</v>
          </cell>
          <cell r="O203" t="str">
            <v>1</v>
          </cell>
          <cell r="P203" t="str">
            <v>5</v>
          </cell>
          <cell r="Q203" t="str">
            <v>359</v>
          </cell>
          <cell r="R203">
            <v>0</v>
          </cell>
        </row>
        <row r="204">
          <cell r="A204">
            <v>224779</v>
          </cell>
          <cell r="B204" t="str">
            <v>SODIUM GLUTAMAT</v>
          </cell>
          <cell r="C204" t="str">
            <v>500 G</v>
          </cell>
          <cell r="D204" t="str">
            <v>1 BOTTLE</v>
          </cell>
          <cell r="E204" t="str">
            <v>41</v>
          </cell>
          <cell r="F204" t="str">
            <v>617103</v>
          </cell>
          <cell r="G204">
            <v>12</v>
          </cell>
          <cell r="H204" t="str">
            <v>000000</v>
          </cell>
          <cell r="I204">
            <v>1350</v>
          </cell>
          <cell r="J204">
            <v>1350</v>
          </cell>
          <cell r="K204">
            <v>0</v>
          </cell>
          <cell r="L204">
            <v>1800</v>
          </cell>
          <cell r="M204" t="str">
            <v>1</v>
          </cell>
          <cell r="N204" t="str">
            <v>03</v>
          </cell>
          <cell r="O204" t="str">
            <v>1</v>
          </cell>
          <cell r="P204" t="str">
            <v>5</v>
          </cell>
          <cell r="Q204" t="str">
            <v>359</v>
          </cell>
          <cell r="R204">
            <v>0</v>
          </cell>
        </row>
        <row r="205">
          <cell r="A205">
            <v>224786</v>
          </cell>
          <cell r="B205" t="str">
            <v>SACCHAROSE</v>
          </cell>
          <cell r="C205" t="str">
            <v>500 G</v>
          </cell>
          <cell r="D205" t="str">
            <v>1 BOTTLE</v>
          </cell>
          <cell r="E205" t="str">
            <v>41</v>
          </cell>
          <cell r="F205" t="str">
            <v>617104</v>
          </cell>
          <cell r="G205">
            <v>12</v>
          </cell>
          <cell r="H205" t="str">
            <v>000000</v>
          </cell>
          <cell r="I205">
            <v>680</v>
          </cell>
          <cell r="J205">
            <v>680</v>
          </cell>
          <cell r="K205">
            <v>0</v>
          </cell>
          <cell r="L205">
            <v>830</v>
          </cell>
          <cell r="M205" t="str">
            <v>1</v>
          </cell>
          <cell r="N205" t="str">
            <v>03</v>
          </cell>
          <cell r="O205" t="str">
            <v>1</v>
          </cell>
          <cell r="P205" t="str">
            <v>5</v>
          </cell>
          <cell r="Q205" t="str">
            <v>359</v>
          </cell>
          <cell r="R205">
            <v>0</v>
          </cell>
        </row>
        <row r="206">
          <cell r="A206">
            <v>224793</v>
          </cell>
          <cell r="B206" t="str">
            <v>BROMO-N-PRODIOL</v>
          </cell>
          <cell r="C206" t="str">
            <v>100 G</v>
          </cell>
          <cell r="D206" t="str">
            <v>1 BOTTLE</v>
          </cell>
          <cell r="E206" t="str">
            <v>41</v>
          </cell>
          <cell r="F206" t="str">
            <v>617105</v>
          </cell>
          <cell r="G206">
            <v>12</v>
          </cell>
          <cell r="H206" t="str">
            <v>000000</v>
          </cell>
          <cell r="I206">
            <v>9700</v>
          </cell>
          <cell r="J206">
            <v>9700</v>
          </cell>
          <cell r="K206">
            <v>0</v>
          </cell>
          <cell r="L206">
            <v>16601</v>
          </cell>
          <cell r="M206" t="str">
            <v>1</v>
          </cell>
          <cell r="N206" t="str">
            <v>03</v>
          </cell>
          <cell r="O206" t="str">
            <v>1</v>
          </cell>
          <cell r="P206" t="str">
            <v>5</v>
          </cell>
          <cell r="Q206" t="str">
            <v>359</v>
          </cell>
          <cell r="R206">
            <v>0</v>
          </cell>
        </row>
        <row r="207">
          <cell r="A207">
            <v>224809</v>
          </cell>
          <cell r="B207" t="str">
            <v>FORMALIN</v>
          </cell>
          <cell r="C207" t="str">
            <v>500 ML</v>
          </cell>
          <cell r="D207" t="str">
            <v>1 BOTTLE</v>
          </cell>
          <cell r="E207" t="str">
            <v>41</v>
          </cell>
          <cell r="F207" t="str">
            <v>617106</v>
          </cell>
          <cell r="G207">
            <v>12</v>
          </cell>
          <cell r="H207" t="str">
            <v>000000</v>
          </cell>
          <cell r="I207">
            <v>440</v>
          </cell>
          <cell r="J207">
            <v>440</v>
          </cell>
          <cell r="K207">
            <v>0</v>
          </cell>
          <cell r="L207">
            <v>520</v>
          </cell>
          <cell r="M207" t="str">
            <v>1</v>
          </cell>
          <cell r="N207" t="str">
            <v>03</v>
          </cell>
          <cell r="O207" t="str">
            <v>1</v>
          </cell>
          <cell r="P207" t="str">
            <v>5</v>
          </cell>
          <cell r="Q207" t="str">
            <v>359</v>
          </cell>
          <cell r="R207">
            <v>0</v>
          </cell>
        </row>
        <row r="208">
          <cell r="A208">
            <v>224816</v>
          </cell>
          <cell r="B208" t="str">
            <v>MANNITOL</v>
          </cell>
          <cell r="C208" t="str">
            <v>500 G</v>
          </cell>
          <cell r="D208" t="str">
            <v>1 BOTTLE</v>
          </cell>
          <cell r="E208" t="str">
            <v>41</v>
          </cell>
          <cell r="F208" t="str">
            <v>617107</v>
          </cell>
          <cell r="G208">
            <v>12</v>
          </cell>
          <cell r="H208" t="str">
            <v>000000</v>
          </cell>
          <cell r="I208">
            <v>2250</v>
          </cell>
          <cell r="J208">
            <v>2250</v>
          </cell>
          <cell r="K208">
            <v>0</v>
          </cell>
          <cell r="L208">
            <v>2400</v>
          </cell>
          <cell r="M208" t="str">
            <v>1</v>
          </cell>
          <cell r="N208" t="str">
            <v>03</v>
          </cell>
          <cell r="O208" t="str">
            <v>1</v>
          </cell>
          <cell r="P208" t="str">
            <v>5</v>
          </cell>
          <cell r="Q208" t="str">
            <v>359</v>
          </cell>
          <cell r="R208">
            <v>0</v>
          </cell>
        </row>
        <row r="209">
          <cell r="A209">
            <v>224823</v>
          </cell>
          <cell r="B209" t="str">
            <v>CALCIUM2 PHOSPH</v>
          </cell>
          <cell r="C209" t="str">
            <v>500 G</v>
          </cell>
          <cell r="D209" t="str">
            <v>1 BOTTLE</v>
          </cell>
          <cell r="E209" t="str">
            <v>41</v>
          </cell>
          <cell r="F209" t="str">
            <v>617108</v>
          </cell>
          <cell r="G209">
            <v>12</v>
          </cell>
          <cell r="H209" t="str">
            <v>000000</v>
          </cell>
          <cell r="I209">
            <v>1200</v>
          </cell>
          <cell r="J209">
            <v>1200</v>
          </cell>
          <cell r="K209">
            <v>0</v>
          </cell>
          <cell r="L209">
            <v>1600</v>
          </cell>
          <cell r="M209" t="str">
            <v>1</v>
          </cell>
          <cell r="N209" t="str">
            <v>03</v>
          </cell>
          <cell r="O209" t="str">
            <v>1</v>
          </cell>
          <cell r="P209" t="str">
            <v>5</v>
          </cell>
          <cell r="Q209" t="str">
            <v>359</v>
          </cell>
          <cell r="R209">
            <v>0</v>
          </cell>
        </row>
        <row r="210">
          <cell r="A210">
            <v>224830</v>
          </cell>
          <cell r="B210" t="str">
            <v>POLYPEPTON</v>
          </cell>
          <cell r="C210" t="str">
            <v>500 G</v>
          </cell>
          <cell r="D210" t="str">
            <v>1 BOTTLE</v>
          </cell>
          <cell r="E210" t="str">
            <v>41</v>
          </cell>
          <cell r="F210" t="str">
            <v>617109</v>
          </cell>
          <cell r="G210">
            <v>12</v>
          </cell>
          <cell r="H210" t="str">
            <v>000000</v>
          </cell>
          <cell r="I210">
            <v>3610</v>
          </cell>
          <cell r="J210">
            <v>3610</v>
          </cell>
          <cell r="K210">
            <v>0</v>
          </cell>
          <cell r="L210">
            <v>3600</v>
          </cell>
          <cell r="M210" t="str">
            <v>1</v>
          </cell>
          <cell r="N210" t="str">
            <v>03</v>
          </cell>
          <cell r="O210" t="str">
            <v>1</v>
          </cell>
          <cell r="P210" t="str">
            <v>5</v>
          </cell>
          <cell r="Q210" t="str">
            <v>359</v>
          </cell>
          <cell r="R210">
            <v>0</v>
          </cell>
        </row>
        <row r="211">
          <cell r="A211">
            <v>224847</v>
          </cell>
          <cell r="B211" t="str">
            <v>CASEIN</v>
          </cell>
          <cell r="C211" t="str">
            <v>500 G</v>
          </cell>
          <cell r="D211" t="str">
            <v>1 BOTTLE</v>
          </cell>
          <cell r="E211" t="str">
            <v>41</v>
          </cell>
          <cell r="F211" t="str">
            <v>617110</v>
          </cell>
          <cell r="G211">
            <v>12</v>
          </cell>
          <cell r="H211" t="str">
            <v>000000</v>
          </cell>
          <cell r="I211">
            <v>1130</v>
          </cell>
          <cell r="J211">
            <v>1130</v>
          </cell>
          <cell r="K211">
            <v>0</v>
          </cell>
          <cell r="L211">
            <v>1500</v>
          </cell>
          <cell r="M211" t="str">
            <v>1</v>
          </cell>
          <cell r="N211" t="str">
            <v>03</v>
          </cell>
          <cell r="O211" t="str">
            <v>1</v>
          </cell>
          <cell r="P211" t="str">
            <v>5</v>
          </cell>
          <cell r="Q211" t="str">
            <v>359</v>
          </cell>
          <cell r="R211">
            <v>0</v>
          </cell>
        </row>
        <row r="212">
          <cell r="A212">
            <v>224854</v>
          </cell>
          <cell r="B212" t="str">
            <v>DIMETHYL SULFOX</v>
          </cell>
          <cell r="C212" t="str">
            <v>500 ML</v>
          </cell>
          <cell r="D212" t="str">
            <v>1 BOTTLE</v>
          </cell>
          <cell r="E212" t="str">
            <v>41</v>
          </cell>
          <cell r="F212" t="str">
            <v>617111</v>
          </cell>
          <cell r="G212">
            <v>12</v>
          </cell>
          <cell r="H212" t="str">
            <v>000000</v>
          </cell>
          <cell r="I212">
            <v>1030</v>
          </cell>
          <cell r="J212">
            <v>1030</v>
          </cell>
          <cell r="K212">
            <v>0</v>
          </cell>
          <cell r="L212">
            <v>1300</v>
          </cell>
          <cell r="M212" t="str">
            <v>1</v>
          </cell>
          <cell r="N212" t="str">
            <v>03</v>
          </cell>
          <cell r="O212" t="str">
            <v>1</v>
          </cell>
          <cell r="P212" t="str">
            <v>5</v>
          </cell>
          <cell r="Q212" t="str">
            <v>359</v>
          </cell>
          <cell r="R212">
            <v>0</v>
          </cell>
        </row>
        <row r="213">
          <cell r="A213">
            <v>224861</v>
          </cell>
          <cell r="B213" t="str">
            <v>SODIUM CHLORIDE</v>
          </cell>
          <cell r="C213" t="str">
            <v>500 G</v>
          </cell>
          <cell r="D213" t="str">
            <v>1 BOTTLE</v>
          </cell>
          <cell r="E213" t="str">
            <v>41</v>
          </cell>
          <cell r="F213" t="str">
            <v>617112</v>
          </cell>
          <cell r="G213">
            <v>12</v>
          </cell>
          <cell r="H213" t="str">
            <v>000000</v>
          </cell>
          <cell r="I213">
            <v>470</v>
          </cell>
          <cell r="J213">
            <v>470</v>
          </cell>
          <cell r="K213">
            <v>0</v>
          </cell>
          <cell r="L213">
            <v>660</v>
          </cell>
          <cell r="M213" t="str">
            <v>1</v>
          </cell>
          <cell r="N213" t="str">
            <v>03</v>
          </cell>
          <cell r="O213" t="str">
            <v>1</v>
          </cell>
          <cell r="P213" t="str">
            <v>5</v>
          </cell>
          <cell r="Q213" t="str">
            <v>359</v>
          </cell>
          <cell r="R213">
            <v>0</v>
          </cell>
        </row>
        <row r="214">
          <cell r="A214">
            <v>224878</v>
          </cell>
          <cell r="B214" t="str">
            <v>PVP K-30</v>
          </cell>
          <cell r="C214" t="str">
            <v>500 G</v>
          </cell>
          <cell r="D214" t="str">
            <v>1 BOTTLE</v>
          </cell>
          <cell r="E214" t="str">
            <v>41</v>
          </cell>
          <cell r="F214" t="str">
            <v>617113</v>
          </cell>
          <cell r="G214">
            <v>12</v>
          </cell>
          <cell r="H214" t="str">
            <v>000000</v>
          </cell>
          <cell r="I214">
            <v>3780</v>
          </cell>
          <cell r="J214">
            <v>3780</v>
          </cell>
          <cell r="K214">
            <v>0</v>
          </cell>
          <cell r="L214">
            <v>3700</v>
          </cell>
          <cell r="M214" t="str">
            <v>1</v>
          </cell>
          <cell r="N214" t="str">
            <v>03</v>
          </cell>
          <cell r="O214" t="str">
            <v>1</v>
          </cell>
          <cell r="P214" t="str">
            <v>5</v>
          </cell>
          <cell r="Q214" t="str">
            <v>359</v>
          </cell>
          <cell r="R214">
            <v>0</v>
          </cell>
        </row>
        <row r="215">
          <cell r="A215">
            <v>224885</v>
          </cell>
          <cell r="B215" t="str">
            <v>PVP K-90</v>
          </cell>
          <cell r="C215" t="str">
            <v>500 G</v>
          </cell>
          <cell r="D215" t="str">
            <v>1 BOTTLE</v>
          </cell>
          <cell r="E215" t="str">
            <v>41</v>
          </cell>
          <cell r="F215" t="str">
            <v>617114</v>
          </cell>
          <cell r="G215">
            <v>12</v>
          </cell>
          <cell r="H215" t="str">
            <v>000000</v>
          </cell>
          <cell r="I215">
            <v>3330</v>
          </cell>
          <cell r="J215">
            <v>3330</v>
          </cell>
          <cell r="K215">
            <v>0</v>
          </cell>
          <cell r="L215">
            <v>3700</v>
          </cell>
          <cell r="M215" t="str">
            <v>1</v>
          </cell>
          <cell r="N215" t="str">
            <v>03</v>
          </cell>
          <cell r="O215" t="str">
            <v>1</v>
          </cell>
          <cell r="P215" t="str">
            <v>5</v>
          </cell>
          <cell r="Q215" t="str">
            <v>359</v>
          </cell>
          <cell r="R215">
            <v>0</v>
          </cell>
        </row>
        <row r="216">
          <cell r="A216">
            <v>224892</v>
          </cell>
          <cell r="B216" t="str">
            <v>EDTA DISODIUM</v>
          </cell>
          <cell r="C216" t="str">
            <v>500 G</v>
          </cell>
          <cell r="D216" t="str">
            <v>1 BOTTLE</v>
          </cell>
          <cell r="E216" t="str">
            <v>41</v>
          </cell>
          <cell r="F216" t="str">
            <v>617115</v>
          </cell>
          <cell r="G216">
            <v>12</v>
          </cell>
          <cell r="H216" t="str">
            <v>000000</v>
          </cell>
          <cell r="I216">
            <v>3830</v>
          </cell>
          <cell r="J216">
            <v>3830</v>
          </cell>
          <cell r="K216">
            <v>0</v>
          </cell>
          <cell r="L216">
            <v>4250</v>
          </cell>
          <cell r="M216" t="str">
            <v>1</v>
          </cell>
          <cell r="N216" t="str">
            <v>03</v>
          </cell>
          <cell r="O216" t="str">
            <v>1</v>
          </cell>
          <cell r="P216" t="str">
            <v>5</v>
          </cell>
          <cell r="Q216" t="str">
            <v>359</v>
          </cell>
          <cell r="R216">
            <v>0</v>
          </cell>
        </row>
        <row r="217">
          <cell r="A217">
            <v>224908</v>
          </cell>
          <cell r="B217" t="str">
            <v>A-TRYPTOPHANE</v>
          </cell>
          <cell r="C217" t="str">
            <v>500 G</v>
          </cell>
          <cell r="D217" t="str">
            <v>1 BOTTLE</v>
          </cell>
          <cell r="E217" t="str">
            <v>41</v>
          </cell>
          <cell r="F217" t="str">
            <v>617116</v>
          </cell>
          <cell r="G217">
            <v>12</v>
          </cell>
          <cell r="H217" t="str">
            <v>000000</v>
          </cell>
          <cell r="I217">
            <v>70000</v>
          </cell>
          <cell r="J217">
            <v>70000</v>
          </cell>
          <cell r="K217">
            <v>0</v>
          </cell>
          <cell r="L217">
            <v>150000</v>
          </cell>
          <cell r="M217" t="str">
            <v>1</v>
          </cell>
          <cell r="N217" t="str">
            <v>03</v>
          </cell>
          <cell r="O217" t="str">
            <v>1</v>
          </cell>
          <cell r="P217" t="str">
            <v>5</v>
          </cell>
          <cell r="Q217" t="str">
            <v>359</v>
          </cell>
          <cell r="R217">
            <v>0</v>
          </cell>
        </row>
        <row r="218">
          <cell r="A218">
            <v>224915</v>
          </cell>
          <cell r="B218" t="str">
            <v>SODIUM AZIDE</v>
          </cell>
          <cell r="C218" t="str">
            <v>500 G</v>
          </cell>
          <cell r="D218" t="str">
            <v>1 BOTTLE</v>
          </cell>
          <cell r="E218" t="str">
            <v>41</v>
          </cell>
          <cell r="F218" t="str">
            <v>617117</v>
          </cell>
          <cell r="G218">
            <v>12</v>
          </cell>
          <cell r="H218" t="str">
            <v>000000</v>
          </cell>
          <cell r="I218">
            <v>5050</v>
          </cell>
          <cell r="J218">
            <v>5050</v>
          </cell>
          <cell r="K218">
            <v>0</v>
          </cell>
          <cell r="L218">
            <v>6000</v>
          </cell>
          <cell r="M218" t="str">
            <v>1</v>
          </cell>
          <cell r="N218" t="str">
            <v>03</v>
          </cell>
          <cell r="O218" t="str">
            <v>1</v>
          </cell>
          <cell r="P218" t="str">
            <v>5</v>
          </cell>
          <cell r="Q218" t="str">
            <v>359</v>
          </cell>
          <cell r="R218">
            <v>0</v>
          </cell>
        </row>
        <row r="219">
          <cell r="A219">
            <v>224922</v>
          </cell>
          <cell r="B219" t="str">
            <v>PEG6000</v>
          </cell>
          <cell r="C219" t="str">
            <v>500 G</v>
          </cell>
          <cell r="D219" t="str">
            <v>1 BOTTLE</v>
          </cell>
          <cell r="E219" t="str">
            <v>41</v>
          </cell>
          <cell r="F219" t="str">
            <v>617118</v>
          </cell>
          <cell r="G219">
            <v>12</v>
          </cell>
          <cell r="H219" t="str">
            <v>000000</v>
          </cell>
          <cell r="I219">
            <v>1200</v>
          </cell>
          <cell r="J219">
            <v>1200</v>
          </cell>
          <cell r="K219">
            <v>0</v>
          </cell>
          <cell r="L219">
            <v>1400</v>
          </cell>
          <cell r="M219" t="str">
            <v>1</v>
          </cell>
          <cell r="N219" t="str">
            <v>03</v>
          </cell>
          <cell r="O219" t="str">
            <v>1</v>
          </cell>
          <cell r="P219" t="str">
            <v>5</v>
          </cell>
          <cell r="Q219" t="str">
            <v>359</v>
          </cell>
          <cell r="R219">
            <v>0</v>
          </cell>
        </row>
        <row r="220">
          <cell r="A220">
            <v>224939</v>
          </cell>
          <cell r="B220" t="str">
            <v>POTASSIUM PHOST</v>
          </cell>
          <cell r="C220" t="str">
            <v>500 G</v>
          </cell>
          <cell r="D220" t="str">
            <v>1 BOTTLE</v>
          </cell>
          <cell r="E220" t="str">
            <v>41</v>
          </cell>
          <cell r="F220" t="str">
            <v>617119</v>
          </cell>
          <cell r="G220">
            <v>12</v>
          </cell>
          <cell r="H220" t="str">
            <v>000000</v>
          </cell>
          <cell r="I220">
            <v>790</v>
          </cell>
          <cell r="J220">
            <v>790</v>
          </cell>
          <cell r="K220">
            <v>0</v>
          </cell>
          <cell r="L220">
            <v>950</v>
          </cell>
          <cell r="M220" t="str">
            <v>1</v>
          </cell>
          <cell r="N220" t="str">
            <v>03</v>
          </cell>
          <cell r="O220" t="str">
            <v>1</v>
          </cell>
          <cell r="P220" t="str">
            <v>5</v>
          </cell>
          <cell r="Q220" t="str">
            <v>359</v>
          </cell>
          <cell r="R220">
            <v>0</v>
          </cell>
        </row>
        <row r="221">
          <cell r="A221">
            <v>224946</v>
          </cell>
          <cell r="B221" t="str">
            <v>SODIUM SULFITE</v>
          </cell>
          <cell r="C221" t="str">
            <v>500 G</v>
          </cell>
          <cell r="D221" t="str">
            <v>1 BOTTLE</v>
          </cell>
          <cell r="E221" t="str">
            <v>41</v>
          </cell>
          <cell r="F221" t="str">
            <v>617120</v>
          </cell>
          <cell r="G221">
            <v>12</v>
          </cell>
          <cell r="H221" t="str">
            <v>000000</v>
          </cell>
          <cell r="I221">
            <v>450</v>
          </cell>
          <cell r="J221">
            <v>450</v>
          </cell>
          <cell r="K221">
            <v>0</v>
          </cell>
          <cell r="L221">
            <v>600</v>
          </cell>
          <cell r="M221" t="str">
            <v>1</v>
          </cell>
          <cell r="N221" t="str">
            <v>03</v>
          </cell>
          <cell r="O221" t="str">
            <v>1</v>
          </cell>
          <cell r="P221" t="str">
            <v>5</v>
          </cell>
          <cell r="Q221" t="str">
            <v>359</v>
          </cell>
          <cell r="R221">
            <v>0</v>
          </cell>
        </row>
        <row r="222">
          <cell r="A222">
            <v>224953</v>
          </cell>
          <cell r="B222" t="str">
            <v>POE20/TWEEN80</v>
          </cell>
          <cell r="C222" t="str">
            <v>500 ML</v>
          </cell>
          <cell r="D222" t="str">
            <v>1 BOTTLE</v>
          </cell>
          <cell r="E222" t="str">
            <v>41</v>
          </cell>
          <cell r="F222" t="str">
            <v>617121</v>
          </cell>
          <cell r="G222">
            <v>12</v>
          </cell>
          <cell r="H222" t="str">
            <v>000000</v>
          </cell>
          <cell r="I222">
            <v>3600</v>
          </cell>
          <cell r="J222">
            <v>3600</v>
          </cell>
          <cell r="K222">
            <v>0</v>
          </cell>
          <cell r="L222">
            <v>4680</v>
          </cell>
          <cell r="M222" t="str">
            <v>1</v>
          </cell>
          <cell r="N222" t="str">
            <v>03</v>
          </cell>
          <cell r="O222" t="str">
            <v>1</v>
          </cell>
          <cell r="P222" t="str">
            <v>5</v>
          </cell>
          <cell r="Q222" t="str">
            <v>359</v>
          </cell>
          <cell r="R222">
            <v>0</v>
          </cell>
        </row>
        <row r="223">
          <cell r="A223">
            <v>224960</v>
          </cell>
          <cell r="B223" t="str">
            <v>SODIUM2 PHOSPHA</v>
          </cell>
          <cell r="C223" t="str">
            <v>500 G</v>
          </cell>
          <cell r="D223" t="str">
            <v>1 BOTTLE</v>
          </cell>
          <cell r="E223" t="str">
            <v>41</v>
          </cell>
          <cell r="F223" t="str">
            <v>617122</v>
          </cell>
          <cell r="G223">
            <v>12</v>
          </cell>
          <cell r="H223" t="str">
            <v>000000</v>
          </cell>
          <cell r="I223">
            <v>550</v>
          </cell>
          <cell r="J223">
            <v>550</v>
          </cell>
          <cell r="K223">
            <v>0</v>
          </cell>
          <cell r="L223">
            <v>720</v>
          </cell>
          <cell r="M223" t="str">
            <v>1</v>
          </cell>
          <cell r="N223" t="str">
            <v>03</v>
          </cell>
          <cell r="O223" t="str">
            <v>1</v>
          </cell>
          <cell r="P223" t="str">
            <v>5</v>
          </cell>
          <cell r="Q223" t="str">
            <v>359</v>
          </cell>
          <cell r="R223">
            <v>0</v>
          </cell>
        </row>
        <row r="224">
          <cell r="A224">
            <v>224977</v>
          </cell>
          <cell r="B224" t="str">
            <v>SODIUM TETRABOR</v>
          </cell>
          <cell r="C224" t="str">
            <v>500 G</v>
          </cell>
          <cell r="D224" t="str">
            <v>1 BOTTLE</v>
          </cell>
          <cell r="E224" t="str">
            <v>41</v>
          </cell>
          <cell r="F224" t="str">
            <v>617123</v>
          </cell>
          <cell r="G224">
            <v>12</v>
          </cell>
          <cell r="H224" t="str">
            <v>000000</v>
          </cell>
          <cell r="I224">
            <v>830</v>
          </cell>
          <cell r="J224">
            <v>830</v>
          </cell>
          <cell r="K224">
            <v>0</v>
          </cell>
          <cell r="L224">
            <v>950</v>
          </cell>
          <cell r="M224" t="str">
            <v>1</v>
          </cell>
          <cell r="N224" t="str">
            <v>03</v>
          </cell>
          <cell r="O224" t="str">
            <v>1</v>
          </cell>
          <cell r="P224" t="str">
            <v>5</v>
          </cell>
          <cell r="Q224" t="str">
            <v>359</v>
          </cell>
          <cell r="R224">
            <v>0</v>
          </cell>
        </row>
        <row r="225">
          <cell r="A225">
            <v>224984</v>
          </cell>
          <cell r="B225" t="str">
            <v>AMMONIA WATER</v>
          </cell>
          <cell r="C225" t="str">
            <v>500 ML</v>
          </cell>
          <cell r="D225" t="str">
            <v>1 BOTTLE</v>
          </cell>
          <cell r="E225" t="str">
            <v>41</v>
          </cell>
          <cell r="F225" t="str">
            <v>617124</v>
          </cell>
          <cell r="G225">
            <v>12</v>
          </cell>
          <cell r="H225" t="str">
            <v>000000</v>
          </cell>
          <cell r="I225">
            <v>330</v>
          </cell>
          <cell r="J225">
            <v>330</v>
          </cell>
          <cell r="K225">
            <v>0</v>
          </cell>
          <cell r="L225">
            <v>430</v>
          </cell>
          <cell r="M225" t="str">
            <v>1</v>
          </cell>
          <cell r="N225" t="str">
            <v>03</v>
          </cell>
          <cell r="O225" t="str">
            <v>1</v>
          </cell>
          <cell r="P225" t="str">
            <v>5</v>
          </cell>
          <cell r="Q225" t="str">
            <v>359</v>
          </cell>
          <cell r="R225">
            <v>0</v>
          </cell>
        </row>
        <row r="226">
          <cell r="A226">
            <v>224991</v>
          </cell>
          <cell r="B226" t="str">
            <v>IRON CHLORIDE</v>
          </cell>
          <cell r="C226" t="str">
            <v>25 G</v>
          </cell>
          <cell r="D226" t="str">
            <v>1 VIAL</v>
          </cell>
          <cell r="E226" t="str">
            <v>41</v>
          </cell>
          <cell r="F226" t="str">
            <v>617125</v>
          </cell>
          <cell r="G226">
            <v>12</v>
          </cell>
          <cell r="H226" t="str">
            <v>000000</v>
          </cell>
          <cell r="I226">
            <v>600</v>
          </cell>
          <cell r="J226">
            <v>600</v>
          </cell>
          <cell r="K226">
            <v>0</v>
          </cell>
          <cell r="L226">
            <v>700</v>
          </cell>
          <cell r="M226" t="str">
            <v>1</v>
          </cell>
          <cell r="N226" t="str">
            <v>03</v>
          </cell>
          <cell r="O226" t="str">
            <v>1</v>
          </cell>
          <cell r="P226" t="str">
            <v>5</v>
          </cell>
          <cell r="Q226" t="str">
            <v>359</v>
          </cell>
          <cell r="R226">
            <v>0</v>
          </cell>
        </row>
        <row r="227">
          <cell r="A227">
            <v>225004</v>
          </cell>
          <cell r="B227" t="str">
            <v>SERODIA-ASO</v>
          </cell>
          <cell r="C227" t="str">
            <v>10X5</v>
          </cell>
          <cell r="D227" t="str">
            <v>1 KIT</v>
          </cell>
          <cell r="E227" t="str">
            <v>41</v>
          </cell>
          <cell r="F227" t="str">
            <v>612301</v>
          </cell>
          <cell r="G227">
            <v>12</v>
          </cell>
          <cell r="H227" t="str">
            <v>207703</v>
          </cell>
          <cell r="I227">
            <v>3875</v>
          </cell>
          <cell r="J227">
            <v>751</v>
          </cell>
          <cell r="K227">
            <v>0</v>
          </cell>
          <cell r="L227">
            <v>4005</v>
          </cell>
          <cell r="M227" t="str">
            <v>2</v>
          </cell>
          <cell r="N227" t="str">
            <v>03</v>
          </cell>
          <cell r="O227" t="str">
            <v>1</v>
          </cell>
          <cell r="P227" t="str">
            <v>5</v>
          </cell>
          <cell r="Q227" t="str">
            <v>331</v>
          </cell>
          <cell r="R227">
            <v>0</v>
          </cell>
        </row>
        <row r="228">
          <cell r="A228">
            <v>225011</v>
          </cell>
          <cell r="B228" t="str">
            <v>K-TP EXTRACTS</v>
          </cell>
          <cell r="C228" t="str">
            <v>1 ML</v>
          </cell>
          <cell r="D228">
            <v>0</v>
          </cell>
          <cell r="E228" t="str">
            <v>41</v>
          </cell>
          <cell r="F228" t="str">
            <v>617126</v>
          </cell>
          <cell r="G228">
            <v>12</v>
          </cell>
          <cell r="H228" t="str">
            <v>000000</v>
          </cell>
          <cell r="I228">
            <v>198</v>
          </cell>
          <cell r="J228">
            <v>40</v>
          </cell>
          <cell r="K228">
            <v>0</v>
          </cell>
          <cell r="L228">
            <v>527</v>
          </cell>
          <cell r="M228" t="str">
            <v>2</v>
          </cell>
          <cell r="N228" t="str">
            <v>03</v>
          </cell>
          <cell r="O228" t="str">
            <v>1</v>
          </cell>
          <cell r="P228" t="str">
            <v>5</v>
          </cell>
          <cell r="Q228" t="str">
            <v>331</v>
          </cell>
          <cell r="R228">
            <v>0</v>
          </cell>
        </row>
        <row r="229">
          <cell r="A229">
            <v>225028</v>
          </cell>
          <cell r="B229" t="str">
            <v>K-ALUMINIUM GEL</v>
          </cell>
          <cell r="C229" t="str">
            <v>1ML</v>
          </cell>
          <cell r="D229">
            <v>0</v>
          </cell>
          <cell r="E229" t="str">
            <v>41</v>
          </cell>
          <cell r="F229" t="str">
            <v>617127</v>
          </cell>
          <cell r="G229">
            <v>12</v>
          </cell>
          <cell r="H229" t="str">
            <v>000000</v>
          </cell>
          <cell r="I229">
            <v>64</v>
          </cell>
          <cell r="J229">
            <v>20</v>
          </cell>
          <cell r="K229">
            <v>0</v>
          </cell>
          <cell r="L229">
            <v>170</v>
          </cell>
          <cell r="M229" t="str">
            <v>2</v>
          </cell>
          <cell r="N229" t="str">
            <v>03</v>
          </cell>
          <cell r="O229" t="str">
            <v>1</v>
          </cell>
          <cell r="P229" t="str">
            <v>5</v>
          </cell>
          <cell r="Q229" t="str">
            <v>331</v>
          </cell>
          <cell r="R229">
            <v>0</v>
          </cell>
        </row>
        <row r="230">
          <cell r="A230">
            <v>225035</v>
          </cell>
          <cell r="B230" t="str">
            <v>K-HUMAN AFP</v>
          </cell>
          <cell r="C230" t="str">
            <v>1 ML</v>
          </cell>
          <cell r="D230">
            <v>0</v>
          </cell>
          <cell r="E230" t="str">
            <v>41</v>
          </cell>
          <cell r="F230" t="str">
            <v>617128</v>
          </cell>
          <cell r="G230">
            <v>12</v>
          </cell>
          <cell r="H230" t="str">
            <v>000000</v>
          </cell>
          <cell r="I230">
            <v>46000</v>
          </cell>
          <cell r="J230">
            <v>46000</v>
          </cell>
          <cell r="K230">
            <v>0</v>
          </cell>
          <cell r="L230">
            <v>122493</v>
          </cell>
          <cell r="M230" t="str">
            <v>2</v>
          </cell>
          <cell r="N230" t="str">
            <v>03</v>
          </cell>
          <cell r="O230" t="str">
            <v>1</v>
          </cell>
          <cell r="P230" t="str">
            <v>5</v>
          </cell>
          <cell r="Q230" t="str">
            <v>331</v>
          </cell>
          <cell r="R230">
            <v>0</v>
          </cell>
        </row>
        <row r="231">
          <cell r="A231">
            <v>225042</v>
          </cell>
          <cell r="B231" t="str">
            <v>K-HPC</v>
          </cell>
          <cell r="C231" t="str">
            <v>1 ML</v>
          </cell>
          <cell r="D231">
            <v>0</v>
          </cell>
          <cell r="E231" t="str">
            <v>41</v>
          </cell>
          <cell r="F231" t="str">
            <v>617129</v>
          </cell>
          <cell r="G231">
            <v>12</v>
          </cell>
          <cell r="H231" t="str">
            <v>000000</v>
          </cell>
          <cell r="I231">
            <v>21</v>
          </cell>
          <cell r="J231">
            <v>21</v>
          </cell>
          <cell r="K231">
            <v>0</v>
          </cell>
          <cell r="L231">
            <v>55</v>
          </cell>
          <cell r="M231" t="str">
            <v>2</v>
          </cell>
          <cell r="N231" t="str">
            <v>03</v>
          </cell>
          <cell r="O231" t="str">
            <v>1</v>
          </cell>
          <cell r="P231" t="str">
            <v>5</v>
          </cell>
          <cell r="Q231" t="str">
            <v>331</v>
          </cell>
          <cell r="R231">
            <v>0</v>
          </cell>
        </row>
        <row r="232">
          <cell r="A232">
            <v>225059</v>
          </cell>
          <cell r="B232" t="str">
            <v>K-NRTP</v>
          </cell>
          <cell r="C232" t="str">
            <v>1 G</v>
          </cell>
          <cell r="D232">
            <v>0</v>
          </cell>
          <cell r="E232" t="str">
            <v>41</v>
          </cell>
          <cell r="F232" t="str">
            <v>617130</v>
          </cell>
          <cell r="G232">
            <v>12</v>
          </cell>
          <cell r="H232" t="str">
            <v>000000</v>
          </cell>
          <cell r="I232">
            <v>6599</v>
          </cell>
          <cell r="J232">
            <v>3819</v>
          </cell>
          <cell r="K232">
            <v>0</v>
          </cell>
          <cell r="L232">
            <v>17572</v>
          </cell>
          <cell r="M232" t="str">
            <v>2</v>
          </cell>
          <cell r="N232" t="str">
            <v>03</v>
          </cell>
          <cell r="O232" t="str">
            <v>1</v>
          </cell>
          <cell r="P232" t="str">
            <v>5</v>
          </cell>
          <cell r="Q232" t="str">
            <v>331</v>
          </cell>
          <cell r="R232">
            <v>0</v>
          </cell>
        </row>
        <row r="233">
          <cell r="A233">
            <v>225066</v>
          </cell>
          <cell r="B233" t="str">
            <v>K-NGP-IGG</v>
          </cell>
          <cell r="C233" t="str">
            <v>1 ML</v>
          </cell>
          <cell r="D233">
            <v>0</v>
          </cell>
          <cell r="E233" t="str">
            <v>41</v>
          </cell>
          <cell r="F233" t="str">
            <v>617131</v>
          </cell>
          <cell r="G233">
            <v>12</v>
          </cell>
          <cell r="H233" t="str">
            <v>000000</v>
          </cell>
          <cell r="I233">
            <v>10256</v>
          </cell>
          <cell r="J233">
            <v>138</v>
          </cell>
          <cell r="K233">
            <v>0</v>
          </cell>
          <cell r="L233">
            <v>27310</v>
          </cell>
          <cell r="M233" t="str">
            <v>2</v>
          </cell>
          <cell r="N233" t="str">
            <v>03</v>
          </cell>
          <cell r="O233" t="str">
            <v>1</v>
          </cell>
          <cell r="P233" t="str">
            <v>5</v>
          </cell>
          <cell r="Q233" t="str">
            <v>331</v>
          </cell>
          <cell r="R233">
            <v>0</v>
          </cell>
        </row>
        <row r="234">
          <cell r="A234">
            <v>225073</v>
          </cell>
          <cell r="B234" t="str">
            <v>K-DNGPS</v>
          </cell>
          <cell r="C234" t="str">
            <v>1 ML</v>
          </cell>
          <cell r="D234">
            <v>0</v>
          </cell>
          <cell r="E234" t="str">
            <v>41</v>
          </cell>
          <cell r="F234" t="str">
            <v>617132</v>
          </cell>
          <cell r="G234">
            <v>12</v>
          </cell>
          <cell r="H234" t="str">
            <v>000000</v>
          </cell>
          <cell r="I234">
            <v>312</v>
          </cell>
          <cell r="J234">
            <v>211</v>
          </cell>
          <cell r="K234">
            <v>0</v>
          </cell>
          <cell r="L234">
            <v>830</v>
          </cell>
          <cell r="M234" t="str">
            <v>2</v>
          </cell>
          <cell r="N234" t="str">
            <v>03</v>
          </cell>
          <cell r="O234" t="str">
            <v>1</v>
          </cell>
          <cell r="P234" t="str">
            <v>5</v>
          </cell>
          <cell r="Q234" t="str">
            <v>331</v>
          </cell>
          <cell r="R234">
            <v>0</v>
          </cell>
        </row>
        <row r="235">
          <cell r="A235">
            <v>225080</v>
          </cell>
          <cell r="B235" t="str">
            <v>K-10% SP</v>
          </cell>
          <cell r="C235" t="str">
            <v>1 ML</v>
          </cell>
          <cell r="D235">
            <v>0</v>
          </cell>
          <cell r="E235" t="str">
            <v>41</v>
          </cell>
          <cell r="F235" t="str">
            <v>617133</v>
          </cell>
          <cell r="G235">
            <v>12</v>
          </cell>
          <cell r="H235" t="str">
            <v>000000</v>
          </cell>
          <cell r="I235">
            <v>119</v>
          </cell>
          <cell r="J235">
            <v>30</v>
          </cell>
          <cell r="K235">
            <v>0</v>
          </cell>
          <cell r="L235">
            <v>316</v>
          </cell>
          <cell r="M235" t="str">
            <v>2</v>
          </cell>
          <cell r="N235" t="str">
            <v>03</v>
          </cell>
          <cell r="O235" t="str">
            <v>1</v>
          </cell>
          <cell r="P235" t="str">
            <v>5</v>
          </cell>
          <cell r="Q235" t="str">
            <v>331</v>
          </cell>
          <cell r="R235">
            <v>0</v>
          </cell>
        </row>
        <row r="236">
          <cell r="A236">
            <v>225097</v>
          </cell>
          <cell r="B236" t="str">
            <v>K-20% SG</v>
          </cell>
          <cell r="C236" t="str">
            <v>1 ML</v>
          </cell>
          <cell r="D236">
            <v>0</v>
          </cell>
          <cell r="E236" t="str">
            <v>41</v>
          </cell>
          <cell r="F236" t="str">
            <v>617134</v>
          </cell>
          <cell r="G236">
            <v>12</v>
          </cell>
          <cell r="H236" t="str">
            <v>000000</v>
          </cell>
          <cell r="I236">
            <v>170</v>
          </cell>
          <cell r="J236">
            <v>43</v>
          </cell>
          <cell r="K236">
            <v>0</v>
          </cell>
          <cell r="L236">
            <v>452</v>
          </cell>
          <cell r="M236" t="str">
            <v>2</v>
          </cell>
          <cell r="N236" t="str">
            <v>03</v>
          </cell>
          <cell r="O236" t="str">
            <v>1</v>
          </cell>
          <cell r="P236" t="str">
            <v>5</v>
          </cell>
          <cell r="Q236" t="str">
            <v>331</v>
          </cell>
          <cell r="R236">
            <v>0</v>
          </cell>
        </row>
        <row r="237">
          <cell r="A237">
            <v>225103</v>
          </cell>
          <cell r="B237" t="str">
            <v>K-10% P</v>
          </cell>
          <cell r="C237" t="str">
            <v>1 ML</v>
          </cell>
          <cell r="D237">
            <v>0</v>
          </cell>
          <cell r="E237" t="str">
            <v>41</v>
          </cell>
          <cell r="F237" t="str">
            <v>617135</v>
          </cell>
          <cell r="G237">
            <v>12</v>
          </cell>
          <cell r="H237" t="str">
            <v>000000</v>
          </cell>
          <cell r="I237">
            <v>22</v>
          </cell>
          <cell r="J237">
            <v>8</v>
          </cell>
          <cell r="K237">
            <v>0</v>
          </cell>
          <cell r="L237">
            <v>58</v>
          </cell>
          <cell r="M237" t="str">
            <v>2</v>
          </cell>
          <cell r="N237" t="str">
            <v>03</v>
          </cell>
          <cell r="O237" t="str">
            <v>1</v>
          </cell>
          <cell r="P237" t="str">
            <v>5</v>
          </cell>
          <cell r="Q237" t="str">
            <v>331</v>
          </cell>
          <cell r="R237">
            <v>0</v>
          </cell>
        </row>
        <row r="238">
          <cell r="A238">
            <v>225110</v>
          </cell>
          <cell r="B238" t="str">
            <v>K-ANTI-AFP NO.1</v>
          </cell>
          <cell r="C238" t="str">
            <v>1 ML</v>
          </cell>
          <cell r="D238">
            <v>0</v>
          </cell>
          <cell r="E238" t="str">
            <v>41</v>
          </cell>
          <cell r="F238" t="str">
            <v>617136</v>
          </cell>
          <cell r="G238">
            <v>12</v>
          </cell>
          <cell r="H238" t="str">
            <v>000000</v>
          </cell>
          <cell r="I238">
            <v>1813</v>
          </cell>
          <cell r="J238">
            <v>1318</v>
          </cell>
          <cell r="K238">
            <v>0</v>
          </cell>
          <cell r="L238">
            <v>4827</v>
          </cell>
          <cell r="M238" t="str">
            <v>2</v>
          </cell>
          <cell r="N238" t="str">
            <v>03</v>
          </cell>
          <cell r="O238" t="str">
            <v>1</v>
          </cell>
          <cell r="P238" t="str">
            <v>5</v>
          </cell>
          <cell r="Q238" t="str">
            <v>331</v>
          </cell>
          <cell r="R238">
            <v>0</v>
          </cell>
        </row>
        <row r="239">
          <cell r="A239">
            <v>225127</v>
          </cell>
          <cell r="B239" t="str">
            <v>K-ANTI-AFP NO.8</v>
          </cell>
          <cell r="C239" t="str">
            <v>1 ML</v>
          </cell>
          <cell r="D239">
            <v>0</v>
          </cell>
          <cell r="E239" t="str">
            <v>41</v>
          </cell>
          <cell r="F239" t="str">
            <v>617137</v>
          </cell>
          <cell r="G239">
            <v>12</v>
          </cell>
          <cell r="H239" t="str">
            <v>000000</v>
          </cell>
          <cell r="I239">
            <v>7568</v>
          </cell>
          <cell r="J239">
            <v>51</v>
          </cell>
          <cell r="K239">
            <v>0</v>
          </cell>
          <cell r="L239">
            <v>20152</v>
          </cell>
          <cell r="M239" t="str">
            <v>2</v>
          </cell>
          <cell r="N239" t="str">
            <v>03</v>
          </cell>
          <cell r="O239" t="str">
            <v>1</v>
          </cell>
          <cell r="P239" t="str">
            <v>5</v>
          </cell>
          <cell r="Q239" t="str">
            <v>331</v>
          </cell>
          <cell r="R239">
            <v>0</v>
          </cell>
        </row>
        <row r="240">
          <cell r="A240">
            <v>225134</v>
          </cell>
          <cell r="B240" t="str">
            <v>K-ANTI-AFP NO.9</v>
          </cell>
          <cell r="C240" t="str">
            <v>1 ML</v>
          </cell>
          <cell r="D240">
            <v>0</v>
          </cell>
          <cell r="E240" t="str">
            <v>41</v>
          </cell>
          <cell r="F240" t="str">
            <v>617138</v>
          </cell>
          <cell r="G240">
            <v>12</v>
          </cell>
          <cell r="H240" t="str">
            <v>000000</v>
          </cell>
          <cell r="I240">
            <v>7496</v>
          </cell>
          <cell r="J240">
            <v>48</v>
          </cell>
          <cell r="K240">
            <v>0</v>
          </cell>
          <cell r="L240">
            <v>19961</v>
          </cell>
          <cell r="M240" t="str">
            <v>2</v>
          </cell>
          <cell r="N240" t="str">
            <v>03</v>
          </cell>
          <cell r="O240" t="str">
            <v>1</v>
          </cell>
          <cell r="P240" t="str">
            <v>5</v>
          </cell>
          <cell r="Q240" t="str">
            <v>331</v>
          </cell>
          <cell r="R240">
            <v>0</v>
          </cell>
        </row>
        <row r="241">
          <cell r="A241">
            <v>225141</v>
          </cell>
          <cell r="B241" t="str">
            <v>K-ANTI-TP SERUM</v>
          </cell>
          <cell r="C241" t="str">
            <v>1 ML</v>
          </cell>
          <cell r="D241">
            <v>0</v>
          </cell>
          <cell r="E241" t="str">
            <v>41</v>
          </cell>
          <cell r="F241" t="str">
            <v>617139</v>
          </cell>
          <cell r="G241">
            <v>12</v>
          </cell>
          <cell r="H241" t="str">
            <v>000000</v>
          </cell>
          <cell r="I241">
            <v>80</v>
          </cell>
          <cell r="J241">
            <v>61</v>
          </cell>
          <cell r="K241">
            <v>0</v>
          </cell>
          <cell r="L241">
            <v>213</v>
          </cell>
          <cell r="M241" t="str">
            <v>2</v>
          </cell>
          <cell r="N241" t="str">
            <v>03</v>
          </cell>
          <cell r="O241" t="str">
            <v>1</v>
          </cell>
          <cell r="P241" t="str">
            <v>5</v>
          </cell>
          <cell r="Q241" t="str">
            <v>331</v>
          </cell>
          <cell r="R241">
            <v>0</v>
          </cell>
        </row>
        <row r="242">
          <cell r="A242">
            <v>225158</v>
          </cell>
          <cell r="B242" t="str">
            <v>K-TP ANTIGEN</v>
          </cell>
          <cell r="C242" t="str">
            <v>1 ML</v>
          </cell>
          <cell r="D242">
            <v>0</v>
          </cell>
          <cell r="E242" t="str">
            <v>41</v>
          </cell>
          <cell r="F242" t="str">
            <v>617140</v>
          </cell>
          <cell r="G242">
            <v>12</v>
          </cell>
          <cell r="H242" t="str">
            <v>000000</v>
          </cell>
          <cell r="I242">
            <v>2773</v>
          </cell>
          <cell r="J242">
            <v>1309</v>
          </cell>
          <cell r="K242">
            <v>0</v>
          </cell>
          <cell r="L242">
            <v>7384</v>
          </cell>
          <cell r="M242" t="str">
            <v>2</v>
          </cell>
          <cell r="N242" t="str">
            <v>03</v>
          </cell>
          <cell r="O242" t="str">
            <v>1</v>
          </cell>
          <cell r="P242" t="str">
            <v>5</v>
          </cell>
          <cell r="Q242" t="str">
            <v>331</v>
          </cell>
          <cell r="R242">
            <v>0</v>
          </cell>
        </row>
        <row r="243">
          <cell r="A243">
            <v>225165</v>
          </cell>
          <cell r="B243" t="str">
            <v>K-ANTI-HBS</v>
          </cell>
          <cell r="C243" t="str">
            <v>1 ML</v>
          </cell>
          <cell r="D243">
            <v>0</v>
          </cell>
          <cell r="E243" t="str">
            <v>41</v>
          </cell>
          <cell r="F243" t="str">
            <v>617141</v>
          </cell>
          <cell r="G243">
            <v>12</v>
          </cell>
          <cell r="H243" t="str">
            <v>000000</v>
          </cell>
          <cell r="I243">
            <v>12417</v>
          </cell>
          <cell r="J243">
            <v>6751</v>
          </cell>
          <cell r="K243">
            <v>0</v>
          </cell>
          <cell r="L243">
            <v>33065</v>
          </cell>
          <cell r="M243" t="str">
            <v>2</v>
          </cell>
          <cell r="N243" t="str">
            <v>03</v>
          </cell>
          <cell r="O243" t="str">
            <v>1</v>
          </cell>
          <cell r="P243" t="str">
            <v>5</v>
          </cell>
          <cell r="Q243" t="str">
            <v>331</v>
          </cell>
          <cell r="R243">
            <v>0</v>
          </cell>
        </row>
        <row r="244">
          <cell r="A244">
            <v>225172</v>
          </cell>
          <cell r="B244" t="str">
            <v>K-S-HBS E</v>
          </cell>
          <cell r="C244" t="str">
            <v>1 ML</v>
          </cell>
          <cell r="D244">
            <v>0</v>
          </cell>
          <cell r="E244" t="str">
            <v>41</v>
          </cell>
          <cell r="F244" t="str">
            <v>617142</v>
          </cell>
          <cell r="G244">
            <v>12</v>
          </cell>
          <cell r="H244" t="str">
            <v>000000</v>
          </cell>
          <cell r="I244">
            <v>19182</v>
          </cell>
          <cell r="J244">
            <v>15574</v>
          </cell>
          <cell r="K244">
            <v>0</v>
          </cell>
          <cell r="L244">
            <v>51079</v>
          </cell>
          <cell r="M244" t="str">
            <v>2</v>
          </cell>
          <cell r="N244" t="str">
            <v>03</v>
          </cell>
          <cell r="O244" t="str">
            <v>1</v>
          </cell>
          <cell r="P244" t="str">
            <v>5</v>
          </cell>
          <cell r="Q244" t="str">
            <v>331</v>
          </cell>
          <cell r="R244">
            <v>0</v>
          </cell>
        </row>
        <row r="245">
          <cell r="A245">
            <v>225189</v>
          </cell>
          <cell r="B245" t="str">
            <v>K-M-AB F1B3</v>
          </cell>
          <cell r="C245" t="str">
            <v>1 ML</v>
          </cell>
          <cell r="D245">
            <v>0</v>
          </cell>
          <cell r="E245" t="str">
            <v>41</v>
          </cell>
          <cell r="F245" t="str">
            <v>617143</v>
          </cell>
          <cell r="G245">
            <v>12</v>
          </cell>
          <cell r="H245" t="str">
            <v>000000</v>
          </cell>
          <cell r="I245">
            <v>898</v>
          </cell>
          <cell r="J245">
            <v>28</v>
          </cell>
          <cell r="K245">
            <v>0</v>
          </cell>
          <cell r="L245">
            <v>2391</v>
          </cell>
          <cell r="M245" t="str">
            <v>2</v>
          </cell>
          <cell r="N245" t="str">
            <v>03</v>
          </cell>
          <cell r="O245" t="str">
            <v>1</v>
          </cell>
          <cell r="P245" t="str">
            <v>5</v>
          </cell>
          <cell r="Q245" t="str">
            <v>331</v>
          </cell>
          <cell r="R245">
            <v>0</v>
          </cell>
        </row>
        <row r="246">
          <cell r="A246">
            <v>225196</v>
          </cell>
          <cell r="B246" t="str">
            <v>K-M-AB F1H12</v>
          </cell>
          <cell r="C246" t="str">
            <v>1 ML</v>
          </cell>
          <cell r="D246">
            <v>0</v>
          </cell>
          <cell r="E246" t="str">
            <v>41</v>
          </cell>
          <cell r="F246" t="str">
            <v>617144</v>
          </cell>
          <cell r="G246">
            <v>12</v>
          </cell>
          <cell r="H246" t="str">
            <v>000000</v>
          </cell>
          <cell r="I246">
            <v>1754</v>
          </cell>
          <cell r="J246">
            <v>42</v>
          </cell>
          <cell r="K246">
            <v>0</v>
          </cell>
          <cell r="L246">
            <v>4670</v>
          </cell>
          <cell r="M246" t="str">
            <v>2</v>
          </cell>
          <cell r="N246" t="str">
            <v>03</v>
          </cell>
          <cell r="O246" t="str">
            <v>1</v>
          </cell>
          <cell r="P246" t="str">
            <v>5</v>
          </cell>
          <cell r="Q246" t="str">
            <v>331</v>
          </cell>
          <cell r="R246">
            <v>0</v>
          </cell>
        </row>
        <row r="247">
          <cell r="A247">
            <v>225202</v>
          </cell>
          <cell r="B247" t="str">
            <v>K-M-AB M38B2</v>
          </cell>
          <cell r="C247" t="str">
            <v>1 ML</v>
          </cell>
          <cell r="D247">
            <v>0</v>
          </cell>
          <cell r="E247" t="str">
            <v>41</v>
          </cell>
          <cell r="F247" t="str">
            <v>617145</v>
          </cell>
          <cell r="G247">
            <v>12</v>
          </cell>
          <cell r="H247" t="str">
            <v>000000</v>
          </cell>
          <cell r="I247">
            <v>370</v>
          </cell>
          <cell r="J247">
            <v>12</v>
          </cell>
          <cell r="K247">
            <v>0</v>
          </cell>
          <cell r="L247">
            <v>985</v>
          </cell>
          <cell r="M247" t="str">
            <v>2</v>
          </cell>
          <cell r="N247" t="str">
            <v>03</v>
          </cell>
          <cell r="O247" t="str">
            <v>1</v>
          </cell>
          <cell r="P247" t="str">
            <v>5</v>
          </cell>
          <cell r="Q247" t="str">
            <v>331</v>
          </cell>
          <cell r="R247">
            <v>0</v>
          </cell>
        </row>
        <row r="248">
          <cell r="A248">
            <v>225219</v>
          </cell>
          <cell r="B248" t="str">
            <v>K-CCE</v>
          </cell>
          <cell r="C248" t="str">
            <v>1 ML</v>
          </cell>
          <cell r="D248">
            <v>0</v>
          </cell>
          <cell r="E248" t="str">
            <v>41</v>
          </cell>
          <cell r="F248" t="str">
            <v>617146</v>
          </cell>
          <cell r="G248">
            <v>12</v>
          </cell>
          <cell r="H248" t="str">
            <v>000000</v>
          </cell>
          <cell r="I248">
            <v>12</v>
          </cell>
          <cell r="J248">
            <v>1</v>
          </cell>
          <cell r="K248">
            <v>0</v>
          </cell>
          <cell r="L248">
            <v>31</v>
          </cell>
          <cell r="M248" t="str">
            <v>2</v>
          </cell>
          <cell r="N248" t="str">
            <v>03</v>
          </cell>
          <cell r="O248" t="str">
            <v>1</v>
          </cell>
          <cell r="P248" t="str">
            <v>5</v>
          </cell>
          <cell r="Q248" t="str">
            <v>331</v>
          </cell>
          <cell r="R248">
            <v>0</v>
          </cell>
        </row>
        <row r="249">
          <cell r="A249">
            <v>225226</v>
          </cell>
          <cell r="B249" t="str">
            <v>K-CSE</v>
          </cell>
          <cell r="C249" t="str">
            <v>1 ML</v>
          </cell>
          <cell r="D249">
            <v>0</v>
          </cell>
          <cell r="E249" t="str">
            <v>41</v>
          </cell>
          <cell r="F249" t="str">
            <v>617147</v>
          </cell>
          <cell r="G249">
            <v>12</v>
          </cell>
          <cell r="H249" t="str">
            <v>000000</v>
          </cell>
          <cell r="I249">
            <v>32</v>
          </cell>
          <cell r="J249">
            <v>12</v>
          </cell>
          <cell r="K249">
            <v>0</v>
          </cell>
          <cell r="L249">
            <v>85</v>
          </cell>
          <cell r="M249" t="str">
            <v>2</v>
          </cell>
          <cell r="N249" t="str">
            <v>03</v>
          </cell>
          <cell r="O249" t="str">
            <v>1</v>
          </cell>
          <cell r="P249" t="str">
            <v>5</v>
          </cell>
          <cell r="Q249" t="str">
            <v>331</v>
          </cell>
          <cell r="R249">
            <v>0</v>
          </cell>
        </row>
        <row r="250">
          <cell r="A250">
            <v>225233</v>
          </cell>
          <cell r="B250" t="str">
            <v>K-GUM ARABIC</v>
          </cell>
          <cell r="C250" t="str">
            <v>500G</v>
          </cell>
          <cell r="D250" t="str">
            <v>1 BOTTLE</v>
          </cell>
          <cell r="E250" t="str">
            <v>41</v>
          </cell>
          <cell r="F250" t="str">
            <v>617148</v>
          </cell>
          <cell r="G250">
            <v>12</v>
          </cell>
          <cell r="H250" t="str">
            <v>000000</v>
          </cell>
          <cell r="I250">
            <v>3700</v>
          </cell>
          <cell r="J250">
            <v>3700</v>
          </cell>
          <cell r="K250">
            <v>0</v>
          </cell>
          <cell r="L250">
            <v>9000</v>
          </cell>
          <cell r="M250" t="str">
            <v>2</v>
          </cell>
          <cell r="N250" t="str">
            <v>03</v>
          </cell>
          <cell r="O250" t="str">
            <v>1</v>
          </cell>
          <cell r="P250" t="str">
            <v>5</v>
          </cell>
          <cell r="Q250" t="str">
            <v>359</v>
          </cell>
          <cell r="R250">
            <v>0</v>
          </cell>
        </row>
        <row r="251">
          <cell r="A251">
            <v>225240</v>
          </cell>
          <cell r="B251" t="str">
            <v>K-TANNIC ACID</v>
          </cell>
          <cell r="C251" t="str">
            <v>1 G</v>
          </cell>
          <cell r="D251">
            <v>0</v>
          </cell>
          <cell r="E251" t="str">
            <v>41</v>
          </cell>
          <cell r="F251" t="str">
            <v>617149</v>
          </cell>
          <cell r="G251">
            <v>12</v>
          </cell>
          <cell r="H251" t="str">
            <v>000000</v>
          </cell>
          <cell r="I251">
            <v>13</v>
          </cell>
          <cell r="J251">
            <v>13</v>
          </cell>
          <cell r="K251">
            <v>0</v>
          </cell>
          <cell r="L251">
            <v>34</v>
          </cell>
          <cell r="M251" t="str">
            <v>2</v>
          </cell>
          <cell r="N251" t="str">
            <v>03</v>
          </cell>
          <cell r="O251" t="str">
            <v>1</v>
          </cell>
          <cell r="P251" t="str">
            <v>5</v>
          </cell>
          <cell r="Q251" t="str">
            <v>331</v>
          </cell>
          <cell r="R251">
            <v>0</v>
          </cell>
        </row>
        <row r="252">
          <cell r="A252">
            <v>225257</v>
          </cell>
          <cell r="B252" t="str">
            <v>K-BENZOQUINONE</v>
          </cell>
          <cell r="C252" t="str">
            <v>1 G</v>
          </cell>
          <cell r="D252">
            <v>0</v>
          </cell>
          <cell r="E252" t="str">
            <v>41</v>
          </cell>
          <cell r="F252" t="str">
            <v>617150</v>
          </cell>
          <cell r="G252">
            <v>12</v>
          </cell>
          <cell r="H252" t="str">
            <v>000000</v>
          </cell>
          <cell r="I252">
            <v>315</v>
          </cell>
          <cell r="J252">
            <v>315</v>
          </cell>
          <cell r="K252">
            <v>0</v>
          </cell>
          <cell r="L252">
            <v>838</v>
          </cell>
          <cell r="M252" t="str">
            <v>2</v>
          </cell>
          <cell r="N252" t="str">
            <v>03</v>
          </cell>
          <cell r="O252" t="str">
            <v>1</v>
          </cell>
          <cell r="P252" t="str">
            <v>5</v>
          </cell>
          <cell r="Q252" t="str">
            <v>331</v>
          </cell>
          <cell r="R252">
            <v>0</v>
          </cell>
        </row>
        <row r="253">
          <cell r="A253">
            <v>225264</v>
          </cell>
          <cell r="B253" t="str">
            <v>K-GELATIN</v>
          </cell>
          <cell r="C253" t="str">
            <v>1 G</v>
          </cell>
          <cell r="D253">
            <v>0</v>
          </cell>
          <cell r="E253" t="str">
            <v>41</v>
          </cell>
          <cell r="F253" t="str">
            <v>617151</v>
          </cell>
          <cell r="G253">
            <v>12</v>
          </cell>
          <cell r="H253" t="str">
            <v>000000</v>
          </cell>
          <cell r="I253">
            <v>4</v>
          </cell>
          <cell r="J253">
            <v>4</v>
          </cell>
          <cell r="K253">
            <v>0</v>
          </cell>
          <cell r="L253">
            <v>10</v>
          </cell>
          <cell r="M253" t="str">
            <v>2</v>
          </cell>
          <cell r="N253" t="str">
            <v>03</v>
          </cell>
          <cell r="O253" t="str">
            <v>1</v>
          </cell>
          <cell r="P253" t="str">
            <v>5</v>
          </cell>
          <cell r="Q253" t="str">
            <v>331</v>
          </cell>
          <cell r="R253">
            <v>0</v>
          </cell>
        </row>
        <row r="254">
          <cell r="A254">
            <v>225271</v>
          </cell>
          <cell r="B254" t="str">
            <v>K-1% SDS</v>
          </cell>
          <cell r="C254" t="str">
            <v>1 ML</v>
          </cell>
          <cell r="D254">
            <v>0</v>
          </cell>
          <cell r="E254" t="str">
            <v>41</v>
          </cell>
          <cell r="F254" t="str">
            <v>617152</v>
          </cell>
          <cell r="G254">
            <v>12</v>
          </cell>
          <cell r="H254" t="str">
            <v>000000</v>
          </cell>
          <cell r="I254">
            <v>1</v>
          </cell>
          <cell r="J254">
            <v>1</v>
          </cell>
          <cell r="K254">
            <v>0</v>
          </cell>
          <cell r="L254">
            <v>2</v>
          </cell>
          <cell r="M254" t="str">
            <v>2</v>
          </cell>
          <cell r="N254" t="str">
            <v>03</v>
          </cell>
          <cell r="O254" t="str">
            <v>1</v>
          </cell>
          <cell r="P254" t="str">
            <v>5</v>
          </cell>
          <cell r="Q254" t="str">
            <v>331</v>
          </cell>
          <cell r="R254">
            <v>0</v>
          </cell>
        </row>
        <row r="255">
          <cell r="A255">
            <v>225288</v>
          </cell>
          <cell r="B255" t="str">
            <v>K-2% TDI</v>
          </cell>
          <cell r="C255" t="str">
            <v>1 ML</v>
          </cell>
          <cell r="D255">
            <v>0</v>
          </cell>
          <cell r="E255" t="str">
            <v>41</v>
          </cell>
          <cell r="F255" t="str">
            <v>617153</v>
          </cell>
          <cell r="G255">
            <v>12</v>
          </cell>
          <cell r="H255" t="str">
            <v>000000</v>
          </cell>
          <cell r="I255">
            <v>1</v>
          </cell>
          <cell r="J255">
            <v>1</v>
          </cell>
          <cell r="K255">
            <v>0</v>
          </cell>
          <cell r="L255">
            <v>2</v>
          </cell>
          <cell r="M255" t="str">
            <v>2</v>
          </cell>
          <cell r="N255" t="str">
            <v>03</v>
          </cell>
          <cell r="O255" t="str">
            <v>1</v>
          </cell>
          <cell r="P255" t="str">
            <v>5</v>
          </cell>
          <cell r="Q255" t="str">
            <v>331</v>
          </cell>
          <cell r="R255">
            <v>0</v>
          </cell>
        </row>
        <row r="256">
          <cell r="A256">
            <v>225295</v>
          </cell>
          <cell r="B256" t="str">
            <v>T-TP ANTIGEN</v>
          </cell>
          <cell r="C256" t="str">
            <v>1 ML</v>
          </cell>
          <cell r="D256">
            <v>0</v>
          </cell>
          <cell r="E256" t="str">
            <v>41</v>
          </cell>
          <cell r="F256" t="str">
            <v>617601</v>
          </cell>
          <cell r="G256">
            <v>12</v>
          </cell>
          <cell r="H256" t="str">
            <v>000000</v>
          </cell>
          <cell r="I256">
            <v>1309</v>
          </cell>
          <cell r="J256">
            <v>1309</v>
          </cell>
          <cell r="K256">
            <v>0</v>
          </cell>
          <cell r="L256">
            <v>1440</v>
          </cell>
          <cell r="M256" t="str">
            <v>2</v>
          </cell>
          <cell r="N256" t="str">
            <v>03</v>
          </cell>
          <cell r="O256" t="str">
            <v>1</v>
          </cell>
          <cell r="P256" t="str">
            <v>5</v>
          </cell>
          <cell r="Q256" t="str">
            <v>331</v>
          </cell>
          <cell r="R256">
            <v>0</v>
          </cell>
        </row>
        <row r="257">
          <cell r="A257">
            <v>225301</v>
          </cell>
          <cell r="B257" t="str">
            <v>T ANTI-TP SERUM</v>
          </cell>
          <cell r="C257" t="str">
            <v>1 ML</v>
          </cell>
          <cell r="D257">
            <v>0</v>
          </cell>
          <cell r="E257" t="str">
            <v>41</v>
          </cell>
          <cell r="F257" t="str">
            <v>617602</v>
          </cell>
          <cell r="G257">
            <v>12</v>
          </cell>
          <cell r="H257" t="str">
            <v>000000</v>
          </cell>
          <cell r="I257">
            <v>61</v>
          </cell>
          <cell r="J257">
            <v>61</v>
          </cell>
          <cell r="K257">
            <v>0</v>
          </cell>
          <cell r="L257">
            <v>81</v>
          </cell>
          <cell r="M257" t="str">
            <v>2</v>
          </cell>
          <cell r="N257" t="str">
            <v>03</v>
          </cell>
          <cell r="O257" t="str">
            <v>1</v>
          </cell>
          <cell r="P257" t="str">
            <v>5</v>
          </cell>
          <cell r="Q257" t="str">
            <v>331</v>
          </cell>
          <cell r="R257">
            <v>0</v>
          </cell>
        </row>
        <row r="258">
          <cell r="A258">
            <v>225318</v>
          </cell>
          <cell r="B258" t="str">
            <v>T-AAFP NO.9 JE</v>
          </cell>
          <cell r="C258" t="str">
            <v>1 MG</v>
          </cell>
          <cell r="D258">
            <v>0</v>
          </cell>
          <cell r="E258" t="str">
            <v>41</v>
          </cell>
          <cell r="F258" t="str">
            <v>617603</v>
          </cell>
          <cell r="G258">
            <v>12</v>
          </cell>
          <cell r="H258" t="str">
            <v>000000</v>
          </cell>
          <cell r="I258">
            <v>110</v>
          </cell>
          <cell r="J258">
            <v>110</v>
          </cell>
          <cell r="K258">
            <v>0</v>
          </cell>
          <cell r="L258">
            <v>339</v>
          </cell>
          <cell r="M258" t="str">
            <v>2</v>
          </cell>
          <cell r="N258" t="str">
            <v>03</v>
          </cell>
          <cell r="O258" t="str">
            <v>1</v>
          </cell>
          <cell r="P258" t="str">
            <v>5</v>
          </cell>
          <cell r="Q258" t="str">
            <v>331</v>
          </cell>
          <cell r="R258">
            <v>0</v>
          </cell>
        </row>
        <row r="259">
          <cell r="A259">
            <v>225325</v>
          </cell>
          <cell r="B259" t="str">
            <v>T-MS KLG1-7</v>
          </cell>
          <cell r="C259" t="str">
            <v>1 ML</v>
          </cell>
          <cell r="D259">
            <v>0</v>
          </cell>
          <cell r="E259" t="str">
            <v>41</v>
          </cell>
          <cell r="F259" t="str">
            <v>617604</v>
          </cell>
          <cell r="G259">
            <v>12</v>
          </cell>
          <cell r="H259" t="str">
            <v>000000</v>
          </cell>
          <cell r="I259">
            <v>164</v>
          </cell>
          <cell r="J259">
            <v>164</v>
          </cell>
          <cell r="K259">
            <v>0</v>
          </cell>
          <cell r="L259">
            <v>631</v>
          </cell>
          <cell r="M259" t="str">
            <v>2</v>
          </cell>
          <cell r="N259" t="str">
            <v>03</v>
          </cell>
          <cell r="O259" t="str">
            <v>1</v>
          </cell>
          <cell r="P259" t="str">
            <v>5</v>
          </cell>
          <cell r="Q259" t="str">
            <v>331</v>
          </cell>
          <cell r="R259">
            <v>0</v>
          </cell>
        </row>
        <row r="260">
          <cell r="A260">
            <v>225332</v>
          </cell>
          <cell r="B260" t="str">
            <v>T-DNGS</v>
          </cell>
          <cell r="C260" t="str">
            <v>1 ML</v>
          </cell>
          <cell r="D260">
            <v>0</v>
          </cell>
          <cell r="E260" t="str">
            <v>41</v>
          </cell>
          <cell r="F260" t="str">
            <v>617605</v>
          </cell>
          <cell r="G260">
            <v>12</v>
          </cell>
          <cell r="H260" t="str">
            <v>000000</v>
          </cell>
          <cell r="I260">
            <v>62</v>
          </cell>
          <cell r="J260">
            <v>62</v>
          </cell>
          <cell r="K260">
            <v>0</v>
          </cell>
          <cell r="L260">
            <v>102</v>
          </cell>
          <cell r="M260" t="str">
            <v>2</v>
          </cell>
          <cell r="N260" t="str">
            <v>03</v>
          </cell>
          <cell r="O260" t="str">
            <v>1</v>
          </cell>
          <cell r="P260" t="str">
            <v>5</v>
          </cell>
          <cell r="Q260" t="str">
            <v>331</v>
          </cell>
          <cell r="R260">
            <v>0</v>
          </cell>
        </row>
        <row r="261">
          <cell r="A261">
            <v>225349</v>
          </cell>
          <cell r="B261" t="str">
            <v>T-POD-AAFP NO.8</v>
          </cell>
          <cell r="C261" t="str">
            <v>1 ML</v>
          </cell>
          <cell r="D261">
            <v>0</v>
          </cell>
          <cell r="E261" t="str">
            <v>41</v>
          </cell>
          <cell r="F261" t="str">
            <v>617606</v>
          </cell>
          <cell r="G261">
            <v>12</v>
          </cell>
          <cell r="H261" t="str">
            <v>000000</v>
          </cell>
          <cell r="I261">
            <v>495</v>
          </cell>
          <cell r="J261">
            <v>495</v>
          </cell>
          <cell r="K261">
            <v>0</v>
          </cell>
          <cell r="L261">
            <v>727</v>
          </cell>
          <cell r="M261" t="str">
            <v>2</v>
          </cell>
          <cell r="N261" t="str">
            <v>03</v>
          </cell>
          <cell r="O261" t="str">
            <v>1</v>
          </cell>
          <cell r="P261" t="str">
            <v>5</v>
          </cell>
          <cell r="Q261" t="str">
            <v>331</v>
          </cell>
          <cell r="R261">
            <v>0</v>
          </cell>
        </row>
        <row r="262">
          <cell r="A262">
            <v>225356</v>
          </cell>
          <cell r="B262" t="str">
            <v>T-STD AFP 0</v>
          </cell>
          <cell r="C262" t="str">
            <v>1 ML</v>
          </cell>
          <cell r="D262">
            <v>0</v>
          </cell>
          <cell r="E262" t="str">
            <v>41</v>
          </cell>
          <cell r="F262" t="str">
            <v>617607</v>
          </cell>
          <cell r="G262">
            <v>12</v>
          </cell>
          <cell r="H262" t="str">
            <v>000000</v>
          </cell>
          <cell r="I262">
            <v>24</v>
          </cell>
          <cell r="J262">
            <v>24</v>
          </cell>
          <cell r="K262">
            <v>0</v>
          </cell>
          <cell r="L262">
            <v>33</v>
          </cell>
          <cell r="M262" t="str">
            <v>2</v>
          </cell>
          <cell r="N262" t="str">
            <v>03</v>
          </cell>
          <cell r="O262" t="str">
            <v>1</v>
          </cell>
          <cell r="P262" t="str">
            <v>5</v>
          </cell>
          <cell r="Q262" t="str">
            <v>331</v>
          </cell>
          <cell r="R262">
            <v>0</v>
          </cell>
        </row>
        <row r="263">
          <cell r="A263">
            <v>225363</v>
          </cell>
          <cell r="B263" t="str">
            <v>T-STD AFP 6</v>
          </cell>
          <cell r="C263" t="str">
            <v>1 ML</v>
          </cell>
          <cell r="D263">
            <v>0</v>
          </cell>
          <cell r="E263" t="str">
            <v>41</v>
          </cell>
          <cell r="F263" t="str">
            <v>617608</v>
          </cell>
          <cell r="G263">
            <v>12</v>
          </cell>
          <cell r="H263" t="str">
            <v>000000</v>
          </cell>
          <cell r="I263">
            <v>26</v>
          </cell>
          <cell r="J263">
            <v>26</v>
          </cell>
          <cell r="K263">
            <v>0</v>
          </cell>
          <cell r="L263">
            <v>35</v>
          </cell>
          <cell r="M263" t="str">
            <v>2</v>
          </cell>
          <cell r="N263" t="str">
            <v>03</v>
          </cell>
          <cell r="O263" t="str">
            <v>1</v>
          </cell>
          <cell r="P263" t="str">
            <v>5</v>
          </cell>
          <cell r="Q263" t="str">
            <v>331</v>
          </cell>
          <cell r="R263">
            <v>0</v>
          </cell>
        </row>
        <row r="264">
          <cell r="A264">
            <v>225370</v>
          </cell>
          <cell r="B264" t="str">
            <v>T-STD AFP 25</v>
          </cell>
          <cell r="C264" t="str">
            <v>1 ML</v>
          </cell>
          <cell r="D264">
            <v>0</v>
          </cell>
          <cell r="E264" t="str">
            <v>41</v>
          </cell>
          <cell r="F264" t="str">
            <v>617609</v>
          </cell>
          <cell r="G264">
            <v>12</v>
          </cell>
          <cell r="H264" t="str">
            <v>000000</v>
          </cell>
          <cell r="I264">
            <v>27</v>
          </cell>
          <cell r="J264">
            <v>27</v>
          </cell>
          <cell r="K264">
            <v>0</v>
          </cell>
          <cell r="L264">
            <v>38</v>
          </cell>
          <cell r="M264" t="str">
            <v>2</v>
          </cell>
          <cell r="N264" t="str">
            <v>03</v>
          </cell>
          <cell r="O264" t="str">
            <v>1</v>
          </cell>
          <cell r="P264" t="str">
            <v>5</v>
          </cell>
          <cell r="Q264" t="str">
            <v>331</v>
          </cell>
          <cell r="R264">
            <v>0</v>
          </cell>
        </row>
        <row r="265">
          <cell r="A265">
            <v>225387</v>
          </cell>
          <cell r="B265" t="str">
            <v>T-STD AFP 100</v>
          </cell>
          <cell r="C265" t="str">
            <v>1 ML</v>
          </cell>
          <cell r="D265">
            <v>0</v>
          </cell>
          <cell r="E265" t="str">
            <v>41</v>
          </cell>
          <cell r="F265" t="str">
            <v>617610</v>
          </cell>
          <cell r="G265">
            <v>12</v>
          </cell>
          <cell r="H265" t="str">
            <v>000000</v>
          </cell>
          <cell r="I265">
            <v>32</v>
          </cell>
          <cell r="J265">
            <v>32</v>
          </cell>
          <cell r="K265">
            <v>0</v>
          </cell>
          <cell r="L265">
            <v>44</v>
          </cell>
          <cell r="M265" t="str">
            <v>2</v>
          </cell>
          <cell r="N265" t="str">
            <v>03</v>
          </cell>
          <cell r="O265" t="str">
            <v>1</v>
          </cell>
          <cell r="P265" t="str">
            <v>5</v>
          </cell>
          <cell r="Q265" t="str">
            <v>331</v>
          </cell>
          <cell r="R265">
            <v>0</v>
          </cell>
        </row>
        <row r="266">
          <cell r="A266">
            <v>225394</v>
          </cell>
          <cell r="B266" t="str">
            <v>T-STD AFP 300</v>
          </cell>
          <cell r="C266" t="str">
            <v>1 ML</v>
          </cell>
          <cell r="D266">
            <v>0</v>
          </cell>
          <cell r="E266" t="str">
            <v>41</v>
          </cell>
          <cell r="F266" t="str">
            <v>617611</v>
          </cell>
          <cell r="G266">
            <v>12</v>
          </cell>
          <cell r="H266" t="str">
            <v>000000</v>
          </cell>
          <cell r="I266">
            <v>41</v>
          </cell>
          <cell r="J266">
            <v>41</v>
          </cell>
          <cell r="K266">
            <v>0</v>
          </cell>
          <cell r="L266">
            <v>56</v>
          </cell>
          <cell r="M266" t="str">
            <v>2</v>
          </cell>
          <cell r="N266" t="str">
            <v>03</v>
          </cell>
          <cell r="O266" t="str">
            <v>1</v>
          </cell>
          <cell r="P266" t="str">
            <v>5</v>
          </cell>
          <cell r="Q266" t="str">
            <v>331</v>
          </cell>
          <cell r="R266">
            <v>0</v>
          </cell>
        </row>
        <row r="267">
          <cell r="A267">
            <v>225400</v>
          </cell>
          <cell r="B267" t="str">
            <v>T-AHBS HB-12</v>
          </cell>
          <cell r="C267" t="str">
            <v>1 MG</v>
          </cell>
          <cell r="D267">
            <v>0</v>
          </cell>
          <cell r="E267" t="str">
            <v>41</v>
          </cell>
          <cell r="F267" t="str">
            <v>617612</v>
          </cell>
          <cell r="G267">
            <v>12</v>
          </cell>
          <cell r="H267" t="str">
            <v>000000</v>
          </cell>
          <cell r="I267">
            <v>20</v>
          </cell>
          <cell r="J267">
            <v>20</v>
          </cell>
          <cell r="K267">
            <v>0</v>
          </cell>
          <cell r="L267">
            <v>75</v>
          </cell>
          <cell r="M267" t="str">
            <v>2</v>
          </cell>
          <cell r="N267" t="str">
            <v>03</v>
          </cell>
          <cell r="O267" t="str">
            <v>1</v>
          </cell>
          <cell r="P267" t="str">
            <v>5</v>
          </cell>
          <cell r="Q267" t="str">
            <v>331</v>
          </cell>
          <cell r="R267">
            <v>0</v>
          </cell>
        </row>
        <row r="268">
          <cell r="A268">
            <v>225417</v>
          </cell>
          <cell r="B268" t="str">
            <v>T-M-AB M38B2</v>
          </cell>
          <cell r="C268" t="str">
            <v>1 MG</v>
          </cell>
          <cell r="D268">
            <v>0</v>
          </cell>
          <cell r="E268" t="str">
            <v>41</v>
          </cell>
          <cell r="F268" t="str">
            <v>617613</v>
          </cell>
          <cell r="G268">
            <v>12</v>
          </cell>
          <cell r="H268" t="str">
            <v>000000</v>
          </cell>
          <cell r="I268">
            <v>12</v>
          </cell>
          <cell r="J268">
            <v>12</v>
          </cell>
          <cell r="K268">
            <v>0</v>
          </cell>
          <cell r="L268">
            <v>44</v>
          </cell>
          <cell r="M268" t="str">
            <v>2</v>
          </cell>
          <cell r="N268" t="str">
            <v>03</v>
          </cell>
          <cell r="O268" t="str">
            <v>1</v>
          </cell>
          <cell r="P268" t="str">
            <v>5</v>
          </cell>
          <cell r="Q268" t="str">
            <v>331</v>
          </cell>
          <cell r="R268">
            <v>0</v>
          </cell>
        </row>
        <row r="269">
          <cell r="A269">
            <v>225424</v>
          </cell>
          <cell r="B269" t="str">
            <v>T-NGP-IGG</v>
          </cell>
          <cell r="C269" t="str">
            <v>1 ML</v>
          </cell>
          <cell r="D269">
            <v>0</v>
          </cell>
          <cell r="E269" t="str">
            <v>41</v>
          </cell>
          <cell r="F269" t="str">
            <v>617614</v>
          </cell>
          <cell r="G269">
            <v>12</v>
          </cell>
          <cell r="H269" t="str">
            <v>000000</v>
          </cell>
          <cell r="I269">
            <v>138</v>
          </cell>
          <cell r="J269">
            <v>138</v>
          </cell>
          <cell r="K269">
            <v>0</v>
          </cell>
          <cell r="L269">
            <v>158</v>
          </cell>
          <cell r="M269" t="str">
            <v>2</v>
          </cell>
          <cell r="N269" t="str">
            <v>03</v>
          </cell>
          <cell r="O269" t="str">
            <v>1</v>
          </cell>
          <cell r="P269" t="str">
            <v>5</v>
          </cell>
          <cell r="Q269" t="str">
            <v>331</v>
          </cell>
          <cell r="R269">
            <v>0</v>
          </cell>
        </row>
        <row r="270">
          <cell r="A270">
            <v>225431</v>
          </cell>
          <cell r="B270" t="str">
            <v>T-POD-AHBSHB135</v>
          </cell>
          <cell r="C270" t="str">
            <v>1 ML</v>
          </cell>
          <cell r="D270">
            <v>0</v>
          </cell>
          <cell r="E270" t="str">
            <v>41</v>
          </cell>
          <cell r="F270" t="str">
            <v>617615</v>
          </cell>
          <cell r="G270">
            <v>12</v>
          </cell>
          <cell r="H270" t="str">
            <v>000000</v>
          </cell>
          <cell r="I270">
            <v>93</v>
          </cell>
          <cell r="J270">
            <v>93</v>
          </cell>
          <cell r="K270">
            <v>0</v>
          </cell>
          <cell r="L270">
            <v>144</v>
          </cell>
          <cell r="M270" t="str">
            <v>8</v>
          </cell>
          <cell r="N270" t="str">
            <v>03</v>
          </cell>
          <cell r="O270" t="str">
            <v>1</v>
          </cell>
          <cell r="P270" t="str">
            <v>5</v>
          </cell>
          <cell r="Q270" t="str">
            <v>331</v>
          </cell>
          <cell r="R270">
            <v>0</v>
          </cell>
        </row>
        <row r="271">
          <cell r="A271">
            <v>225448</v>
          </cell>
          <cell r="B271" t="str">
            <v>T-30% SP</v>
          </cell>
          <cell r="C271" t="str">
            <v>1 ML</v>
          </cell>
          <cell r="D271">
            <v>0</v>
          </cell>
          <cell r="E271" t="str">
            <v>41</v>
          </cell>
          <cell r="F271" t="str">
            <v>617616</v>
          </cell>
          <cell r="G271">
            <v>12</v>
          </cell>
          <cell r="H271" t="str">
            <v>000000</v>
          </cell>
          <cell r="I271">
            <v>30</v>
          </cell>
          <cell r="J271">
            <v>30</v>
          </cell>
          <cell r="K271">
            <v>0</v>
          </cell>
          <cell r="L271">
            <v>42</v>
          </cell>
          <cell r="M271" t="str">
            <v>2</v>
          </cell>
          <cell r="N271" t="str">
            <v>03</v>
          </cell>
          <cell r="O271" t="str">
            <v>1</v>
          </cell>
          <cell r="P271" t="str">
            <v>5</v>
          </cell>
          <cell r="Q271" t="str">
            <v>331</v>
          </cell>
          <cell r="R271">
            <v>0</v>
          </cell>
        </row>
        <row r="272">
          <cell r="A272">
            <v>225455</v>
          </cell>
          <cell r="B272" t="str">
            <v>T-20% SG</v>
          </cell>
          <cell r="C272" t="str">
            <v>1 ML</v>
          </cell>
          <cell r="D272">
            <v>0</v>
          </cell>
          <cell r="E272" t="str">
            <v>41</v>
          </cell>
          <cell r="F272" t="str">
            <v>617617</v>
          </cell>
          <cell r="G272">
            <v>12</v>
          </cell>
          <cell r="H272" t="str">
            <v>000000</v>
          </cell>
          <cell r="I272">
            <v>43</v>
          </cell>
          <cell r="J272">
            <v>43</v>
          </cell>
          <cell r="K272">
            <v>0</v>
          </cell>
          <cell r="L272">
            <v>61</v>
          </cell>
          <cell r="M272" t="str">
            <v>2</v>
          </cell>
          <cell r="N272" t="str">
            <v>03</v>
          </cell>
          <cell r="O272" t="str">
            <v>1</v>
          </cell>
          <cell r="P272" t="str">
            <v>5</v>
          </cell>
          <cell r="Q272" t="str">
            <v>331</v>
          </cell>
          <cell r="R272">
            <v>0</v>
          </cell>
        </row>
        <row r="273">
          <cell r="A273">
            <v>225462</v>
          </cell>
          <cell r="B273" t="str">
            <v>T-30% SE(P)</v>
          </cell>
          <cell r="C273" t="str">
            <v>1 ML</v>
          </cell>
          <cell r="D273">
            <v>0</v>
          </cell>
          <cell r="E273" t="str">
            <v>41</v>
          </cell>
          <cell r="F273" t="str">
            <v>617618</v>
          </cell>
          <cell r="G273">
            <v>12</v>
          </cell>
          <cell r="H273" t="str">
            <v>000000</v>
          </cell>
          <cell r="I273">
            <v>8</v>
          </cell>
          <cell r="J273">
            <v>8</v>
          </cell>
          <cell r="K273">
            <v>0</v>
          </cell>
          <cell r="L273">
            <v>11</v>
          </cell>
          <cell r="M273" t="str">
            <v>2</v>
          </cell>
          <cell r="N273" t="str">
            <v>03</v>
          </cell>
          <cell r="O273" t="str">
            <v>1</v>
          </cell>
          <cell r="P273" t="str">
            <v>5</v>
          </cell>
          <cell r="Q273" t="str">
            <v>331</v>
          </cell>
          <cell r="R273">
            <v>0</v>
          </cell>
        </row>
        <row r="274">
          <cell r="A274">
            <v>225479</v>
          </cell>
          <cell r="B274" t="str">
            <v>T-30% SPI</v>
          </cell>
          <cell r="C274" t="str">
            <v>1 ML</v>
          </cell>
          <cell r="D274" t="str">
            <v>1 ML</v>
          </cell>
          <cell r="E274" t="str">
            <v>41</v>
          </cell>
          <cell r="F274" t="str">
            <v>617619</v>
          </cell>
          <cell r="G274">
            <v>12</v>
          </cell>
          <cell r="H274" t="str">
            <v>000000</v>
          </cell>
          <cell r="I274">
            <v>20</v>
          </cell>
          <cell r="J274">
            <v>20</v>
          </cell>
          <cell r="K274">
            <v>0</v>
          </cell>
          <cell r="L274">
            <v>28</v>
          </cell>
          <cell r="M274" t="str">
            <v>2</v>
          </cell>
          <cell r="N274" t="str">
            <v>03</v>
          </cell>
          <cell r="O274" t="str">
            <v>1</v>
          </cell>
          <cell r="P274" t="str">
            <v>5</v>
          </cell>
          <cell r="Q274" t="str">
            <v>331</v>
          </cell>
          <cell r="R274">
            <v>0</v>
          </cell>
        </row>
        <row r="275">
          <cell r="A275">
            <v>225486</v>
          </cell>
          <cell r="B275" t="str">
            <v>T-CSE</v>
          </cell>
          <cell r="C275" t="str">
            <v>1 ML</v>
          </cell>
          <cell r="D275">
            <v>0</v>
          </cell>
          <cell r="E275" t="str">
            <v>41</v>
          </cell>
          <cell r="F275" t="str">
            <v>617620</v>
          </cell>
          <cell r="G275">
            <v>12</v>
          </cell>
          <cell r="H275" t="str">
            <v>000000</v>
          </cell>
          <cell r="I275">
            <v>12</v>
          </cell>
          <cell r="J275">
            <v>12</v>
          </cell>
          <cell r="K275">
            <v>0</v>
          </cell>
          <cell r="L275">
            <v>17</v>
          </cell>
          <cell r="M275" t="str">
            <v>2</v>
          </cell>
          <cell r="N275" t="str">
            <v>03</v>
          </cell>
          <cell r="O275" t="str">
            <v>1</v>
          </cell>
          <cell r="P275" t="str">
            <v>5</v>
          </cell>
          <cell r="Q275" t="str">
            <v>331</v>
          </cell>
          <cell r="R275">
            <v>0</v>
          </cell>
        </row>
        <row r="276">
          <cell r="A276">
            <v>225493</v>
          </cell>
          <cell r="B276" t="str">
            <v>T-CCE</v>
          </cell>
          <cell r="C276" t="str">
            <v>1 ML</v>
          </cell>
          <cell r="D276">
            <v>0</v>
          </cell>
          <cell r="E276" t="str">
            <v>41</v>
          </cell>
          <cell r="F276" t="str">
            <v>617621</v>
          </cell>
          <cell r="G276">
            <v>12</v>
          </cell>
          <cell r="H276" t="str">
            <v>000000</v>
          </cell>
          <cell r="I276">
            <v>1</v>
          </cell>
          <cell r="J276">
            <v>1</v>
          </cell>
          <cell r="K276">
            <v>0</v>
          </cell>
          <cell r="L276">
            <v>1</v>
          </cell>
          <cell r="M276" t="str">
            <v>2</v>
          </cell>
          <cell r="N276" t="str">
            <v>03</v>
          </cell>
          <cell r="O276" t="str">
            <v>1</v>
          </cell>
          <cell r="P276" t="str">
            <v>5</v>
          </cell>
          <cell r="Q276" t="str">
            <v>331</v>
          </cell>
          <cell r="R276">
            <v>0</v>
          </cell>
        </row>
        <row r="277">
          <cell r="A277">
            <v>225509</v>
          </cell>
          <cell r="B277" t="str">
            <v>T-TP EXTRACTS</v>
          </cell>
          <cell r="C277" t="str">
            <v>1 ML</v>
          </cell>
          <cell r="D277">
            <v>0</v>
          </cell>
          <cell r="E277" t="str">
            <v>41</v>
          </cell>
          <cell r="F277" t="str">
            <v>617622</v>
          </cell>
          <cell r="G277">
            <v>12</v>
          </cell>
          <cell r="H277" t="str">
            <v>000000</v>
          </cell>
          <cell r="I277">
            <v>40</v>
          </cell>
          <cell r="J277">
            <v>40</v>
          </cell>
          <cell r="K277">
            <v>0</v>
          </cell>
          <cell r="L277">
            <v>46</v>
          </cell>
          <cell r="M277" t="str">
            <v>2</v>
          </cell>
          <cell r="N277" t="str">
            <v>03</v>
          </cell>
          <cell r="O277" t="str">
            <v>1</v>
          </cell>
          <cell r="P277" t="str">
            <v>5</v>
          </cell>
          <cell r="Q277" t="str">
            <v>331</v>
          </cell>
          <cell r="R277">
            <v>0</v>
          </cell>
        </row>
        <row r="278">
          <cell r="A278">
            <v>225516</v>
          </cell>
          <cell r="B278" t="str">
            <v>T-NRTP</v>
          </cell>
          <cell r="C278" t="str">
            <v>1 ML</v>
          </cell>
          <cell r="D278">
            <v>0</v>
          </cell>
          <cell r="E278" t="str">
            <v>41</v>
          </cell>
          <cell r="F278" t="str">
            <v>617623</v>
          </cell>
          <cell r="G278">
            <v>12</v>
          </cell>
          <cell r="H278" t="str">
            <v>000000</v>
          </cell>
          <cell r="I278">
            <v>3820</v>
          </cell>
          <cell r="J278">
            <v>3820</v>
          </cell>
          <cell r="K278">
            <v>0</v>
          </cell>
          <cell r="L278">
            <v>5378</v>
          </cell>
          <cell r="M278" t="str">
            <v>2</v>
          </cell>
          <cell r="N278" t="str">
            <v>03</v>
          </cell>
          <cell r="O278" t="str">
            <v>1</v>
          </cell>
          <cell r="P278" t="str">
            <v>5</v>
          </cell>
          <cell r="Q278" t="str">
            <v>331</v>
          </cell>
          <cell r="R278">
            <v>0</v>
          </cell>
        </row>
        <row r="279">
          <cell r="A279">
            <v>225523</v>
          </cell>
          <cell r="B279" t="str">
            <v>S-HTLV-I (E)</v>
          </cell>
          <cell r="C279" t="str">
            <v>0.5ML</v>
          </cell>
          <cell r="D279" t="str">
            <v>1 VIAL</v>
          </cell>
          <cell r="E279" t="str">
            <v>41</v>
          </cell>
          <cell r="F279" t="str">
            <v>618511</v>
          </cell>
          <cell r="G279">
            <v>12</v>
          </cell>
          <cell r="H279" t="str">
            <v>000000</v>
          </cell>
          <cell r="I279">
            <v>184</v>
          </cell>
          <cell r="J279">
            <v>28</v>
          </cell>
          <cell r="K279">
            <v>0</v>
          </cell>
          <cell r="L279">
            <v>280</v>
          </cell>
          <cell r="M279" t="str">
            <v>2</v>
          </cell>
          <cell r="N279" t="str">
            <v>03</v>
          </cell>
          <cell r="O279" t="str">
            <v>1</v>
          </cell>
          <cell r="P279" t="str">
            <v>5</v>
          </cell>
          <cell r="Q279" t="str">
            <v>331</v>
          </cell>
          <cell r="R279">
            <v>0</v>
          </cell>
        </row>
        <row r="280">
          <cell r="A280">
            <v>225547</v>
          </cell>
          <cell r="B280" t="str">
            <v>SERODIA-TP(D)</v>
          </cell>
          <cell r="C280" t="str">
            <v>14 ML</v>
          </cell>
          <cell r="D280" t="str">
            <v>1 VIAL</v>
          </cell>
          <cell r="E280" t="str">
            <v>41</v>
          </cell>
          <cell r="F280" t="str">
            <v>616232</v>
          </cell>
          <cell r="G280">
            <v>12</v>
          </cell>
          <cell r="H280" t="str">
            <v>000000</v>
          </cell>
          <cell r="I280">
            <v>178</v>
          </cell>
          <cell r="J280">
            <v>58</v>
          </cell>
          <cell r="K280">
            <v>0</v>
          </cell>
          <cell r="L280">
            <v>360</v>
          </cell>
          <cell r="M280" t="str">
            <v>2</v>
          </cell>
          <cell r="N280" t="str">
            <v>03</v>
          </cell>
          <cell r="O280" t="str">
            <v>1</v>
          </cell>
          <cell r="P280" t="str">
            <v>5</v>
          </cell>
          <cell r="Q280" t="str">
            <v>331</v>
          </cell>
          <cell r="R280">
            <v>0</v>
          </cell>
        </row>
        <row r="281">
          <cell r="A281">
            <v>225554</v>
          </cell>
          <cell r="B281" t="str">
            <v>S-HTLV-I(B)</v>
          </cell>
          <cell r="C281" t="str">
            <v>35ML</v>
          </cell>
          <cell r="D281" t="str">
            <v>1 VIAL</v>
          </cell>
          <cell r="E281" t="str">
            <v>41</v>
          </cell>
          <cell r="F281" t="str">
            <v>618512</v>
          </cell>
          <cell r="G281">
            <v>12</v>
          </cell>
          <cell r="H281" t="str">
            <v>000000</v>
          </cell>
          <cell r="I281">
            <v>163</v>
          </cell>
          <cell r="J281">
            <v>83</v>
          </cell>
          <cell r="K281">
            <v>0</v>
          </cell>
          <cell r="L281">
            <v>400</v>
          </cell>
          <cell r="M281" t="str">
            <v>2</v>
          </cell>
          <cell r="N281" t="str">
            <v>03</v>
          </cell>
          <cell r="O281" t="str">
            <v>1</v>
          </cell>
          <cell r="P281" t="str">
            <v>5</v>
          </cell>
          <cell r="Q281" t="str">
            <v>331</v>
          </cell>
          <cell r="R281">
            <v>0</v>
          </cell>
        </row>
        <row r="282">
          <cell r="A282">
            <v>225561</v>
          </cell>
          <cell r="B282" t="str">
            <v>SERODIA-RA (B)</v>
          </cell>
          <cell r="C282" t="str">
            <v>12ML</v>
          </cell>
          <cell r="D282" t="str">
            <v>1 VIAL</v>
          </cell>
          <cell r="E282" t="str">
            <v>41</v>
          </cell>
          <cell r="F282" t="str">
            <v>616332</v>
          </cell>
          <cell r="G282">
            <v>12</v>
          </cell>
          <cell r="H282" t="str">
            <v>000000</v>
          </cell>
          <cell r="I282">
            <v>94</v>
          </cell>
          <cell r="J282">
            <v>41</v>
          </cell>
          <cell r="K282">
            <v>0</v>
          </cell>
          <cell r="L282">
            <v>500</v>
          </cell>
          <cell r="M282" t="str">
            <v>2</v>
          </cell>
          <cell r="N282" t="str">
            <v>03</v>
          </cell>
          <cell r="O282" t="str">
            <v>1</v>
          </cell>
          <cell r="P282" t="str">
            <v>5</v>
          </cell>
          <cell r="Q282" t="str">
            <v>331</v>
          </cell>
          <cell r="R282">
            <v>0</v>
          </cell>
        </row>
        <row r="283">
          <cell r="A283">
            <v>225585</v>
          </cell>
          <cell r="B283" t="str">
            <v>SERODIA-ASO (B)</v>
          </cell>
          <cell r="C283" t="str">
            <v>10ML</v>
          </cell>
          <cell r="D283" t="str">
            <v>1 VIAL</v>
          </cell>
          <cell r="E283" t="str">
            <v>41</v>
          </cell>
          <cell r="F283" t="str">
            <v>616321</v>
          </cell>
          <cell r="G283">
            <v>12</v>
          </cell>
          <cell r="H283" t="str">
            <v>000000</v>
          </cell>
          <cell r="I283">
            <v>92</v>
          </cell>
          <cell r="J283">
            <v>49</v>
          </cell>
          <cell r="K283">
            <v>0</v>
          </cell>
          <cell r="L283">
            <v>450</v>
          </cell>
          <cell r="M283" t="str">
            <v>2</v>
          </cell>
          <cell r="N283" t="str">
            <v>03</v>
          </cell>
          <cell r="O283" t="str">
            <v>1</v>
          </cell>
          <cell r="P283" t="str">
            <v>5</v>
          </cell>
          <cell r="Q283" t="str">
            <v>331</v>
          </cell>
          <cell r="R283">
            <v>0</v>
          </cell>
        </row>
        <row r="284">
          <cell r="A284">
            <v>225592</v>
          </cell>
          <cell r="B284" t="str">
            <v>SERODIA-ASO (E)</v>
          </cell>
          <cell r="C284" t="str">
            <v>0.5ML</v>
          </cell>
          <cell r="D284" t="str">
            <v>1 VIAL</v>
          </cell>
          <cell r="E284" t="str">
            <v>41</v>
          </cell>
          <cell r="F284" t="str">
            <v>616322</v>
          </cell>
          <cell r="G284">
            <v>12</v>
          </cell>
          <cell r="H284" t="str">
            <v>000000</v>
          </cell>
          <cell r="I284">
            <v>138</v>
          </cell>
          <cell r="J284">
            <v>32</v>
          </cell>
          <cell r="K284">
            <v>0</v>
          </cell>
          <cell r="L284">
            <v>350</v>
          </cell>
          <cell r="M284" t="str">
            <v>2</v>
          </cell>
          <cell r="N284" t="str">
            <v>03</v>
          </cell>
          <cell r="O284" t="str">
            <v>1</v>
          </cell>
          <cell r="P284" t="str">
            <v>5</v>
          </cell>
          <cell r="Q284" t="str">
            <v>331</v>
          </cell>
          <cell r="R284">
            <v>0</v>
          </cell>
        </row>
        <row r="285">
          <cell r="A285">
            <v>225738</v>
          </cell>
          <cell r="B285" t="str">
            <v>PK-TP LARGE</v>
          </cell>
          <cell r="C285" t="str">
            <v>3000TEST</v>
          </cell>
          <cell r="D285" t="str">
            <v>1 KIT</v>
          </cell>
          <cell r="E285" t="str">
            <v>46</v>
          </cell>
          <cell r="F285" t="str">
            <v>660101</v>
          </cell>
          <cell r="G285">
            <v>12</v>
          </cell>
          <cell r="H285" t="str">
            <v>000000</v>
          </cell>
          <cell r="I285">
            <v>15221</v>
          </cell>
          <cell r="J285">
            <v>6235</v>
          </cell>
          <cell r="K285">
            <v>0</v>
          </cell>
          <cell r="L285">
            <v>34242</v>
          </cell>
          <cell r="M285" t="str">
            <v>2</v>
          </cell>
          <cell r="N285" t="str">
            <v>03</v>
          </cell>
          <cell r="O285" t="str">
            <v>1</v>
          </cell>
          <cell r="P285" t="str">
            <v>5</v>
          </cell>
          <cell r="Q285" t="str">
            <v>331</v>
          </cell>
          <cell r="R285">
            <v>0</v>
          </cell>
        </row>
        <row r="286">
          <cell r="A286">
            <v>225745</v>
          </cell>
          <cell r="B286" t="str">
            <v>ACE COLOR (1)</v>
          </cell>
          <cell r="C286" t="str">
            <v>5.6ML</v>
          </cell>
          <cell r="D286" t="str">
            <v>1 VIAL</v>
          </cell>
          <cell r="E286" t="str">
            <v>41</v>
          </cell>
          <cell r="F286" t="str">
            <v>616381</v>
          </cell>
          <cell r="G286">
            <v>12</v>
          </cell>
          <cell r="H286" t="str">
            <v>000000</v>
          </cell>
          <cell r="I286">
            <v>249</v>
          </cell>
          <cell r="J286">
            <v>45</v>
          </cell>
          <cell r="K286">
            <v>0</v>
          </cell>
          <cell r="L286">
            <v>500</v>
          </cell>
          <cell r="M286" t="str">
            <v>2</v>
          </cell>
          <cell r="N286" t="str">
            <v>03</v>
          </cell>
          <cell r="O286" t="str">
            <v>1</v>
          </cell>
          <cell r="P286" t="str">
            <v>5</v>
          </cell>
          <cell r="Q286" t="str">
            <v>331</v>
          </cell>
          <cell r="R286">
            <v>0</v>
          </cell>
        </row>
        <row r="287">
          <cell r="A287">
            <v>225769</v>
          </cell>
          <cell r="B287" t="str">
            <v>ACE COLOR (5)</v>
          </cell>
          <cell r="C287" t="str">
            <v>5.6ML</v>
          </cell>
          <cell r="D287" t="str">
            <v>1 VIAL</v>
          </cell>
          <cell r="E287" t="str">
            <v>41</v>
          </cell>
          <cell r="F287" t="str">
            <v>616382</v>
          </cell>
          <cell r="G287">
            <v>12</v>
          </cell>
          <cell r="H287" t="str">
            <v>000000</v>
          </cell>
          <cell r="I287">
            <v>293</v>
          </cell>
          <cell r="J287">
            <v>41</v>
          </cell>
          <cell r="K287">
            <v>0</v>
          </cell>
          <cell r="L287">
            <v>550</v>
          </cell>
          <cell r="M287" t="str">
            <v>2</v>
          </cell>
          <cell r="N287" t="str">
            <v>03</v>
          </cell>
          <cell r="O287" t="str">
            <v>1</v>
          </cell>
          <cell r="P287" t="str">
            <v>5</v>
          </cell>
          <cell r="Q287" t="str">
            <v>331</v>
          </cell>
          <cell r="R287">
            <v>0</v>
          </cell>
        </row>
        <row r="288">
          <cell r="A288">
            <v>225776</v>
          </cell>
          <cell r="B288" t="str">
            <v>SC-TSH CONTROL</v>
          </cell>
          <cell r="C288" t="str">
            <v>3 CONC</v>
          </cell>
          <cell r="D288" t="str">
            <v>1 SET</v>
          </cell>
          <cell r="E288" t="str">
            <v>41</v>
          </cell>
          <cell r="F288" t="str">
            <v>616371</v>
          </cell>
          <cell r="G288">
            <v>12</v>
          </cell>
          <cell r="H288" t="str">
            <v>000000</v>
          </cell>
          <cell r="I288">
            <v>15946</v>
          </cell>
          <cell r="J288">
            <v>2230</v>
          </cell>
          <cell r="K288">
            <v>0</v>
          </cell>
          <cell r="L288">
            <v>20000</v>
          </cell>
          <cell r="M288" t="str">
            <v>2</v>
          </cell>
          <cell r="N288" t="str">
            <v>03</v>
          </cell>
          <cell r="O288" t="str">
            <v>1</v>
          </cell>
          <cell r="P288" t="str">
            <v>5</v>
          </cell>
          <cell r="Q288" t="str">
            <v>331</v>
          </cell>
          <cell r="R288">
            <v>0</v>
          </cell>
        </row>
        <row r="289">
          <cell r="A289">
            <v>225783</v>
          </cell>
          <cell r="B289" t="str">
            <v>S-A-HBS(B)</v>
          </cell>
          <cell r="C289" t="str">
            <v>36ML</v>
          </cell>
          <cell r="D289" t="str">
            <v>1 VIAL</v>
          </cell>
          <cell r="E289" t="str">
            <v>41</v>
          </cell>
          <cell r="F289" t="str">
            <v>616264</v>
          </cell>
          <cell r="G289">
            <v>12</v>
          </cell>
          <cell r="H289" t="str">
            <v>000000</v>
          </cell>
          <cell r="I289">
            <v>161</v>
          </cell>
          <cell r="J289">
            <v>99</v>
          </cell>
          <cell r="K289">
            <v>0</v>
          </cell>
          <cell r="L289">
            <v>400</v>
          </cell>
          <cell r="M289" t="str">
            <v>2</v>
          </cell>
          <cell r="N289" t="str">
            <v>03</v>
          </cell>
          <cell r="O289" t="str">
            <v>1</v>
          </cell>
          <cell r="P289" t="str">
            <v>5</v>
          </cell>
          <cell r="Q289" t="str">
            <v>331</v>
          </cell>
          <cell r="R289">
            <v>0</v>
          </cell>
        </row>
        <row r="290">
          <cell r="A290">
            <v>225790</v>
          </cell>
          <cell r="B290" t="str">
            <v>SERODIA-CMV</v>
          </cell>
          <cell r="C290" t="str">
            <v>75X8</v>
          </cell>
          <cell r="D290" t="str">
            <v>1 KIT</v>
          </cell>
          <cell r="E290" t="str">
            <v>41</v>
          </cell>
          <cell r="F290" t="str">
            <v>613202</v>
          </cell>
          <cell r="G290">
            <v>12</v>
          </cell>
          <cell r="H290" t="str">
            <v>000000</v>
          </cell>
          <cell r="I290">
            <v>24807</v>
          </cell>
          <cell r="J290">
            <v>1004</v>
          </cell>
          <cell r="K290">
            <v>0</v>
          </cell>
          <cell r="L290">
            <v>54000</v>
          </cell>
          <cell r="M290" t="str">
            <v>2</v>
          </cell>
          <cell r="N290" t="str">
            <v>03</v>
          </cell>
          <cell r="O290" t="str">
            <v>1</v>
          </cell>
          <cell r="P290" t="str">
            <v>5</v>
          </cell>
          <cell r="Q290" t="str">
            <v>331</v>
          </cell>
          <cell r="R290">
            <v>0</v>
          </cell>
        </row>
        <row r="291">
          <cell r="A291">
            <v>225837</v>
          </cell>
          <cell r="B291" t="str">
            <v>SERODIA-TP(B)</v>
          </cell>
          <cell r="C291" t="str">
            <v>63MLX5</v>
          </cell>
          <cell r="D291" t="str">
            <v>1 BOX</v>
          </cell>
          <cell r="E291" t="str">
            <v>41</v>
          </cell>
          <cell r="F291" t="str">
            <v>616620</v>
          </cell>
          <cell r="G291">
            <v>12</v>
          </cell>
          <cell r="H291" t="str">
            <v>216057</v>
          </cell>
          <cell r="I291">
            <v>1715</v>
          </cell>
          <cell r="J291">
            <v>1175</v>
          </cell>
          <cell r="K291">
            <v>0</v>
          </cell>
          <cell r="L291">
            <v>4200</v>
          </cell>
          <cell r="M291" t="str">
            <v>2</v>
          </cell>
          <cell r="N291" t="str">
            <v>04</v>
          </cell>
          <cell r="O291" t="str">
            <v>1</v>
          </cell>
          <cell r="P291" t="str">
            <v>5</v>
          </cell>
          <cell r="Q291" t="str">
            <v>331</v>
          </cell>
          <cell r="R291">
            <v>0</v>
          </cell>
        </row>
        <row r="292">
          <cell r="A292">
            <v>225868</v>
          </cell>
          <cell r="B292" t="str">
            <v>SERODIA-RA (B)</v>
          </cell>
          <cell r="C292" t="str">
            <v>50MLX5</v>
          </cell>
          <cell r="D292" t="str">
            <v>1 BOX</v>
          </cell>
          <cell r="E292" t="str">
            <v>41</v>
          </cell>
          <cell r="F292" t="str">
            <v>616611</v>
          </cell>
          <cell r="G292">
            <v>12</v>
          </cell>
          <cell r="H292" t="str">
            <v>216385</v>
          </cell>
          <cell r="I292">
            <v>690</v>
          </cell>
          <cell r="J292">
            <v>470</v>
          </cell>
          <cell r="K292">
            <v>0</v>
          </cell>
          <cell r="L292">
            <v>1800</v>
          </cell>
          <cell r="M292" t="str">
            <v>2</v>
          </cell>
          <cell r="N292" t="str">
            <v>03</v>
          </cell>
          <cell r="O292" t="str">
            <v>1</v>
          </cell>
          <cell r="P292" t="str">
            <v>5</v>
          </cell>
          <cell r="Q292" t="str">
            <v>331</v>
          </cell>
          <cell r="R292">
            <v>0</v>
          </cell>
        </row>
        <row r="293">
          <cell r="A293">
            <v>225875</v>
          </cell>
          <cell r="B293" t="str">
            <v>SERODIA-RA(D)</v>
          </cell>
          <cell r="C293" t="str">
            <v>1.5MLX5</v>
          </cell>
          <cell r="D293" t="str">
            <v>1 BOX</v>
          </cell>
          <cell r="E293" t="str">
            <v>41</v>
          </cell>
          <cell r="F293" t="str">
            <v>616612</v>
          </cell>
          <cell r="G293">
            <v>12</v>
          </cell>
          <cell r="H293" t="str">
            <v>216392</v>
          </cell>
          <cell r="I293">
            <v>380</v>
          </cell>
          <cell r="J293">
            <v>130</v>
          </cell>
          <cell r="K293">
            <v>0</v>
          </cell>
          <cell r="L293">
            <v>1000</v>
          </cell>
          <cell r="M293" t="str">
            <v>2</v>
          </cell>
          <cell r="N293" t="str">
            <v>03</v>
          </cell>
          <cell r="O293" t="str">
            <v>1</v>
          </cell>
          <cell r="P293" t="str">
            <v>5</v>
          </cell>
          <cell r="Q293" t="str">
            <v>331</v>
          </cell>
          <cell r="R293">
            <v>0</v>
          </cell>
        </row>
        <row r="294">
          <cell r="A294">
            <v>225882</v>
          </cell>
          <cell r="B294" t="str">
            <v>S-MYCO 2 (B)</v>
          </cell>
          <cell r="C294" t="str">
            <v>30MLX5</v>
          </cell>
          <cell r="D294" t="str">
            <v>1 BOX</v>
          </cell>
          <cell r="E294" t="str">
            <v>41</v>
          </cell>
          <cell r="F294" t="str">
            <v>616617</v>
          </cell>
          <cell r="G294">
            <v>12</v>
          </cell>
          <cell r="H294" t="str">
            <v>216347</v>
          </cell>
          <cell r="I294">
            <v>625</v>
          </cell>
          <cell r="J294">
            <v>380</v>
          </cell>
          <cell r="K294">
            <v>0</v>
          </cell>
          <cell r="L294">
            <v>1600</v>
          </cell>
          <cell r="M294" t="str">
            <v>2</v>
          </cell>
          <cell r="N294" t="str">
            <v>03</v>
          </cell>
          <cell r="O294" t="str">
            <v>1</v>
          </cell>
          <cell r="P294" t="str">
            <v>5</v>
          </cell>
          <cell r="Q294" t="str">
            <v>331</v>
          </cell>
          <cell r="R294">
            <v>0</v>
          </cell>
        </row>
        <row r="295">
          <cell r="A295">
            <v>225899</v>
          </cell>
          <cell r="B295" t="str">
            <v>S-MYCO 2 (D)</v>
          </cell>
          <cell r="C295" t="str">
            <v>0.5MLX5</v>
          </cell>
          <cell r="D295" t="str">
            <v>1 BOX</v>
          </cell>
          <cell r="E295" t="str">
            <v>41</v>
          </cell>
          <cell r="F295" t="str">
            <v>616618</v>
          </cell>
          <cell r="G295">
            <v>12</v>
          </cell>
          <cell r="H295" t="str">
            <v>216354</v>
          </cell>
          <cell r="I295">
            <v>225</v>
          </cell>
          <cell r="J295">
            <v>125</v>
          </cell>
          <cell r="K295">
            <v>0</v>
          </cell>
          <cell r="L295">
            <v>800</v>
          </cell>
          <cell r="M295" t="str">
            <v>2</v>
          </cell>
          <cell r="N295" t="str">
            <v>03</v>
          </cell>
          <cell r="O295" t="str">
            <v>1</v>
          </cell>
          <cell r="P295" t="str">
            <v>5</v>
          </cell>
          <cell r="Q295" t="str">
            <v>331</v>
          </cell>
          <cell r="R295">
            <v>0</v>
          </cell>
        </row>
        <row r="296">
          <cell r="A296">
            <v>225905</v>
          </cell>
          <cell r="B296" t="str">
            <v>S-MYCO 2 (E)</v>
          </cell>
          <cell r="C296" t="str">
            <v>0.5MLX5</v>
          </cell>
          <cell r="D296" t="str">
            <v>1 BOX</v>
          </cell>
          <cell r="E296" t="str">
            <v>41</v>
          </cell>
          <cell r="F296" t="str">
            <v>616619</v>
          </cell>
          <cell r="G296">
            <v>12</v>
          </cell>
          <cell r="H296" t="str">
            <v>216361</v>
          </cell>
          <cell r="I296">
            <v>410</v>
          </cell>
          <cell r="J296">
            <v>145</v>
          </cell>
          <cell r="K296">
            <v>0</v>
          </cell>
          <cell r="L296">
            <v>1200</v>
          </cell>
          <cell r="M296" t="str">
            <v>2</v>
          </cell>
          <cell r="N296" t="str">
            <v>03</v>
          </cell>
          <cell r="O296" t="str">
            <v>1</v>
          </cell>
          <cell r="P296" t="str">
            <v>5</v>
          </cell>
          <cell r="Q296" t="str">
            <v>331</v>
          </cell>
          <cell r="R296">
            <v>0</v>
          </cell>
        </row>
        <row r="297">
          <cell r="A297">
            <v>225912</v>
          </cell>
          <cell r="B297" t="str">
            <v>SERODIA-ASO (B)</v>
          </cell>
          <cell r="C297" t="str">
            <v>10MLX5</v>
          </cell>
          <cell r="D297" t="str">
            <v>1 BOX</v>
          </cell>
          <cell r="E297" t="str">
            <v>41</v>
          </cell>
          <cell r="F297" t="str">
            <v>616614</v>
          </cell>
          <cell r="G297">
            <v>12</v>
          </cell>
          <cell r="H297" t="str">
            <v>216491</v>
          </cell>
          <cell r="I297">
            <v>460</v>
          </cell>
          <cell r="J297">
            <v>245</v>
          </cell>
          <cell r="K297">
            <v>0</v>
          </cell>
          <cell r="L297">
            <v>1200</v>
          </cell>
          <cell r="M297" t="str">
            <v>2</v>
          </cell>
          <cell r="N297" t="str">
            <v>03</v>
          </cell>
          <cell r="O297" t="str">
            <v>1</v>
          </cell>
          <cell r="P297" t="str">
            <v>5</v>
          </cell>
          <cell r="Q297" t="str">
            <v>331</v>
          </cell>
          <cell r="R297">
            <v>0</v>
          </cell>
        </row>
        <row r="298">
          <cell r="A298">
            <v>225929</v>
          </cell>
          <cell r="B298" t="str">
            <v>SERODIA-ASO (E)</v>
          </cell>
          <cell r="C298" t="str">
            <v>0.5MLX5</v>
          </cell>
          <cell r="D298" t="str">
            <v>1 BOX</v>
          </cell>
          <cell r="E298" t="str">
            <v>41</v>
          </cell>
          <cell r="F298" t="str">
            <v>616615</v>
          </cell>
          <cell r="G298">
            <v>12</v>
          </cell>
          <cell r="H298" t="str">
            <v>216514</v>
          </cell>
          <cell r="I298">
            <v>690</v>
          </cell>
          <cell r="J298">
            <v>160</v>
          </cell>
          <cell r="K298">
            <v>0</v>
          </cell>
          <cell r="L298">
            <v>1800</v>
          </cell>
          <cell r="M298" t="str">
            <v>2</v>
          </cell>
          <cell r="N298" t="str">
            <v>03</v>
          </cell>
          <cell r="O298" t="str">
            <v>1</v>
          </cell>
          <cell r="P298" t="str">
            <v>5</v>
          </cell>
          <cell r="Q298" t="str">
            <v>331</v>
          </cell>
          <cell r="R298">
            <v>0</v>
          </cell>
        </row>
        <row r="299">
          <cell r="A299">
            <v>225936</v>
          </cell>
          <cell r="B299" t="str">
            <v>SERODIA-HIV (B)</v>
          </cell>
          <cell r="C299" t="str">
            <v>40MLX5</v>
          </cell>
          <cell r="D299" t="str">
            <v>1 BOX</v>
          </cell>
          <cell r="E299" t="str">
            <v>41</v>
          </cell>
          <cell r="F299" t="str">
            <v>618903</v>
          </cell>
          <cell r="G299">
            <v>12</v>
          </cell>
          <cell r="H299" t="str">
            <v>216453</v>
          </cell>
          <cell r="I299">
            <v>1275</v>
          </cell>
          <cell r="J299">
            <v>450</v>
          </cell>
          <cell r="K299">
            <v>0</v>
          </cell>
          <cell r="L299">
            <v>3200</v>
          </cell>
          <cell r="M299" t="str">
            <v>2</v>
          </cell>
          <cell r="N299" t="str">
            <v>03</v>
          </cell>
          <cell r="O299" t="str">
            <v>1</v>
          </cell>
          <cell r="P299" t="str">
            <v>5</v>
          </cell>
          <cell r="Q299" t="str">
            <v>331</v>
          </cell>
          <cell r="R299">
            <v>0</v>
          </cell>
        </row>
        <row r="300">
          <cell r="A300">
            <v>225943</v>
          </cell>
          <cell r="B300" t="str">
            <v>SERODIA-HIV (E)</v>
          </cell>
          <cell r="C300" t="str">
            <v>0.5MLX5</v>
          </cell>
          <cell r="D300" t="str">
            <v>1 BOX</v>
          </cell>
          <cell r="E300" t="str">
            <v>41</v>
          </cell>
          <cell r="F300" t="str">
            <v>618904</v>
          </cell>
          <cell r="G300">
            <v>12</v>
          </cell>
          <cell r="H300" t="str">
            <v>216477</v>
          </cell>
          <cell r="I300">
            <v>850</v>
          </cell>
          <cell r="J300">
            <v>455</v>
          </cell>
          <cell r="K300">
            <v>0</v>
          </cell>
          <cell r="L300">
            <v>2200</v>
          </cell>
          <cell r="M300" t="str">
            <v>2</v>
          </cell>
          <cell r="N300" t="str">
            <v>03</v>
          </cell>
          <cell r="O300" t="str">
            <v>1</v>
          </cell>
          <cell r="P300" t="str">
            <v>5</v>
          </cell>
          <cell r="Q300" t="str">
            <v>331</v>
          </cell>
          <cell r="R300">
            <v>0</v>
          </cell>
        </row>
        <row r="301">
          <cell r="A301">
            <v>225974</v>
          </cell>
          <cell r="B301" t="str">
            <v>SERODIA-ATG (B)</v>
          </cell>
          <cell r="C301" t="str">
            <v>30MLX5</v>
          </cell>
          <cell r="D301" t="str">
            <v>1 BOX</v>
          </cell>
          <cell r="E301" t="str">
            <v>41</v>
          </cell>
          <cell r="F301" t="str">
            <v>616307</v>
          </cell>
          <cell r="G301">
            <v>12</v>
          </cell>
          <cell r="H301" t="str">
            <v>000000</v>
          </cell>
          <cell r="I301">
            <v>450</v>
          </cell>
          <cell r="J301">
            <v>295</v>
          </cell>
          <cell r="K301">
            <v>0</v>
          </cell>
          <cell r="L301">
            <v>1500</v>
          </cell>
          <cell r="M301" t="str">
            <v>2</v>
          </cell>
          <cell r="N301" t="str">
            <v>03</v>
          </cell>
          <cell r="O301" t="str">
            <v>1</v>
          </cell>
          <cell r="P301" t="str">
            <v>5</v>
          </cell>
          <cell r="Q301" t="str">
            <v>331</v>
          </cell>
          <cell r="R301">
            <v>0</v>
          </cell>
        </row>
        <row r="302">
          <cell r="A302">
            <v>225981</v>
          </cell>
          <cell r="B302" t="str">
            <v>SERODIA-ATG (E)</v>
          </cell>
          <cell r="C302" t="str">
            <v>0.2MLX5</v>
          </cell>
          <cell r="D302" t="str">
            <v>1 BOX</v>
          </cell>
          <cell r="E302" t="str">
            <v>41</v>
          </cell>
          <cell r="F302" t="str">
            <v>616626</v>
          </cell>
          <cell r="G302">
            <v>12</v>
          </cell>
          <cell r="H302" t="str">
            <v>216620</v>
          </cell>
          <cell r="I302">
            <v>550</v>
          </cell>
          <cell r="J302">
            <v>160</v>
          </cell>
          <cell r="K302">
            <v>0</v>
          </cell>
          <cell r="L302">
            <v>1400</v>
          </cell>
          <cell r="M302" t="str">
            <v>2</v>
          </cell>
          <cell r="N302" t="str">
            <v>03</v>
          </cell>
          <cell r="O302" t="str">
            <v>1</v>
          </cell>
          <cell r="P302" t="str">
            <v>5</v>
          </cell>
          <cell r="Q302" t="str">
            <v>331</v>
          </cell>
          <cell r="R302">
            <v>0</v>
          </cell>
        </row>
        <row r="303">
          <cell r="A303">
            <v>225998</v>
          </cell>
          <cell r="B303" t="str">
            <v>SERODIA-AMC (B)</v>
          </cell>
          <cell r="C303" t="str">
            <v>30MLX5</v>
          </cell>
          <cell r="D303" t="str">
            <v>1 BOX</v>
          </cell>
          <cell r="E303" t="str">
            <v>41</v>
          </cell>
          <cell r="F303" t="str">
            <v>616316</v>
          </cell>
          <cell r="G303">
            <v>12</v>
          </cell>
          <cell r="H303" t="str">
            <v>000000</v>
          </cell>
          <cell r="I303">
            <v>450</v>
          </cell>
          <cell r="J303">
            <v>295</v>
          </cell>
          <cell r="K303">
            <v>0</v>
          </cell>
          <cell r="L303">
            <v>1600</v>
          </cell>
          <cell r="M303" t="str">
            <v>2</v>
          </cell>
          <cell r="N303" t="str">
            <v>03</v>
          </cell>
          <cell r="O303" t="str">
            <v>1</v>
          </cell>
          <cell r="P303" t="str">
            <v>5</v>
          </cell>
          <cell r="Q303" t="str">
            <v>331</v>
          </cell>
          <cell r="R303">
            <v>0</v>
          </cell>
        </row>
        <row r="304">
          <cell r="A304">
            <v>226001</v>
          </cell>
          <cell r="B304" t="str">
            <v>SERODIA-AMC (E)</v>
          </cell>
          <cell r="C304" t="str">
            <v>0.2MLX5</v>
          </cell>
          <cell r="D304" t="str">
            <v>1 BOX</v>
          </cell>
          <cell r="E304" t="str">
            <v>41</v>
          </cell>
          <cell r="F304" t="str">
            <v>616629</v>
          </cell>
          <cell r="G304">
            <v>12</v>
          </cell>
          <cell r="H304" t="str">
            <v>216668</v>
          </cell>
          <cell r="I304">
            <v>550</v>
          </cell>
          <cell r="J304">
            <v>160</v>
          </cell>
          <cell r="K304">
            <v>0</v>
          </cell>
          <cell r="L304">
            <v>10025</v>
          </cell>
          <cell r="M304" t="str">
            <v>2</v>
          </cell>
          <cell r="N304" t="str">
            <v>03</v>
          </cell>
          <cell r="O304" t="str">
            <v>1</v>
          </cell>
          <cell r="P304" t="str">
            <v>5</v>
          </cell>
          <cell r="Q304" t="str">
            <v>331</v>
          </cell>
          <cell r="R304">
            <v>0</v>
          </cell>
        </row>
        <row r="305">
          <cell r="A305">
            <v>226018</v>
          </cell>
          <cell r="B305" t="str">
            <v>SERODIA-HBS (B)</v>
          </cell>
          <cell r="C305" t="str">
            <v>23MLX5</v>
          </cell>
          <cell r="D305" t="str">
            <v>1 BOX</v>
          </cell>
          <cell r="E305" t="str">
            <v>41</v>
          </cell>
          <cell r="F305" t="str">
            <v>616257</v>
          </cell>
          <cell r="G305">
            <v>12</v>
          </cell>
          <cell r="H305" t="str">
            <v>000000</v>
          </cell>
          <cell r="I305">
            <v>495</v>
          </cell>
          <cell r="J305">
            <v>395</v>
          </cell>
          <cell r="K305">
            <v>0</v>
          </cell>
          <cell r="L305">
            <v>1500</v>
          </cell>
          <cell r="M305" t="str">
            <v>2</v>
          </cell>
          <cell r="N305" t="str">
            <v>03</v>
          </cell>
          <cell r="O305" t="str">
            <v>1</v>
          </cell>
          <cell r="P305" t="str">
            <v>5</v>
          </cell>
          <cell r="Q305" t="str">
            <v>331</v>
          </cell>
          <cell r="R305">
            <v>0</v>
          </cell>
        </row>
        <row r="306">
          <cell r="A306">
            <v>226025</v>
          </cell>
          <cell r="B306" t="str">
            <v>SERODIA-HBS (E)</v>
          </cell>
          <cell r="C306" t="str">
            <v>0.5MLX5</v>
          </cell>
          <cell r="D306" t="str">
            <v>1 BOX</v>
          </cell>
          <cell r="E306" t="str">
            <v>41</v>
          </cell>
          <cell r="F306" t="str">
            <v>616630</v>
          </cell>
          <cell r="G306">
            <v>12</v>
          </cell>
          <cell r="H306" t="str">
            <v>216149</v>
          </cell>
          <cell r="I306">
            <v>350</v>
          </cell>
          <cell r="J306">
            <v>140</v>
          </cell>
          <cell r="K306">
            <v>0</v>
          </cell>
          <cell r="L306">
            <v>900</v>
          </cell>
          <cell r="M306" t="str">
            <v>2</v>
          </cell>
          <cell r="N306" t="str">
            <v>03</v>
          </cell>
          <cell r="O306" t="str">
            <v>1</v>
          </cell>
          <cell r="P306" t="str">
            <v>5</v>
          </cell>
          <cell r="Q306" t="str">
            <v>331</v>
          </cell>
          <cell r="R306">
            <v>0</v>
          </cell>
        </row>
        <row r="307">
          <cell r="A307">
            <v>226032</v>
          </cell>
          <cell r="B307" t="str">
            <v>S-A-HBS (B)</v>
          </cell>
          <cell r="C307" t="str">
            <v>36MLX5</v>
          </cell>
          <cell r="D307" t="str">
            <v>1 BOX</v>
          </cell>
          <cell r="E307" t="str">
            <v>41</v>
          </cell>
          <cell r="F307" t="str">
            <v>616265</v>
          </cell>
          <cell r="G307">
            <v>12</v>
          </cell>
          <cell r="H307" t="str">
            <v>000000</v>
          </cell>
          <cell r="I307">
            <v>710</v>
          </cell>
          <cell r="J307">
            <v>485</v>
          </cell>
          <cell r="K307">
            <v>0</v>
          </cell>
          <cell r="L307">
            <v>2000</v>
          </cell>
          <cell r="M307" t="str">
            <v>2</v>
          </cell>
          <cell r="N307" t="str">
            <v>03</v>
          </cell>
          <cell r="O307" t="str">
            <v>1</v>
          </cell>
          <cell r="P307" t="str">
            <v>5</v>
          </cell>
          <cell r="Q307" t="str">
            <v>331</v>
          </cell>
          <cell r="R307">
            <v>0</v>
          </cell>
        </row>
        <row r="308">
          <cell r="A308">
            <v>226049</v>
          </cell>
          <cell r="B308" t="str">
            <v>S-A-HBS (E)</v>
          </cell>
          <cell r="C308" t="str">
            <v>0.5MLX5</v>
          </cell>
          <cell r="D308" t="str">
            <v>1 BOX</v>
          </cell>
          <cell r="E308" t="str">
            <v>41</v>
          </cell>
          <cell r="F308" t="str">
            <v>616631</v>
          </cell>
          <cell r="G308">
            <v>12</v>
          </cell>
          <cell r="H308" t="str">
            <v>216217</v>
          </cell>
          <cell r="I308">
            <v>445</v>
          </cell>
          <cell r="J308">
            <v>145</v>
          </cell>
          <cell r="K308">
            <v>0</v>
          </cell>
          <cell r="L308">
            <v>1200</v>
          </cell>
          <cell r="M308" t="str">
            <v>2</v>
          </cell>
          <cell r="N308" t="str">
            <v>03</v>
          </cell>
          <cell r="O308" t="str">
            <v>1</v>
          </cell>
          <cell r="P308" t="str">
            <v>5</v>
          </cell>
          <cell r="Q308" t="str">
            <v>331</v>
          </cell>
          <cell r="R308">
            <v>0</v>
          </cell>
        </row>
        <row r="309">
          <cell r="A309">
            <v>226056</v>
          </cell>
          <cell r="B309" t="str">
            <v>A-TRYPTOPHANE</v>
          </cell>
          <cell r="C309" t="str">
            <v>25 G</v>
          </cell>
          <cell r="D309" t="str">
            <v>1 BOTTLE</v>
          </cell>
          <cell r="E309" t="str">
            <v>41</v>
          </cell>
          <cell r="F309" t="str">
            <v>617154</v>
          </cell>
          <cell r="G309">
            <v>12</v>
          </cell>
          <cell r="H309" t="str">
            <v>000000</v>
          </cell>
          <cell r="I309">
            <v>2000</v>
          </cell>
          <cell r="J309">
            <v>2000</v>
          </cell>
          <cell r="K309">
            <v>0</v>
          </cell>
          <cell r="L309">
            <v>6923</v>
          </cell>
          <cell r="M309" t="str">
            <v>1</v>
          </cell>
          <cell r="N309" t="str">
            <v>03</v>
          </cell>
          <cell r="O309" t="str">
            <v>1</v>
          </cell>
          <cell r="P309" t="str">
            <v>5</v>
          </cell>
          <cell r="Q309" t="str">
            <v>359</v>
          </cell>
          <cell r="R309">
            <v>0</v>
          </cell>
        </row>
        <row r="310">
          <cell r="A310">
            <v>226063</v>
          </cell>
          <cell r="B310" t="str">
            <v>SERODIA･HIV-1/2</v>
          </cell>
          <cell r="C310" t="str">
            <v>55X4</v>
          </cell>
          <cell r="D310" t="str">
            <v>1 KIT</v>
          </cell>
          <cell r="E310" t="str">
            <v>41</v>
          </cell>
          <cell r="F310" t="str">
            <v>619001</v>
          </cell>
          <cell r="G310">
            <v>12</v>
          </cell>
          <cell r="H310" t="str">
            <v>000000</v>
          </cell>
          <cell r="I310">
            <v>11216</v>
          </cell>
          <cell r="J310">
            <v>3726</v>
          </cell>
          <cell r="K310">
            <v>2028</v>
          </cell>
          <cell r="L310">
            <v>28768</v>
          </cell>
          <cell r="M310" t="str">
            <v>2</v>
          </cell>
          <cell r="N310" t="str">
            <v>03</v>
          </cell>
          <cell r="O310" t="str">
            <v>1</v>
          </cell>
          <cell r="P310" t="str">
            <v>5</v>
          </cell>
          <cell r="Q310" t="str">
            <v>331</v>
          </cell>
          <cell r="R310">
            <v>0</v>
          </cell>
        </row>
        <row r="311">
          <cell r="A311">
            <v>226070</v>
          </cell>
          <cell r="B311" t="str">
            <v>SERODIA-CMV</v>
          </cell>
          <cell r="C311" t="str">
            <v>75X2</v>
          </cell>
          <cell r="D311" t="str">
            <v>1 KIT</v>
          </cell>
          <cell r="E311" t="str">
            <v>41</v>
          </cell>
          <cell r="F311" t="str">
            <v>613201</v>
          </cell>
          <cell r="G311">
            <v>12</v>
          </cell>
          <cell r="H311" t="str">
            <v>000000</v>
          </cell>
          <cell r="I311">
            <v>9315</v>
          </cell>
          <cell r="J311">
            <v>656</v>
          </cell>
          <cell r="K311">
            <v>0</v>
          </cell>
          <cell r="L311">
            <v>10403</v>
          </cell>
          <cell r="M311" t="str">
            <v>2</v>
          </cell>
          <cell r="N311" t="str">
            <v>03</v>
          </cell>
          <cell r="O311" t="str">
            <v>1</v>
          </cell>
          <cell r="P311" t="str">
            <v>5</v>
          </cell>
          <cell r="Q311" t="str">
            <v>331</v>
          </cell>
          <cell r="R311">
            <v>0</v>
          </cell>
        </row>
        <row r="312">
          <cell r="A312">
            <v>226087</v>
          </cell>
          <cell r="B312" t="str">
            <v>SERODIA-HCV(FAI</v>
          </cell>
          <cell r="C312" t="str">
            <v>55X4</v>
          </cell>
          <cell r="D312" t="str">
            <v>1 KIT</v>
          </cell>
          <cell r="E312" t="str">
            <v>57</v>
          </cell>
          <cell r="F312" t="str">
            <v>770501</v>
          </cell>
          <cell r="G312">
            <v>12</v>
          </cell>
          <cell r="H312" t="str">
            <v>000000</v>
          </cell>
          <cell r="I312">
            <v>41141</v>
          </cell>
          <cell r="J312">
            <v>39214</v>
          </cell>
          <cell r="K312">
            <v>38610</v>
          </cell>
          <cell r="L312">
            <v>50820</v>
          </cell>
          <cell r="M312" t="str">
            <v>2</v>
          </cell>
          <cell r="N312" t="str">
            <v>03</v>
          </cell>
          <cell r="O312" t="str">
            <v>1</v>
          </cell>
          <cell r="P312" t="str">
            <v>5</v>
          </cell>
          <cell r="Q312" t="str">
            <v>331</v>
          </cell>
          <cell r="R312">
            <v>0</v>
          </cell>
        </row>
        <row r="313">
          <cell r="A313">
            <v>226094</v>
          </cell>
          <cell r="B313" t="str">
            <v>T-CEA ANTIGEN</v>
          </cell>
          <cell r="C313" t="str">
            <v>1 UG</v>
          </cell>
          <cell r="D313" t="str">
            <v>1 UG</v>
          </cell>
          <cell r="E313" t="str">
            <v>41</v>
          </cell>
          <cell r="F313" t="str">
            <v>617624</v>
          </cell>
          <cell r="G313">
            <v>12</v>
          </cell>
          <cell r="H313" t="str">
            <v>000000</v>
          </cell>
          <cell r="I313">
            <v>652</v>
          </cell>
          <cell r="J313">
            <v>652</v>
          </cell>
          <cell r="K313">
            <v>0</v>
          </cell>
          <cell r="L313">
            <v>848</v>
          </cell>
          <cell r="M313" t="str">
            <v>2</v>
          </cell>
          <cell r="N313" t="str">
            <v>03</v>
          </cell>
          <cell r="O313" t="str">
            <v>1</v>
          </cell>
          <cell r="P313" t="str">
            <v>5</v>
          </cell>
          <cell r="Q313" t="str">
            <v>331</v>
          </cell>
          <cell r="R313">
            <v>0</v>
          </cell>
        </row>
        <row r="314">
          <cell r="A314">
            <v>226100</v>
          </cell>
          <cell r="B314" t="str">
            <v>T-A-CEA R1C7</v>
          </cell>
          <cell r="C314" t="str">
            <v>1 MG</v>
          </cell>
          <cell r="D314" t="str">
            <v>1 MG</v>
          </cell>
          <cell r="E314" t="str">
            <v>41</v>
          </cell>
          <cell r="F314" t="str">
            <v>617625</v>
          </cell>
          <cell r="G314">
            <v>12</v>
          </cell>
          <cell r="H314" t="str">
            <v>000000</v>
          </cell>
          <cell r="I314">
            <v>825</v>
          </cell>
          <cell r="J314">
            <v>197</v>
          </cell>
          <cell r="K314">
            <v>0</v>
          </cell>
          <cell r="L314">
            <v>1075</v>
          </cell>
          <cell r="M314" t="str">
            <v>2</v>
          </cell>
          <cell r="N314" t="str">
            <v>03</v>
          </cell>
          <cell r="O314" t="str">
            <v>1</v>
          </cell>
          <cell r="P314" t="str">
            <v>5</v>
          </cell>
          <cell r="Q314" t="str">
            <v>331</v>
          </cell>
          <cell r="R314">
            <v>0</v>
          </cell>
        </row>
        <row r="315">
          <cell r="A315">
            <v>226117</v>
          </cell>
          <cell r="B315" t="str">
            <v>T-POD-ACEA F1B2</v>
          </cell>
          <cell r="C315" t="str">
            <v>1 ML</v>
          </cell>
          <cell r="D315" t="str">
            <v>1 ML</v>
          </cell>
          <cell r="E315" t="str">
            <v>41</v>
          </cell>
          <cell r="F315" t="str">
            <v>617626</v>
          </cell>
          <cell r="G315">
            <v>12</v>
          </cell>
          <cell r="H315" t="str">
            <v>000000</v>
          </cell>
          <cell r="I315">
            <v>5932</v>
          </cell>
          <cell r="J315">
            <v>1227</v>
          </cell>
          <cell r="K315">
            <v>0</v>
          </cell>
          <cell r="L315">
            <v>7712</v>
          </cell>
          <cell r="M315" t="str">
            <v>2</v>
          </cell>
          <cell r="N315" t="str">
            <v>03</v>
          </cell>
          <cell r="O315" t="str">
            <v>1</v>
          </cell>
          <cell r="P315" t="str">
            <v>5</v>
          </cell>
          <cell r="Q315" t="str">
            <v>331</v>
          </cell>
          <cell r="R315">
            <v>0</v>
          </cell>
        </row>
        <row r="316">
          <cell r="A316">
            <v>226124</v>
          </cell>
          <cell r="B316" t="str">
            <v>T-POD-ACEA F1B3</v>
          </cell>
          <cell r="C316" t="str">
            <v>1 ML</v>
          </cell>
          <cell r="D316" t="str">
            <v>1 ML</v>
          </cell>
          <cell r="E316" t="str">
            <v>41</v>
          </cell>
          <cell r="F316" t="str">
            <v>617627</v>
          </cell>
          <cell r="G316">
            <v>12</v>
          </cell>
          <cell r="H316" t="str">
            <v>000000</v>
          </cell>
          <cell r="I316">
            <v>2383</v>
          </cell>
          <cell r="J316">
            <v>1352</v>
          </cell>
          <cell r="K316">
            <v>0</v>
          </cell>
          <cell r="L316">
            <v>3098</v>
          </cell>
          <cell r="M316" t="str">
            <v>2</v>
          </cell>
          <cell r="N316" t="str">
            <v>03</v>
          </cell>
          <cell r="O316" t="str">
            <v>1</v>
          </cell>
          <cell r="P316" t="str">
            <v>5</v>
          </cell>
          <cell r="Q316" t="str">
            <v>331</v>
          </cell>
          <cell r="R316">
            <v>0</v>
          </cell>
        </row>
        <row r="317">
          <cell r="A317">
            <v>226131</v>
          </cell>
          <cell r="B317" t="str">
            <v>T-10% SP</v>
          </cell>
          <cell r="C317" t="str">
            <v>1 ML</v>
          </cell>
          <cell r="D317">
            <v>0</v>
          </cell>
          <cell r="E317" t="str">
            <v>41</v>
          </cell>
          <cell r="F317" t="str">
            <v>617635</v>
          </cell>
          <cell r="G317">
            <v>36</v>
          </cell>
          <cell r="H317" t="str">
            <v>000000</v>
          </cell>
          <cell r="I317">
            <v>3</v>
          </cell>
          <cell r="J317">
            <v>3</v>
          </cell>
          <cell r="K317">
            <v>0</v>
          </cell>
          <cell r="L317">
            <v>20</v>
          </cell>
          <cell r="M317" t="str">
            <v>2</v>
          </cell>
          <cell r="N317" t="str">
            <v>03</v>
          </cell>
          <cell r="O317" t="str">
            <v>1</v>
          </cell>
          <cell r="P317" t="str">
            <v>5</v>
          </cell>
          <cell r="Q317" t="str">
            <v>331</v>
          </cell>
          <cell r="R317">
            <v>0</v>
          </cell>
        </row>
        <row r="318">
          <cell r="A318">
            <v>226148</v>
          </cell>
          <cell r="B318" t="str">
            <v>T-2% TDI</v>
          </cell>
          <cell r="C318" t="str">
            <v>1 ML</v>
          </cell>
          <cell r="D318">
            <v>0</v>
          </cell>
          <cell r="E318" t="str">
            <v>41</v>
          </cell>
          <cell r="F318" t="str">
            <v>617638</v>
          </cell>
          <cell r="G318">
            <v>60</v>
          </cell>
          <cell r="H318" t="str">
            <v>000000</v>
          </cell>
          <cell r="I318">
            <v>1</v>
          </cell>
          <cell r="J318">
            <v>1</v>
          </cell>
          <cell r="K318">
            <v>0</v>
          </cell>
          <cell r="L318">
            <v>2</v>
          </cell>
          <cell r="M318" t="str">
            <v>8</v>
          </cell>
          <cell r="N318" t="str">
            <v>06</v>
          </cell>
          <cell r="O318" t="str">
            <v>1</v>
          </cell>
          <cell r="P318" t="str">
            <v>5</v>
          </cell>
          <cell r="Q318" t="str">
            <v>331</v>
          </cell>
          <cell r="R318">
            <v>0</v>
          </cell>
        </row>
        <row r="319">
          <cell r="A319">
            <v>226155</v>
          </cell>
          <cell r="B319" t="str">
            <v>T-10% SE(P)</v>
          </cell>
          <cell r="C319" t="str">
            <v>1 ML</v>
          </cell>
          <cell r="D319">
            <v>0</v>
          </cell>
          <cell r="E319" t="str">
            <v>41</v>
          </cell>
          <cell r="F319" t="str">
            <v>617636</v>
          </cell>
          <cell r="G319">
            <v>36</v>
          </cell>
          <cell r="H319" t="str">
            <v>000000</v>
          </cell>
          <cell r="I319">
            <v>3</v>
          </cell>
          <cell r="J319">
            <v>3</v>
          </cell>
          <cell r="K319">
            <v>0</v>
          </cell>
          <cell r="L319">
            <v>4</v>
          </cell>
          <cell r="M319" t="str">
            <v>2</v>
          </cell>
          <cell r="N319" t="str">
            <v>03</v>
          </cell>
          <cell r="O319" t="str">
            <v>1</v>
          </cell>
          <cell r="P319" t="str">
            <v>5</v>
          </cell>
          <cell r="Q319" t="str">
            <v>331</v>
          </cell>
          <cell r="R319">
            <v>0</v>
          </cell>
        </row>
        <row r="320">
          <cell r="A320">
            <v>226162</v>
          </cell>
          <cell r="B320" t="str">
            <v>SFP HIS</v>
          </cell>
          <cell r="C320" t="str">
            <v>6720X1</v>
          </cell>
          <cell r="D320" t="str">
            <v>1 KIT</v>
          </cell>
          <cell r="E320" t="str">
            <v>41</v>
          </cell>
          <cell r="F320" t="str">
            <v>616404</v>
          </cell>
          <cell r="G320">
            <v>12</v>
          </cell>
          <cell r="H320" t="str">
            <v>000000</v>
          </cell>
          <cell r="I320">
            <v>7408</v>
          </cell>
          <cell r="J320">
            <v>1176</v>
          </cell>
          <cell r="K320">
            <v>0</v>
          </cell>
          <cell r="L320">
            <v>39500</v>
          </cell>
          <cell r="M320" t="str">
            <v>8</v>
          </cell>
          <cell r="N320" t="str">
            <v>03</v>
          </cell>
          <cell r="O320" t="str">
            <v>1</v>
          </cell>
          <cell r="P320" t="str">
            <v>5</v>
          </cell>
          <cell r="Q320" t="str">
            <v>331</v>
          </cell>
          <cell r="R320">
            <v>0</v>
          </cell>
        </row>
        <row r="321">
          <cell r="A321">
            <v>226179</v>
          </cell>
          <cell r="B321" t="str">
            <v>SFP LEU</v>
          </cell>
          <cell r="C321" t="str">
            <v>6720X1</v>
          </cell>
          <cell r="D321" t="str">
            <v>1 KIT</v>
          </cell>
          <cell r="E321" t="str">
            <v>41</v>
          </cell>
          <cell r="F321" t="str">
            <v>616405</v>
          </cell>
          <cell r="G321">
            <v>12</v>
          </cell>
          <cell r="H321" t="str">
            <v>203972</v>
          </cell>
          <cell r="I321">
            <v>7953</v>
          </cell>
          <cell r="J321">
            <v>7953</v>
          </cell>
          <cell r="K321">
            <v>0</v>
          </cell>
          <cell r="L321">
            <v>39500</v>
          </cell>
          <cell r="M321" t="str">
            <v>8</v>
          </cell>
          <cell r="N321" t="str">
            <v>03</v>
          </cell>
          <cell r="O321" t="str">
            <v>1</v>
          </cell>
          <cell r="P321" t="str">
            <v>5</v>
          </cell>
          <cell r="Q321" t="str">
            <v>331</v>
          </cell>
          <cell r="R321">
            <v>0</v>
          </cell>
        </row>
        <row r="322">
          <cell r="A322">
            <v>226186</v>
          </cell>
          <cell r="B322" t="str">
            <v>SFP MET</v>
          </cell>
          <cell r="C322" t="str">
            <v>6720X1</v>
          </cell>
          <cell r="D322" t="str">
            <v>1 KIT</v>
          </cell>
          <cell r="E322" t="str">
            <v>41</v>
          </cell>
          <cell r="F322" t="str">
            <v>616406</v>
          </cell>
          <cell r="G322">
            <v>12</v>
          </cell>
          <cell r="H322" t="str">
            <v>203989</v>
          </cell>
          <cell r="I322">
            <v>8611</v>
          </cell>
          <cell r="J322">
            <v>8611</v>
          </cell>
          <cell r="K322">
            <v>0</v>
          </cell>
          <cell r="L322">
            <v>19750</v>
          </cell>
          <cell r="M322" t="str">
            <v>8</v>
          </cell>
          <cell r="N322" t="str">
            <v>03</v>
          </cell>
          <cell r="O322" t="str">
            <v>1</v>
          </cell>
          <cell r="P322" t="str">
            <v>5</v>
          </cell>
          <cell r="Q322" t="str">
            <v>331</v>
          </cell>
          <cell r="R322">
            <v>0</v>
          </cell>
        </row>
        <row r="323">
          <cell r="A323">
            <v>226193</v>
          </cell>
          <cell r="B323" t="str">
            <v>SFP PHE</v>
          </cell>
          <cell r="C323" t="str">
            <v>6720X1</v>
          </cell>
          <cell r="D323" t="str">
            <v>1 KIT</v>
          </cell>
          <cell r="E323" t="str">
            <v>41</v>
          </cell>
          <cell r="F323" t="str">
            <v>616407</v>
          </cell>
          <cell r="G323">
            <v>12</v>
          </cell>
          <cell r="H323" t="str">
            <v>203996</v>
          </cell>
          <cell r="I323">
            <v>7953</v>
          </cell>
          <cell r="J323">
            <v>7953</v>
          </cell>
          <cell r="K323">
            <v>0</v>
          </cell>
          <cell r="L323">
            <v>19750</v>
          </cell>
          <cell r="M323" t="str">
            <v>8</v>
          </cell>
          <cell r="N323" t="str">
            <v>03</v>
          </cell>
          <cell r="O323" t="str">
            <v>1</v>
          </cell>
          <cell r="P323" t="str">
            <v>5</v>
          </cell>
          <cell r="Q323" t="str">
            <v>331</v>
          </cell>
          <cell r="R323">
            <v>0</v>
          </cell>
        </row>
        <row r="324">
          <cell r="A324">
            <v>226209</v>
          </cell>
          <cell r="B324" t="str">
            <v>T-STD CEA 0</v>
          </cell>
          <cell r="C324" t="str">
            <v>1 ML</v>
          </cell>
          <cell r="D324" t="str">
            <v>1 VIAL</v>
          </cell>
          <cell r="E324" t="str">
            <v>41</v>
          </cell>
          <cell r="F324" t="str">
            <v>617628</v>
          </cell>
          <cell r="G324">
            <v>12</v>
          </cell>
          <cell r="H324" t="str">
            <v>000000</v>
          </cell>
          <cell r="I324">
            <v>175</v>
          </cell>
          <cell r="J324">
            <v>27</v>
          </cell>
          <cell r="K324">
            <v>0</v>
          </cell>
          <cell r="L324">
            <v>260</v>
          </cell>
          <cell r="M324" t="str">
            <v>2</v>
          </cell>
          <cell r="N324" t="str">
            <v>03</v>
          </cell>
          <cell r="O324" t="str">
            <v>1</v>
          </cell>
          <cell r="P324" t="str">
            <v>5</v>
          </cell>
          <cell r="Q324" t="str">
            <v>331</v>
          </cell>
          <cell r="R324">
            <v>0</v>
          </cell>
        </row>
        <row r="325">
          <cell r="A325">
            <v>226216</v>
          </cell>
          <cell r="B325" t="str">
            <v>T-STD CEA 5</v>
          </cell>
          <cell r="C325" t="str">
            <v>1 ML</v>
          </cell>
          <cell r="D325" t="str">
            <v>1 VIAL</v>
          </cell>
          <cell r="E325" t="str">
            <v>41</v>
          </cell>
          <cell r="F325" t="str">
            <v>617629</v>
          </cell>
          <cell r="G325">
            <v>12</v>
          </cell>
          <cell r="H325" t="str">
            <v>000000</v>
          </cell>
          <cell r="I325">
            <v>179</v>
          </cell>
          <cell r="J325">
            <v>31</v>
          </cell>
          <cell r="K325">
            <v>0</v>
          </cell>
          <cell r="L325">
            <v>270</v>
          </cell>
          <cell r="M325" t="str">
            <v>2</v>
          </cell>
          <cell r="N325" t="str">
            <v>03</v>
          </cell>
          <cell r="O325" t="str">
            <v>1</v>
          </cell>
          <cell r="P325" t="str">
            <v>5</v>
          </cell>
          <cell r="Q325" t="str">
            <v>331</v>
          </cell>
          <cell r="R325">
            <v>0</v>
          </cell>
        </row>
        <row r="326">
          <cell r="A326">
            <v>226223</v>
          </cell>
          <cell r="B326" t="str">
            <v>T-STD CEA 10</v>
          </cell>
          <cell r="C326" t="str">
            <v>1 ML</v>
          </cell>
          <cell r="D326" t="str">
            <v>1 VIAL</v>
          </cell>
          <cell r="E326" t="str">
            <v>41</v>
          </cell>
          <cell r="F326" t="str">
            <v>617630</v>
          </cell>
          <cell r="G326">
            <v>12</v>
          </cell>
          <cell r="H326" t="str">
            <v>000000</v>
          </cell>
          <cell r="I326">
            <v>184</v>
          </cell>
          <cell r="J326">
            <v>36</v>
          </cell>
          <cell r="K326">
            <v>0</v>
          </cell>
          <cell r="L326">
            <v>280</v>
          </cell>
          <cell r="M326" t="str">
            <v>2</v>
          </cell>
          <cell r="N326" t="str">
            <v>03</v>
          </cell>
          <cell r="O326" t="str">
            <v>1</v>
          </cell>
          <cell r="P326" t="str">
            <v>5</v>
          </cell>
          <cell r="Q326" t="str">
            <v>331</v>
          </cell>
          <cell r="R326">
            <v>0</v>
          </cell>
        </row>
        <row r="327">
          <cell r="A327">
            <v>226230</v>
          </cell>
          <cell r="B327" t="str">
            <v>T-STD CEA 20</v>
          </cell>
          <cell r="C327" t="str">
            <v>1 ML</v>
          </cell>
          <cell r="D327" t="str">
            <v>1 VIAL</v>
          </cell>
          <cell r="E327" t="str">
            <v>41</v>
          </cell>
          <cell r="F327" t="str">
            <v>617631</v>
          </cell>
          <cell r="G327">
            <v>12</v>
          </cell>
          <cell r="H327" t="str">
            <v>000000</v>
          </cell>
          <cell r="I327">
            <v>192</v>
          </cell>
          <cell r="J327">
            <v>44</v>
          </cell>
          <cell r="K327">
            <v>0</v>
          </cell>
          <cell r="L327">
            <v>290</v>
          </cell>
          <cell r="M327" t="str">
            <v>2</v>
          </cell>
          <cell r="N327" t="str">
            <v>03</v>
          </cell>
          <cell r="O327" t="str">
            <v>1</v>
          </cell>
          <cell r="P327" t="str">
            <v>5</v>
          </cell>
          <cell r="Q327" t="str">
            <v>331</v>
          </cell>
          <cell r="R327">
            <v>0</v>
          </cell>
        </row>
        <row r="328">
          <cell r="A328">
            <v>226247</v>
          </cell>
          <cell r="B328" t="str">
            <v>T-STD CEA 40</v>
          </cell>
          <cell r="C328" t="str">
            <v>1 ML</v>
          </cell>
          <cell r="D328" t="str">
            <v>1 VIAL</v>
          </cell>
          <cell r="E328" t="str">
            <v>41</v>
          </cell>
          <cell r="F328" t="str">
            <v>617632</v>
          </cell>
          <cell r="G328">
            <v>12</v>
          </cell>
          <cell r="H328" t="str">
            <v>000000</v>
          </cell>
          <cell r="I328">
            <v>209</v>
          </cell>
          <cell r="J328">
            <v>61</v>
          </cell>
          <cell r="K328">
            <v>0</v>
          </cell>
          <cell r="L328">
            <v>310</v>
          </cell>
          <cell r="M328" t="str">
            <v>2</v>
          </cell>
          <cell r="N328" t="str">
            <v>03</v>
          </cell>
          <cell r="O328" t="str">
            <v>1</v>
          </cell>
          <cell r="P328" t="str">
            <v>5</v>
          </cell>
          <cell r="Q328" t="str">
            <v>331</v>
          </cell>
          <cell r="R328">
            <v>0</v>
          </cell>
        </row>
        <row r="329">
          <cell r="A329">
            <v>226254</v>
          </cell>
          <cell r="B329" t="str">
            <v>T-STD CEA 100</v>
          </cell>
          <cell r="C329" t="str">
            <v>1 ML</v>
          </cell>
          <cell r="D329" t="str">
            <v>1 VIAL</v>
          </cell>
          <cell r="E329" t="str">
            <v>41</v>
          </cell>
          <cell r="F329" t="str">
            <v>617633</v>
          </cell>
          <cell r="G329">
            <v>12</v>
          </cell>
          <cell r="H329" t="str">
            <v>000000</v>
          </cell>
          <cell r="I329">
            <v>249</v>
          </cell>
          <cell r="J329">
            <v>101</v>
          </cell>
          <cell r="K329">
            <v>0</v>
          </cell>
          <cell r="L329">
            <v>370</v>
          </cell>
          <cell r="M329" t="str">
            <v>2</v>
          </cell>
          <cell r="N329" t="str">
            <v>03</v>
          </cell>
          <cell r="O329" t="str">
            <v>1</v>
          </cell>
          <cell r="P329" t="str">
            <v>5</v>
          </cell>
          <cell r="Q329" t="str">
            <v>331</v>
          </cell>
          <cell r="R329">
            <v>0</v>
          </cell>
        </row>
        <row r="330">
          <cell r="A330">
            <v>226261</v>
          </cell>
          <cell r="B330" t="str">
            <v>T-AWHS</v>
          </cell>
          <cell r="C330" t="str">
            <v>ML</v>
          </cell>
          <cell r="D330" t="str">
            <v>ML</v>
          </cell>
          <cell r="E330" t="str">
            <v>41</v>
          </cell>
          <cell r="F330" t="str">
            <v>617634</v>
          </cell>
          <cell r="G330">
            <v>24</v>
          </cell>
          <cell r="H330" t="str">
            <v>000000</v>
          </cell>
          <cell r="I330">
            <v>1830</v>
          </cell>
          <cell r="J330">
            <v>131</v>
          </cell>
          <cell r="K330">
            <v>0</v>
          </cell>
          <cell r="L330">
            <v>3400</v>
          </cell>
          <cell r="M330" t="str">
            <v>2</v>
          </cell>
          <cell r="N330" t="str">
            <v>03</v>
          </cell>
          <cell r="O330" t="str">
            <v>1</v>
          </cell>
          <cell r="P330" t="str">
            <v>5</v>
          </cell>
          <cell r="Q330" t="str">
            <v>331</v>
          </cell>
          <cell r="R330">
            <v>0</v>
          </cell>
        </row>
        <row r="331">
          <cell r="A331">
            <v>226278</v>
          </cell>
          <cell r="B331" t="str">
            <v>SERODIA-TOXO</v>
          </cell>
          <cell r="C331" t="str">
            <v>25X4</v>
          </cell>
          <cell r="D331" t="str">
            <v>1 KIT</v>
          </cell>
          <cell r="E331" t="str">
            <v>41</v>
          </cell>
          <cell r="F331" t="str">
            <v>613301</v>
          </cell>
          <cell r="G331">
            <v>12</v>
          </cell>
          <cell r="H331" t="str">
            <v>200452</v>
          </cell>
          <cell r="I331">
            <v>5027</v>
          </cell>
          <cell r="J331">
            <v>983</v>
          </cell>
          <cell r="K331">
            <v>0</v>
          </cell>
          <cell r="L331">
            <v>5000</v>
          </cell>
          <cell r="M331" t="str">
            <v>2</v>
          </cell>
          <cell r="N331" t="str">
            <v>03</v>
          </cell>
          <cell r="O331" t="str">
            <v>1</v>
          </cell>
          <cell r="P331" t="str">
            <v>5</v>
          </cell>
          <cell r="Q331" t="str">
            <v>331</v>
          </cell>
          <cell r="R331">
            <v>0</v>
          </cell>
        </row>
        <row r="332">
          <cell r="A332">
            <v>226285</v>
          </cell>
          <cell r="B332" t="str">
            <v>SERODIA CMV(B)</v>
          </cell>
          <cell r="C332" t="str">
            <v>15ML</v>
          </cell>
          <cell r="D332" t="str">
            <v>1 VIAL</v>
          </cell>
          <cell r="E332" t="str">
            <v>41</v>
          </cell>
          <cell r="F332" t="str">
            <v>616391</v>
          </cell>
          <cell r="G332">
            <v>12</v>
          </cell>
          <cell r="H332" t="str">
            <v>000000</v>
          </cell>
          <cell r="I332">
            <v>360</v>
          </cell>
          <cell r="J332">
            <v>119</v>
          </cell>
          <cell r="K332">
            <v>0</v>
          </cell>
          <cell r="L332">
            <v>600</v>
          </cell>
          <cell r="M332" t="str">
            <v>2</v>
          </cell>
          <cell r="N332" t="str">
            <v>03</v>
          </cell>
          <cell r="O332" t="str">
            <v>1</v>
          </cell>
          <cell r="P332" t="str">
            <v>5</v>
          </cell>
          <cell r="Q332" t="str">
            <v>331</v>
          </cell>
          <cell r="R332">
            <v>0</v>
          </cell>
        </row>
        <row r="333">
          <cell r="A333">
            <v>226292</v>
          </cell>
          <cell r="B333" t="str">
            <v>SERODIA-HCV(FAI</v>
          </cell>
          <cell r="C333" t="str">
            <v>20X5</v>
          </cell>
          <cell r="D333" t="str">
            <v>1 KIT</v>
          </cell>
          <cell r="E333" t="str">
            <v>57</v>
          </cell>
          <cell r="F333" t="str">
            <v>770502</v>
          </cell>
          <cell r="G333">
            <v>12</v>
          </cell>
          <cell r="H333" t="str">
            <v>000000</v>
          </cell>
          <cell r="I333">
            <v>20488</v>
          </cell>
          <cell r="J333">
            <v>18106</v>
          </cell>
          <cell r="K333">
            <v>17550</v>
          </cell>
          <cell r="L333">
            <v>23100</v>
          </cell>
          <cell r="M333" t="str">
            <v>2</v>
          </cell>
          <cell r="N333" t="str">
            <v>03</v>
          </cell>
          <cell r="O333" t="str">
            <v>1</v>
          </cell>
          <cell r="P333" t="str">
            <v>5</v>
          </cell>
          <cell r="Q333" t="str">
            <v>331</v>
          </cell>
          <cell r="R333">
            <v>0</v>
          </cell>
        </row>
        <row r="334">
          <cell r="A334">
            <v>226308</v>
          </cell>
          <cell r="B334" t="str">
            <v>SERODIA-HCV</v>
          </cell>
          <cell r="C334" t="str">
            <v>55X4</v>
          </cell>
          <cell r="D334" t="str">
            <v>1 KIT</v>
          </cell>
          <cell r="E334" t="str">
            <v>57</v>
          </cell>
          <cell r="F334" t="str">
            <v>770511</v>
          </cell>
          <cell r="G334">
            <v>12</v>
          </cell>
          <cell r="H334" t="str">
            <v>000000</v>
          </cell>
          <cell r="I334">
            <v>33331</v>
          </cell>
          <cell r="J334">
            <v>31404</v>
          </cell>
          <cell r="K334">
            <v>30800</v>
          </cell>
          <cell r="L334">
            <v>49628</v>
          </cell>
          <cell r="M334" t="str">
            <v>2</v>
          </cell>
          <cell r="N334" t="str">
            <v>03</v>
          </cell>
          <cell r="O334" t="str">
            <v>1</v>
          </cell>
          <cell r="P334" t="str">
            <v>5</v>
          </cell>
          <cell r="Q334" t="str">
            <v>331</v>
          </cell>
          <cell r="R334">
            <v>0</v>
          </cell>
        </row>
        <row r="335">
          <cell r="A335">
            <v>226315</v>
          </cell>
          <cell r="B335" t="str">
            <v>SERODIA-HCV</v>
          </cell>
          <cell r="C335" t="str">
            <v>20X5</v>
          </cell>
          <cell r="D335" t="str">
            <v>1 KIT</v>
          </cell>
          <cell r="E335" t="str">
            <v>57</v>
          </cell>
          <cell r="F335" t="str">
            <v>770512</v>
          </cell>
          <cell r="G335">
            <v>12</v>
          </cell>
          <cell r="H335" t="str">
            <v>000000</v>
          </cell>
          <cell r="I335">
            <v>21938</v>
          </cell>
          <cell r="J335">
            <v>19556</v>
          </cell>
          <cell r="K335">
            <v>19000</v>
          </cell>
          <cell r="L335">
            <v>26625</v>
          </cell>
          <cell r="M335" t="str">
            <v>2</v>
          </cell>
          <cell r="N335" t="str">
            <v>03</v>
          </cell>
          <cell r="O335" t="str">
            <v>1</v>
          </cell>
          <cell r="P335" t="str">
            <v>5</v>
          </cell>
          <cell r="Q335" t="str">
            <v>331</v>
          </cell>
          <cell r="R335">
            <v>0</v>
          </cell>
        </row>
        <row r="336">
          <cell r="A336">
            <v>226322</v>
          </cell>
          <cell r="B336" t="str">
            <v>S-A-HBE (B)</v>
          </cell>
          <cell r="C336" t="str">
            <v>23ML</v>
          </cell>
          <cell r="D336" t="str">
            <v>1 VIAL</v>
          </cell>
          <cell r="E336" t="str">
            <v>41</v>
          </cell>
          <cell r="F336" t="str">
            <v>616273</v>
          </cell>
          <cell r="G336">
            <v>12</v>
          </cell>
          <cell r="H336" t="str">
            <v>000000</v>
          </cell>
          <cell r="I336">
            <v>169</v>
          </cell>
          <cell r="J336">
            <v>79</v>
          </cell>
          <cell r="K336">
            <v>0</v>
          </cell>
          <cell r="L336">
            <v>250</v>
          </cell>
          <cell r="M336" t="str">
            <v>2</v>
          </cell>
          <cell r="N336" t="str">
            <v>03</v>
          </cell>
          <cell r="O336" t="str">
            <v>1</v>
          </cell>
          <cell r="P336" t="str">
            <v>5</v>
          </cell>
          <cell r="Q336" t="str">
            <v>331</v>
          </cell>
          <cell r="R336">
            <v>0</v>
          </cell>
        </row>
        <row r="337">
          <cell r="A337">
            <v>226339</v>
          </cell>
          <cell r="B337" t="str">
            <v>S-A-HBE (E)</v>
          </cell>
          <cell r="C337" t="str">
            <v>0.3ML</v>
          </cell>
          <cell r="D337" t="str">
            <v>1 VIAL</v>
          </cell>
          <cell r="E337" t="str">
            <v>41</v>
          </cell>
          <cell r="F337" t="str">
            <v>616274</v>
          </cell>
          <cell r="G337">
            <v>12</v>
          </cell>
          <cell r="H337" t="str">
            <v>000000</v>
          </cell>
          <cell r="I337">
            <v>436</v>
          </cell>
          <cell r="J337">
            <v>215</v>
          </cell>
          <cell r="K337">
            <v>0</v>
          </cell>
          <cell r="L337">
            <v>700</v>
          </cell>
          <cell r="M337" t="str">
            <v>2</v>
          </cell>
          <cell r="N337" t="str">
            <v>03</v>
          </cell>
          <cell r="O337" t="str">
            <v>1</v>
          </cell>
          <cell r="P337" t="str">
            <v>5</v>
          </cell>
          <cell r="Q337" t="str">
            <v>331</v>
          </cell>
          <cell r="R337">
            <v>0</v>
          </cell>
        </row>
        <row r="338">
          <cell r="A338">
            <v>226346</v>
          </cell>
          <cell r="B338" t="str">
            <v>SERODIA-ATG (A)</v>
          </cell>
          <cell r="C338" t="str">
            <v>36ML</v>
          </cell>
          <cell r="D338" t="str">
            <v>1 VIAL</v>
          </cell>
          <cell r="E338" t="str">
            <v>41</v>
          </cell>
          <cell r="F338" t="str">
            <v>616309</v>
          </cell>
          <cell r="G338">
            <v>12</v>
          </cell>
          <cell r="H338" t="str">
            <v>000000</v>
          </cell>
          <cell r="I338">
            <v>249</v>
          </cell>
          <cell r="J338">
            <v>182</v>
          </cell>
          <cell r="K338">
            <v>0</v>
          </cell>
          <cell r="L338">
            <v>450</v>
          </cell>
          <cell r="M338" t="str">
            <v>2</v>
          </cell>
          <cell r="N338" t="str">
            <v>03</v>
          </cell>
          <cell r="O338" t="str">
            <v>1</v>
          </cell>
          <cell r="P338" t="str">
            <v>5</v>
          </cell>
          <cell r="Q338" t="str">
            <v>331</v>
          </cell>
          <cell r="R338">
            <v>0</v>
          </cell>
        </row>
        <row r="339">
          <cell r="A339">
            <v>226353</v>
          </cell>
          <cell r="B339" t="str">
            <v>SERODIA-AMC (A)</v>
          </cell>
          <cell r="C339" t="str">
            <v>36ML</v>
          </cell>
          <cell r="D339" t="str">
            <v>1 VIAL</v>
          </cell>
          <cell r="E339" t="str">
            <v>41</v>
          </cell>
          <cell r="F339" t="str">
            <v>616318</v>
          </cell>
          <cell r="G339">
            <v>12</v>
          </cell>
          <cell r="H339" t="str">
            <v>000000</v>
          </cell>
          <cell r="I339">
            <v>248</v>
          </cell>
          <cell r="J339">
            <v>181</v>
          </cell>
          <cell r="K339">
            <v>0</v>
          </cell>
          <cell r="L339">
            <v>400</v>
          </cell>
          <cell r="M339" t="str">
            <v>2</v>
          </cell>
          <cell r="N339" t="str">
            <v>03</v>
          </cell>
          <cell r="O339" t="str">
            <v>1</v>
          </cell>
          <cell r="P339" t="str">
            <v>5</v>
          </cell>
          <cell r="Q339" t="str">
            <v>331</v>
          </cell>
          <cell r="R339">
            <v>0</v>
          </cell>
        </row>
        <row r="340">
          <cell r="A340">
            <v>226360</v>
          </cell>
          <cell r="B340" t="str">
            <v>SERODIA-HIV (A)</v>
          </cell>
          <cell r="C340" t="str">
            <v>20ML</v>
          </cell>
          <cell r="D340" t="str">
            <v>1 VIAL</v>
          </cell>
          <cell r="E340" t="str">
            <v>41</v>
          </cell>
          <cell r="F340" t="str">
            <v>618731</v>
          </cell>
          <cell r="G340">
            <v>12</v>
          </cell>
          <cell r="H340" t="str">
            <v>000000</v>
          </cell>
          <cell r="I340">
            <v>81</v>
          </cell>
          <cell r="J340">
            <v>48</v>
          </cell>
          <cell r="K340">
            <v>0</v>
          </cell>
          <cell r="L340">
            <v>150</v>
          </cell>
          <cell r="M340" t="str">
            <v>2</v>
          </cell>
          <cell r="N340" t="str">
            <v>03</v>
          </cell>
          <cell r="O340" t="str">
            <v>1</v>
          </cell>
          <cell r="P340" t="str">
            <v>5</v>
          </cell>
          <cell r="Q340" t="str">
            <v>331</v>
          </cell>
          <cell r="R340">
            <v>0</v>
          </cell>
        </row>
        <row r="341">
          <cell r="A341">
            <v>226377</v>
          </cell>
          <cell r="B341" t="str">
            <v>I-HEM-SP (B)</v>
          </cell>
          <cell r="C341" t="str">
            <v>35ML</v>
          </cell>
          <cell r="D341" t="str">
            <v>1 VIAL</v>
          </cell>
          <cell r="E341" t="str">
            <v>41</v>
          </cell>
          <cell r="F341" t="str">
            <v>616421</v>
          </cell>
          <cell r="G341">
            <v>12</v>
          </cell>
          <cell r="H341" t="str">
            <v>000000</v>
          </cell>
          <cell r="I341">
            <v>165</v>
          </cell>
          <cell r="J341">
            <v>87</v>
          </cell>
          <cell r="K341">
            <v>0</v>
          </cell>
          <cell r="L341">
            <v>3795</v>
          </cell>
          <cell r="M341" t="str">
            <v>2</v>
          </cell>
          <cell r="N341" t="str">
            <v>03</v>
          </cell>
          <cell r="O341" t="str">
            <v>1</v>
          </cell>
          <cell r="P341" t="str">
            <v>5</v>
          </cell>
          <cell r="Q341" t="str">
            <v>331</v>
          </cell>
          <cell r="R341">
            <v>0</v>
          </cell>
        </row>
        <row r="342">
          <cell r="A342">
            <v>226384</v>
          </cell>
          <cell r="B342" t="str">
            <v>SERODIA-TP･PA</v>
          </cell>
          <cell r="C342" t="str">
            <v>20X5</v>
          </cell>
          <cell r="D342" t="str">
            <v>1 KIT</v>
          </cell>
          <cell r="E342" t="str">
            <v>41</v>
          </cell>
          <cell r="F342" t="str">
            <v>610401</v>
          </cell>
          <cell r="G342">
            <v>12</v>
          </cell>
          <cell r="H342" t="str">
            <v>201626</v>
          </cell>
          <cell r="I342">
            <v>1638</v>
          </cell>
          <cell r="J342">
            <v>657</v>
          </cell>
          <cell r="K342">
            <v>0</v>
          </cell>
          <cell r="L342">
            <v>3005</v>
          </cell>
          <cell r="M342" t="str">
            <v>2</v>
          </cell>
          <cell r="N342" t="str">
            <v>03</v>
          </cell>
          <cell r="O342" t="str">
            <v>1</v>
          </cell>
          <cell r="P342" t="str">
            <v>5</v>
          </cell>
          <cell r="Q342" t="str">
            <v>331</v>
          </cell>
          <cell r="R342">
            <v>0</v>
          </cell>
        </row>
        <row r="343">
          <cell r="A343">
            <v>226391</v>
          </cell>
          <cell r="B343" t="str">
            <v>SERODIA-TP･PA</v>
          </cell>
          <cell r="C343" t="str">
            <v>55X4</v>
          </cell>
          <cell r="D343" t="str">
            <v>1 KIT</v>
          </cell>
          <cell r="E343" t="str">
            <v>41</v>
          </cell>
          <cell r="F343" t="str">
            <v>610402</v>
          </cell>
          <cell r="G343">
            <v>12</v>
          </cell>
          <cell r="H343" t="str">
            <v>201633</v>
          </cell>
          <cell r="I343">
            <v>1840</v>
          </cell>
          <cell r="J343">
            <v>709</v>
          </cell>
          <cell r="K343">
            <v>0</v>
          </cell>
          <cell r="L343">
            <v>4833</v>
          </cell>
          <cell r="M343" t="str">
            <v>2</v>
          </cell>
          <cell r="N343" t="str">
            <v>03</v>
          </cell>
          <cell r="O343" t="str">
            <v>1</v>
          </cell>
          <cell r="P343" t="str">
            <v>5</v>
          </cell>
          <cell r="Q343" t="str">
            <v>331</v>
          </cell>
          <cell r="R343">
            <v>0</v>
          </cell>
        </row>
        <row r="344">
          <cell r="A344">
            <v>226407</v>
          </cell>
          <cell r="B344" t="str">
            <v>SERODIA-TP･PA</v>
          </cell>
          <cell r="C344" t="str">
            <v>110X5</v>
          </cell>
          <cell r="D344" t="str">
            <v>1 KIT</v>
          </cell>
          <cell r="E344" t="str">
            <v>41</v>
          </cell>
          <cell r="F344" t="str">
            <v>610403</v>
          </cell>
          <cell r="G344">
            <v>12</v>
          </cell>
          <cell r="H344" t="str">
            <v>201640</v>
          </cell>
          <cell r="I344">
            <v>4327</v>
          </cell>
          <cell r="J344">
            <v>1131</v>
          </cell>
          <cell r="K344">
            <v>0</v>
          </cell>
          <cell r="L344">
            <v>10000</v>
          </cell>
          <cell r="M344" t="str">
            <v>2</v>
          </cell>
          <cell r="N344" t="str">
            <v>03</v>
          </cell>
          <cell r="O344" t="str">
            <v>1</v>
          </cell>
          <cell r="P344" t="str">
            <v>5</v>
          </cell>
          <cell r="Q344" t="str">
            <v>331</v>
          </cell>
          <cell r="R344">
            <v>0</v>
          </cell>
        </row>
        <row r="345">
          <cell r="A345">
            <v>226414</v>
          </cell>
          <cell r="B345" t="str">
            <v>SERODIA-TP･PA</v>
          </cell>
          <cell r="C345" t="str">
            <v>300X2</v>
          </cell>
          <cell r="D345" t="str">
            <v>1 KIT</v>
          </cell>
          <cell r="E345" t="str">
            <v>41</v>
          </cell>
          <cell r="F345" t="str">
            <v>610404</v>
          </cell>
          <cell r="G345">
            <v>12</v>
          </cell>
          <cell r="H345" t="str">
            <v>000000</v>
          </cell>
          <cell r="I345">
            <v>3057</v>
          </cell>
          <cell r="J345">
            <v>1239</v>
          </cell>
          <cell r="K345">
            <v>0</v>
          </cell>
          <cell r="L345">
            <v>7251</v>
          </cell>
          <cell r="M345" t="str">
            <v>2</v>
          </cell>
          <cell r="N345" t="str">
            <v>03</v>
          </cell>
          <cell r="O345" t="str">
            <v>1</v>
          </cell>
          <cell r="P345" t="str">
            <v>5</v>
          </cell>
          <cell r="Q345" t="str">
            <v>331</v>
          </cell>
          <cell r="R345">
            <v>0</v>
          </cell>
        </row>
        <row r="346">
          <cell r="A346">
            <v>226421</v>
          </cell>
          <cell r="B346" t="str">
            <v>C-SODIUM2 PHOSP</v>
          </cell>
          <cell r="C346" t="str">
            <v>500 G</v>
          </cell>
          <cell r="D346" t="str">
            <v>1 BOTTLE</v>
          </cell>
          <cell r="E346" t="str">
            <v>57</v>
          </cell>
          <cell r="F346" t="str">
            <v>770621</v>
          </cell>
          <cell r="G346">
            <v>12</v>
          </cell>
          <cell r="H346" t="str">
            <v>000000</v>
          </cell>
          <cell r="I346">
            <v>625</v>
          </cell>
          <cell r="J346">
            <v>625</v>
          </cell>
          <cell r="K346">
            <v>0</v>
          </cell>
          <cell r="L346">
            <v>872</v>
          </cell>
          <cell r="M346" t="str">
            <v>0</v>
          </cell>
          <cell r="N346" t="str">
            <v>03</v>
          </cell>
          <cell r="O346" t="str">
            <v>1</v>
          </cell>
          <cell r="P346" t="str">
            <v>5</v>
          </cell>
          <cell r="Q346" t="str">
            <v>359</v>
          </cell>
          <cell r="R346">
            <v>0</v>
          </cell>
        </row>
        <row r="347">
          <cell r="A347">
            <v>226438</v>
          </cell>
          <cell r="B347" t="str">
            <v>C-POTASSIUM PHO</v>
          </cell>
          <cell r="C347" t="str">
            <v>500 G</v>
          </cell>
          <cell r="D347" t="str">
            <v>1 BOTTLE</v>
          </cell>
          <cell r="E347" t="str">
            <v>57</v>
          </cell>
          <cell r="F347" t="str">
            <v>770622</v>
          </cell>
          <cell r="G347">
            <v>12</v>
          </cell>
          <cell r="H347" t="str">
            <v>000000</v>
          </cell>
          <cell r="I347">
            <v>790</v>
          </cell>
          <cell r="J347">
            <v>790</v>
          </cell>
          <cell r="K347">
            <v>0</v>
          </cell>
          <cell r="L347">
            <v>1253</v>
          </cell>
          <cell r="M347" t="str">
            <v>0</v>
          </cell>
          <cell r="N347" t="str">
            <v>03</v>
          </cell>
          <cell r="O347" t="str">
            <v>1</v>
          </cell>
          <cell r="P347" t="str">
            <v>5</v>
          </cell>
          <cell r="Q347" t="str">
            <v>359</v>
          </cell>
          <cell r="R347">
            <v>0</v>
          </cell>
        </row>
        <row r="348">
          <cell r="A348">
            <v>226445</v>
          </cell>
          <cell r="B348" t="str">
            <v>C-SODIUM1 PHOSP</v>
          </cell>
          <cell r="C348" t="str">
            <v>500 G</v>
          </cell>
          <cell r="D348" t="str">
            <v>1 BOTTLE</v>
          </cell>
          <cell r="E348" t="str">
            <v>57</v>
          </cell>
          <cell r="F348" t="str">
            <v>770623</v>
          </cell>
          <cell r="G348">
            <v>12</v>
          </cell>
          <cell r="H348" t="str">
            <v>000000</v>
          </cell>
          <cell r="I348">
            <v>800</v>
          </cell>
          <cell r="J348">
            <v>800</v>
          </cell>
          <cell r="K348">
            <v>0</v>
          </cell>
          <cell r="L348">
            <v>1190</v>
          </cell>
          <cell r="M348" t="str">
            <v>0</v>
          </cell>
          <cell r="N348" t="str">
            <v>03</v>
          </cell>
          <cell r="O348" t="str">
            <v>1</v>
          </cell>
          <cell r="P348" t="str">
            <v>5</v>
          </cell>
          <cell r="Q348" t="str">
            <v>359</v>
          </cell>
          <cell r="R348">
            <v>0</v>
          </cell>
        </row>
        <row r="349">
          <cell r="A349">
            <v>226452</v>
          </cell>
          <cell r="B349" t="str">
            <v>C-SODIUM CHLORI</v>
          </cell>
          <cell r="C349" t="str">
            <v>500 G</v>
          </cell>
          <cell r="D349" t="str">
            <v>1 BOTTLE</v>
          </cell>
          <cell r="E349" t="str">
            <v>57</v>
          </cell>
          <cell r="F349" t="str">
            <v>770624</v>
          </cell>
          <cell r="G349">
            <v>12</v>
          </cell>
          <cell r="H349" t="str">
            <v>000000</v>
          </cell>
          <cell r="I349">
            <v>470</v>
          </cell>
          <cell r="J349">
            <v>470</v>
          </cell>
          <cell r="K349">
            <v>0</v>
          </cell>
          <cell r="L349">
            <v>840</v>
          </cell>
          <cell r="M349" t="str">
            <v>0</v>
          </cell>
          <cell r="N349" t="str">
            <v>03</v>
          </cell>
          <cell r="O349" t="str">
            <v>1</v>
          </cell>
          <cell r="P349" t="str">
            <v>5</v>
          </cell>
          <cell r="Q349" t="str">
            <v>359</v>
          </cell>
          <cell r="R349">
            <v>0</v>
          </cell>
        </row>
        <row r="350">
          <cell r="A350">
            <v>226469</v>
          </cell>
          <cell r="B350" t="str">
            <v>C-SODIUM AZIDE</v>
          </cell>
          <cell r="C350" t="str">
            <v>500 G</v>
          </cell>
          <cell r="D350" t="str">
            <v>1 BOTTLE</v>
          </cell>
          <cell r="E350" t="str">
            <v>57</v>
          </cell>
          <cell r="F350" t="str">
            <v>770625</v>
          </cell>
          <cell r="G350">
            <v>12</v>
          </cell>
          <cell r="H350" t="str">
            <v>000000</v>
          </cell>
          <cell r="I350">
            <v>5050</v>
          </cell>
          <cell r="J350">
            <v>5050</v>
          </cell>
          <cell r="K350">
            <v>0</v>
          </cell>
          <cell r="L350">
            <v>8007</v>
          </cell>
          <cell r="M350" t="str">
            <v>0</v>
          </cell>
          <cell r="N350" t="str">
            <v>03</v>
          </cell>
          <cell r="O350" t="str">
            <v>1</v>
          </cell>
          <cell r="P350" t="str">
            <v>5</v>
          </cell>
          <cell r="Q350" t="str">
            <v>359</v>
          </cell>
          <cell r="R350">
            <v>0</v>
          </cell>
        </row>
        <row r="351">
          <cell r="A351">
            <v>226483</v>
          </cell>
          <cell r="B351" t="str">
            <v>C-EDTA 4NA</v>
          </cell>
          <cell r="C351" t="str">
            <v>500 G</v>
          </cell>
          <cell r="D351" t="str">
            <v>1 BOTTLE</v>
          </cell>
          <cell r="E351" t="str">
            <v>57</v>
          </cell>
          <cell r="F351" t="str">
            <v>770626</v>
          </cell>
          <cell r="G351">
            <v>12</v>
          </cell>
          <cell r="H351" t="str">
            <v>000000</v>
          </cell>
          <cell r="I351">
            <v>2520</v>
          </cell>
          <cell r="J351">
            <v>2520</v>
          </cell>
          <cell r="K351">
            <v>0</v>
          </cell>
          <cell r="L351">
            <v>3300</v>
          </cell>
          <cell r="M351" t="str">
            <v>0</v>
          </cell>
          <cell r="N351" t="str">
            <v>03</v>
          </cell>
          <cell r="O351" t="str">
            <v>1</v>
          </cell>
          <cell r="P351" t="str">
            <v>5</v>
          </cell>
          <cell r="Q351" t="str">
            <v>359</v>
          </cell>
          <cell r="R351">
            <v>0</v>
          </cell>
        </row>
        <row r="352">
          <cell r="A352">
            <v>226490</v>
          </cell>
          <cell r="B352" t="str">
            <v>C-NA-LAURYL-SUL</v>
          </cell>
          <cell r="C352" t="str">
            <v>25 G</v>
          </cell>
          <cell r="D352" t="str">
            <v>1 BOTTLE</v>
          </cell>
          <cell r="E352" t="str">
            <v>57</v>
          </cell>
          <cell r="F352" t="str">
            <v>770627</v>
          </cell>
          <cell r="G352">
            <v>12</v>
          </cell>
          <cell r="H352" t="str">
            <v>000000</v>
          </cell>
          <cell r="I352">
            <v>900</v>
          </cell>
          <cell r="J352">
            <v>900</v>
          </cell>
          <cell r="K352">
            <v>0</v>
          </cell>
          <cell r="L352">
            <v>1427</v>
          </cell>
          <cell r="M352" t="str">
            <v>0</v>
          </cell>
          <cell r="N352" t="str">
            <v>03</v>
          </cell>
          <cell r="O352" t="str">
            <v>1</v>
          </cell>
          <cell r="P352" t="str">
            <v>5</v>
          </cell>
          <cell r="Q352" t="str">
            <v>359</v>
          </cell>
          <cell r="R352">
            <v>0</v>
          </cell>
        </row>
        <row r="353">
          <cell r="A353">
            <v>226506</v>
          </cell>
          <cell r="B353" t="str">
            <v>C-GLYCINE</v>
          </cell>
          <cell r="C353" t="str">
            <v>500 G</v>
          </cell>
          <cell r="D353" t="str">
            <v>1 BOTTLE</v>
          </cell>
          <cell r="E353" t="str">
            <v>57</v>
          </cell>
          <cell r="F353" t="str">
            <v>770628</v>
          </cell>
          <cell r="G353">
            <v>12</v>
          </cell>
          <cell r="H353" t="str">
            <v>000000</v>
          </cell>
          <cell r="I353">
            <v>1720</v>
          </cell>
          <cell r="J353">
            <v>1720</v>
          </cell>
          <cell r="K353">
            <v>0</v>
          </cell>
          <cell r="L353">
            <v>2537</v>
          </cell>
          <cell r="M353" t="str">
            <v>0</v>
          </cell>
          <cell r="N353" t="str">
            <v>03</v>
          </cell>
          <cell r="O353" t="str">
            <v>1</v>
          </cell>
          <cell r="P353" t="str">
            <v>5</v>
          </cell>
          <cell r="Q353" t="str">
            <v>359</v>
          </cell>
          <cell r="R353">
            <v>0</v>
          </cell>
        </row>
        <row r="354">
          <cell r="A354">
            <v>226513</v>
          </cell>
          <cell r="B354" t="str">
            <v>C-PEG(20)SMO</v>
          </cell>
          <cell r="C354" t="str">
            <v>500 G</v>
          </cell>
          <cell r="D354" t="str">
            <v>1 BOTTLE</v>
          </cell>
          <cell r="E354" t="str">
            <v>57</v>
          </cell>
          <cell r="F354" t="str">
            <v>770629</v>
          </cell>
          <cell r="G354">
            <v>12</v>
          </cell>
          <cell r="H354" t="str">
            <v>000000</v>
          </cell>
          <cell r="I354">
            <v>2870</v>
          </cell>
          <cell r="J354">
            <v>2870</v>
          </cell>
          <cell r="K354">
            <v>0</v>
          </cell>
          <cell r="L354">
            <v>6343</v>
          </cell>
          <cell r="M354" t="str">
            <v>0</v>
          </cell>
          <cell r="N354" t="str">
            <v>03</v>
          </cell>
          <cell r="O354" t="str">
            <v>1</v>
          </cell>
          <cell r="P354" t="str">
            <v>5</v>
          </cell>
          <cell r="Q354" t="str">
            <v>359</v>
          </cell>
          <cell r="R354">
            <v>0</v>
          </cell>
        </row>
        <row r="355">
          <cell r="A355">
            <v>226520</v>
          </cell>
          <cell r="B355" t="str">
            <v>C-SACCHAROSE</v>
          </cell>
          <cell r="C355" t="str">
            <v>500 G</v>
          </cell>
          <cell r="D355" t="str">
            <v>1 BOTTLE</v>
          </cell>
          <cell r="E355" t="str">
            <v>57</v>
          </cell>
          <cell r="F355" t="str">
            <v>770630</v>
          </cell>
          <cell r="G355">
            <v>12</v>
          </cell>
          <cell r="H355" t="str">
            <v>000000</v>
          </cell>
          <cell r="I355">
            <v>680</v>
          </cell>
          <cell r="J355">
            <v>680</v>
          </cell>
          <cell r="K355">
            <v>0</v>
          </cell>
          <cell r="L355">
            <v>1079</v>
          </cell>
          <cell r="M355" t="str">
            <v>0</v>
          </cell>
          <cell r="N355" t="str">
            <v>03</v>
          </cell>
          <cell r="O355" t="str">
            <v>1</v>
          </cell>
          <cell r="P355" t="str">
            <v>5</v>
          </cell>
          <cell r="Q355" t="str">
            <v>359</v>
          </cell>
          <cell r="R355">
            <v>0</v>
          </cell>
        </row>
        <row r="356">
          <cell r="A356">
            <v>226537</v>
          </cell>
          <cell r="B356" t="str">
            <v>C-DEXTRAN T500</v>
          </cell>
          <cell r="C356" t="str">
            <v>500 G</v>
          </cell>
          <cell r="D356" t="str">
            <v>1 BOTTLE</v>
          </cell>
          <cell r="E356" t="str">
            <v>57</v>
          </cell>
          <cell r="F356" t="str">
            <v>770631</v>
          </cell>
          <cell r="G356">
            <v>12</v>
          </cell>
          <cell r="H356" t="str">
            <v>000000</v>
          </cell>
          <cell r="I356">
            <v>75000</v>
          </cell>
          <cell r="J356">
            <v>75000</v>
          </cell>
          <cell r="K356">
            <v>0</v>
          </cell>
          <cell r="L356">
            <v>106041</v>
          </cell>
          <cell r="M356" t="str">
            <v>0</v>
          </cell>
          <cell r="N356" t="str">
            <v>03</v>
          </cell>
          <cell r="O356" t="str">
            <v>1</v>
          </cell>
          <cell r="P356" t="str">
            <v>5</v>
          </cell>
          <cell r="Q356" t="str">
            <v>359</v>
          </cell>
          <cell r="R356">
            <v>0</v>
          </cell>
        </row>
        <row r="357">
          <cell r="A357">
            <v>226544</v>
          </cell>
          <cell r="B357" t="str">
            <v>C-IRON3CHLORIDE</v>
          </cell>
          <cell r="C357" t="str">
            <v>25 G</v>
          </cell>
          <cell r="D357" t="str">
            <v>1 BOTTLE</v>
          </cell>
          <cell r="E357" t="str">
            <v>57</v>
          </cell>
          <cell r="F357" t="str">
            <v>770632</v>
          </cell>
          <cell r="G357">
            <v>12</v>
          </cell>
          <cell r="H357" t="str">
            <v>000000</v>
          </cell>
          <cell r="I357">
            <v>570</v>
          </cell>
          <cell r="J357">
            <v>570</v>
          </cell>
          <cell r="K357">
            <v>0</v>
          </cell>
          <cell r="L357">
            <v>952</v>
          </cell>
          <cell r="M357" t="str">
            <v>0</v>
          </cell>
          <cell r="N357" t="str">
            <v>03</v>
          </cell>
          <cell r="O357" t="str">
            <v>1</v>
          </cell>
          <cell r="P357" t="str">
            <v>5</v>
          </cell>
          <cell r="Q357" t="str">
            <v>359</v>
          </cell>
          <cell r="R357">
            <v>0</v>
          </cell>
        </row>
        <row r="358">
          <cell r="A358">
            <v>226551</v>
          </cell>
          <cell r="B358" t="str">
            <v>C-SODIUM SULFAT</v>
          </cell>
          <cell r="C358" t="str">
            <v>500 G</v>
          </cell>
          <cell r="D358" t="str">
            <v>1 BOTTLE</v>
          </cell>
          <cell r="E358" t="str">
            <v>57</v>
          </cell>
          <cell r="F358" t="str">
            <v>770633</v>
          </cell>
          <cell r="G358">
            <v>12</v>
          </cell>
          <cell r="H358" t="str">
            <v>000000</v>
          </cell>
          <cell r="I358">
            <v>490</v>
          </cell>
          <cell r="J358">
            <v>490</v>
          </cell>
          <cell r="K358">
            <v>0</v>
          </cell>
          <cell r="L358">
            <v>777</v>
          </cell>
          <cell r="M358" t="str">
            <v>0</v>
          </cell>
          <cell r="N358" t="str">
            <v>03</v>
          </cell>
          <cell r="O358" t="str">
            <v>1</v>
          </cell>
          <cell r="P358" t="str">
            <v>5</v>
          </cell>
          <cell r="Q358" t="str">
            <v>359</v>
          </cell>
          <cell r="R358">
            <v>0</v>
          </cell>
        </row>
        <row r="359">
          <cell r="A359">
            <v>226568</v>
          </cell>
          <cell r="B359" t="str">
            <v>C-GERATIN FV</v>
          </cell>
          <cell r="C359" t="str">
            <v>1 ML</v>
          </cell>
          <cell r="D359" t="str">
            <v>1 ML</v>
          </cell>
          <cell r="E359" t="str">
            <v>57</v>
          </cell>
          <cell r="F359" t="str">
            <v>770601</v>
          </cell>
          <cell r="G359">
            <v>12</v>
          </cell>
          <cell r="H359" t="str">
            <v>000000</v>
          </cell>
          <cell r="I359">
            <v>89</v>
          </cell>
          <cell r="J359">
            <v>4</v>
          </cell>
          <cell r="K359">
            <v>0</v>
          </cell>
          <cell r="L359">
            <v>141</v>
          </cell>
          <cell r="M359" t="str">
            <v>0</v>
          </cell>
          <cell r="N359" t="str">
            <v>03</v>
          </cell>
          <cell r="O359" t="str">
            <v>1</v>
          </cell>
          <cell r="P359" t="str">
            <v>5</v>
          </cell>
          <cell r="Q359" t="str">
            <v>331</v>
          </cell>
          <cell r="R359">
            <v>0</v>
          </cell>
        </row>
        <row r="360">
          <cell r="A360">
            <v>226575</v>
          </cell>
          <cell r="B360" t="str">
            <v>C-TANNIC ACID</v>
          </cell>
          <cell r="C360" t="str">
            <v>1 G</v>
          </cell>
          <cell r="D360" t="str">
            <v>1 G</v>
          </cell>
          <cell r="E360" t="str">
            <v>57</v>
          </cell>
          <cell r="F360" t="str">
            <v>770602</v>
          </cell>
          <cell r="G360">
            <v>12</v>
          </cell>
          <cell r="H360" t="str">
            <v>000000</v>
          </cell>
          <cell r="I360">
            <v>15</v>
          </cell>
          <cell r="J360">
            <v>15</v>
          </cell>
          <cell r="K360">
            <v>0</v>
          </cell>
          <cell r="L360">
            <v>24</v>
          </cell>
          <cell r="M360" t="str">
            <v>0</v>
          </cell>
          <cell r="N360" t="str">
            <v>03</v>
          </cell>
          <cell r="O360" t="str">
            <v>1</v>
          </cell>
          <cell r="P360" t="str">
            <v>5</v>
          </cell>
          <cell r="Q360" t="str">
            <v>331</v>
          </cell>
          <cell r="R360">
            <v>0</v>
          </cell>
        </row>
        <row r="361">
          <cell r="A361">
            <v>226582</v>
          </cell>
          <cell r="B361" t="str">
            <v>C-HCV AG C-200</v>
          </cell>
          <cell r="C361" t="str">
            <v>15 MG</v>
          </cell>
          <cell r="D361">
            <v>0</v>
          </cell>
          <cell r="E361" t="str">
            <v>57</v>
          </cell>
          <cell r="F361" t="str">
            <v>770603</v>
          </cell>
          <cell r="G361">
            <v>12</v>
          </cell>
          <cell r="H361" t="str">
            <v>000000</v>
          </cell>
          <cell r="I361">
            <v>5204340</v>
          </cell>
          <cell r="J361">
            <v>5204340</v>
          </cell>
          <cell r="K361">
            <v>0</v>
          </cell>
          <cell r="L361">
            <v>6450000</v>
          </cell>
          <cell r="M361" t="str">
            <v>0</v>
          </cell>
          <cell r="N361" t="str">
            <v>03</v>
          </cell>
          <cell r="O361" t="str">
            <v>1</v>
          </cell>
          <cell r="P361" t="str">
            <v>5</v>
          </cell>
          <cell r="Q361" t="str">
            <v>359</v>
          </cell>
          <cell r="R361">
            <v>0</v>
          </cell>
        </row>
        <row r="362">
          <cell r="A362">
            <v>226599</v>
          </cell>
          <cell r="B362" t="str">
            <v>C-HCV AG C22-3</v>
          </cell>
          <cell r="C362" t="str">
            <v>15 MG</v>
          </cell>
          <cell r="D362">
            <v>0</v>
          </cell>
          <cell r="E362" t="str">
            <v>57</v>
          </cell>
          <cell r="F362" t="str">
            <v>770604</v>
          </cell>
          <cell r="G362">
            <v>12</v>
          </cell>
          <cell r="H362" t="str">
            <v>000000</v>
          </cell>
          <cell r="I362">
            <v>5204340</v>
          </cell>
          <cell r="J362">
            <v>5204340</v>
          </cell>
          <cell r="K362">
            <v>0</v>
          </cell>
          <cell r="L362">
            <v>6450000</v>
          </cell>
          <cell r="M362" t="str">
            <v>0</v>
          </cell>
          <cell r="N362" t="str">
            <v>03</v>
          </cell>
          <cell r="O362" t="str">
            <v>1</v>
          </cell>
          <cell r="P362" t="str">
            <v>5</v>
          </cell>
          <cell r="Q362" t="str">
            <v>359</v>
          </cell>
          <cell r="R362">
            <v>0</v>
          </cell>
        </row>
        <row r="363">
          <cell r="A363">
            <v>226605</v>
          </cell>
          <cell r="B363" t="str">
            <v>C-SOD.FOR C</v>
          </cell>
          <cell r="C363" t="str">
            <v>1 MG</v>
          </cell>
          <cell r="D363">
            <v>0</v>
          </cell>
          <cell r="E363" t="str">
            <v>57</v>
          </cell>
          <cell r="F363" t="str">
            <v>770605</v>
          </cell>
          <cell r="G363">
            <v>12</v>
          </cell>
          <cell r="H363" t="str">
            <v>000000</v>
          </cell>
          <cell r="I363">
            <v>1</v>
          </cell>
          <cell r="J363">
            <v>1</v>
          </cell>
          <cell r="K363">
            <v>0</v>
          </cell>
          <cell r="L363">
            <v>10</v>
          </cell>
          <cell r="M363" t="str">
            <v>0</v>
          </cell>
          <cell r="N363" t="str">
            <v>03</v>
          </cell>
          <cell r="O363" t="str">
            <v>1</v>
          </cell>
          <cell r="P363" t="str">
            <v>5</v>
          </cell>
          <cell r="Q363" t="str">
            <v>331</v>
          </cell>
          <cell r="R363">
            <v>0</v>
          </cell>
        </row>
        <row r="364">
          <cell r="A364">
            <v>226612</v>
          </cell>
          <cell r="B364" t="str">
            <v>C-SOD.FOR D</v>
          </cell>
          <cell r="C364" t="str">
            <v>1 MG</v>
          </cell>
          <cell r="D364">
            <v>0</v>
          </cell>
          <cell r="E364" t="str">
            <v>57</v>
          </cell>
          <cell r="F364" t="str">
            <v>770606</v>
          </cell>
          <cell r="G364">
            <v>12</v>
          </cell>
          <cell r="H364" t="str">
            <v>000000</v>
          </cell>
          <cell r="I364">
            <v>1</v>
          </cell>
          <cell r="J364">
            <v>1</v>
          </cell>
          <cell r="K364">
            <v>0</v>
          </cell>
          <cell r="L364">
            <v>10</v>
          </cell>
          <cell r="M364" t="str">
            <v>0</v>
          </cell>
          <cell r="N364" t="str">
            <v>03</v>
          </cell>
          <cell r="O364" t="str">
            <v>1</v>
          </cell>
          <cell r="P364" t="str">
            <v>5</v>
          </cell>
          <cell r="Q364" t="str">
            <v>331</v>
          </cell>
          <cell r="R364">
            <v>0</v>
          </cell>
        </row>
        <row r="365">
          <cell r="A365">
            <v>226629</v>
          </cell>
          <cell r="B365" t="str">
            <v>C-M-AB C-100</v>
          </cell>
          <cell r="C365" t="str">
            <v>1 MG</v>
          </cell>
          <cell r="D365" t="str">
            <v>1 MG</v>
          </cell>
          <cell r="E365" t="str">
            <v>57</v>
          </cell>
          <cell r="F365" t="str">
            <v>770607</v>
          </cell>
          <cell r="G365">
            <v>12</v>
          </cell>
          <cell r="H365" t="str">
            <v>000000</v>
          </cell>
          <cell r="I365">
            <v>1</v>
          </cell>
          <cell r="J365">
            <v>1</v>
          </cell>
          <cell r="K365">
            <v>0</v>
          </cell>
          <cell r="L365">
            <v>275</v>
          </cell>
          <cell r="M365" t="str">
            <v>0</v>
          </cell>
          <cell r="N365" t="str">
            <v>03</v>
          </cell>
          <cell r="O365" t="str">
            <v>1</v>
          </cell>
          <cell r="P365" t="str">
            <v>5</v>
          </cell>
          <cell r="Q365" t="str">
            <v>331</v>
          </cell>
          <cell r="R365">
            <v>0</v>
          </cell>
        </row>
        <row r="366">
          <cell r="A366">
            <v>226636</v>
          </cell>
          <cell r="B366" t="str">
            <v>C-GUM ARABIC</v>
          </cell>
          <cell r="C366" t="str">
            <v>500 G</v>
          </cell>
          <cell r="D366" t="str">
            <v>1 BOTTLE</v>
          </cell>
          <cell r="E366" t="str">
            <v>57</v>
          </cell>
          <cell r="F366" t="str">
            <v>770608</v>
          </cell>
          <cell r="G366">
            <v>12</v>
          </cell>
          <cell r="H366" t="str">
            <v>000000</v>
          </cell>
          <cell r="I366">
            <v>4140</v>
          </cell>
          <cell r="J366">
            <v>4140</v>
          </cell>
          <cell r="K366">
            <v>0</v>
          </cell>
          <cell r="L366">
            <v>6500</v>
          </cell>
          <cell r="M366" t="str">
            <v>0</v>
          </cell>
          <cell r="N366" t="str">
            <v>03</v>
          </cell>
          <cell r="O366" t="str">
            <v>1</v>
          </cell>
          <cell r="P366" t="str">
            <v>5</v>
          </cell>
          <cell r="Q366" t="str">
            <v>359</v>
          </cell>
          <cell r="R366">
            <v>0</v>
          </cell>
        </row>
        <row r="367">
          <cell r="A367">
            <v>226643</v>
          </cell>
          <cell r="B367" t="str">
            <v>C-YEASTEXTRACTS</v>
          </cell>
          <cell r="C367" t="str">
            <v>1 ML</v>
          </cell>
          <cell r="D367" t="str">
            <v>1 ML</v>
          </cell>
          <cell r="E367" t="str">
            <v>57</v>
          </cell>
          <cell r="F367" t="str">
            <v>770609</v>
          </cell>
          <cell r="G367">
            <v>12</v>
          </cell>
          <cell r="H367" t="str">
            <v>000000</v>
          </cell>
          <cell r="I367">
            <v>278</v>
          </cell>
          <cell r="J367">
            <v>278</v>
          </cell>
          <cell r="K367">
            <v>0</v>
          </cell>
          <cell r="L367">
            <v>440</v>
          </cell>
          <cell r="M367" t="str">
            <v>0</v>
          </cell>
          <cell r="N367" t="str">
            <v>03</v>
          </cell>
          <cell r="O367" t="str">
            <v>1</v>
          </cell>
          <cell r="P367" t="str">
            <v>5</v>
          </cell>
          <cell r="Q367" t="str">
            <v>331</v>
          </cell>
          <cell r="R367">
            <v>0</v>
          </cell>
        </row>
        <row r="368">
          <cell r="A368">
            <v>226650</v>
          </cell>
          <cell r="B368" t="str">
            <v>SERODIA-RA (D)</v>
          </cell>
          <cell r="C368" t="str">
            <v>1.5ML</v>
          </cell>
          <cell r="D368" t="str">
            <v>1 VIAL</v>
          </cell>
          <cell r="E368" t="str">
            <v>41</v>
          </cell>
          <cell r="F368" t="str">
            <v>616336</v>
          </cell>
          <cell r="G368">
            <v>12</v>
          </cell>
          <cell r="H368" t="str">
            <v>000000</v>
          </cell>
          <cell r="I368">
            <v>72</v>
          </cell>
          <cell r="J368">
            <v>26</v>
          </cell>
          <cell r="K368">
            <v>0</v>
          </cell>
          <cell r="L368">
            <v>500</v>
          </cell>
          <cell r="M368" t="str">
            <v>2</v>
          </cell>
          <cell r="N368" t="str">
            <v>03</v>
          </cell>
          <cell r="O368" t="str">
            <v>1</v>
          </cell>
          <cell r="P368" t="str">
            <v>5</v>
          </cell>
          <cell r="Q368" t="str">
            <v>331</v>
          </cell>
          <cell r="R368">
            <v>0</v>
          </cell>
        </row>
        <row r="369">
          <cell r="A369">
            <v>226667</v>
          </cell>
          <cell r="B369" t="str">
            <v>HEM TUBE MANUAL</v>
          </cell>
          <cell r="C369" t="str">
            <v>100 SET</v>
          </cell>
          <cell r="D369" t="str">
            <v>1 BOX (1)</v>
          </cell>
          <cell r="E369" t="str">
            <v>41</v>
          </cell>
          <cell r="F369" t="str">
            <v>615154</v>
          </cell>
          <cell r="G369">
            <v>12</v>
          </cell>
          <cell r="H369" t="str">
            <v>208991</v>
          </cell>
          <cell r="I369">
            <v>6931</v>
          </cell>
          <cell r="J369">
            <v>6720</v>
          </cell>
          <cell r="K369">
            <v>0</v>
          </cell>
          <cell r="L369">
            <v>8000</v>
          </cell>
          <cell r="M369" t="str">
            <v>2</v>
          </cell>
          <cell r="N369" t="str">
            <v>03</v>
          </cell>
          <cell r="O369" t="str">
            <v>1</v>
          </cell>
          <cell r="P369" t="str">
            <v>5</v>
          </cell>
          <cell r="Q369" t="str">
            <v>331</v>
          </cell>
          <cell r="R369">
            <v>0</v>
          </cell>
        </row>
        <row r="370">
          <cell r="A370">
            <v>226674</v>
          </cell>
          <cell r="B370" t="str">
            <v>S-TP･PA (A)</v>
          </cell>
          <cell r="C370" t="str">
            <v>18ML</v>
          </cell>
          <cell r="D370" t="str">
            <v>1 VIAL</v>
          </cell>
          <cell r="E370" t="str">
            <v>41</v>
          </cell>
          <cell r="F370" t="str">
            <v>616241</v>
          </cell>
          <cell r="G370">
            <v>12</v>
          </cell>
          <cell r="H370" t="str">
            <v>000000</v>
          </cell>
          <cell r="I370">
            <v>214</v>
          </cell>
          <cell r="J370">
            <v>51</v>
          </cell>
          <cell r="K370">
            <v>0</v>
          </cell>
          <cell r="L370">
            <v>800</v>
          </cell>
          <cell r="M370" t="str">
            <v>0</v>
          </cell>
          <cell r="N370" t="str">
            <v>03</v>
          </cell>
          <cell r="O370" t="str">
            <v>1</v>
          </cell>
          <cell r="P370" t="str">
            <v>5</v>
          </cell>
          <cell r="Q370" t="str">
            <v>331</v>
          </cell>
          <cell r="R370">
            <v>0</v>
          </cell>
        </row>
        <row r="371">
          <cell r="A371">
            <v>226681</v>
          </cell>
          <cell r="B371" t="str">
            <v>S-TP･PA (B)</v>
          </cell>
          <cell r="C371" t="str">
            <v>60ML</v>
          </cell>
          <cell r="D371" t="str">
            <v>1 VIAL</v>
          </cell>
          <cell r="E371" t="str">
            <v>41</v>
          </cell>
          <cell r="F371" t="str">
            <v>616242</v>
          </cell>
          <cell r="G371">
            <v>12</v>
          </cell>
          <cell r="H371" t="str">
            <v>000000</v>
          </cell>
          <cell r="I371">
            <v>413</v>
          </cell>
          <cell r="J371">
            <v>135</v>
          </cell>
          <cell r="K371">
            <v>0</v>
          </cell>
          <cell r="L371">
            <v>1200</v>
          </cell>
          <cell r="M371" t="str">
            <v>2</v>
          </cell>
          <cell r="N371" t="str">
            <v>03</v>
          </cell>
          <cell r="O371" t="str">
            <v>1</v>
          </cell>
          <cell r="P371" t="str">
            <v>5</v>
          </cell>
          <cell r="Q371" t="str">
            <v>331</v>
          </cell>
          <cell r="R371">
            <v>0</v>
          </cell>
        </row>
        <row r="372">
          <cell r="A372">
            <v>226698</v>
          </cell>
          <cell r="B372" t="str">
            <v>S-TP･PA (D)</v>
          </cell>
          <cell r="C372" t="str">
            <v>1.5ML</v>
          </cell>
          <cell r="D372" t="str">
            <v>1 VIAL</v>
          </cell>
          <cell r="E372" t="str">
            <v>41</v>
          </cell>
          <cell r="F372" t="str">
            <v>616243</v>
          </cell>
          <cell r="G372">
            <v>12</v>
          </cell>
          <cell r="H372" t="str">
            <v>000000</v>
          </cell>
          <cell r="I372">
            <v>95</v>
          </cell>
          <cell r="J372">
            <v>26</v>
          </cell>
          <cell r="K372">
            <v>0</v>
          </cell>
          <cell r="L372">
            <v>800</v>
          </cell>
          <cell r="M372" t="str">
            <v>0</v>
          </cell>
          <cell r="N372" t="str">
            <v>03</v>
          </cell>
          <cell r="O372" t="str">
            <v>1</v>
          </cell>
          <cell r="P372" t="str">
            <v>5</v>
          </cell>
          <cell r="Q372" t="str">
            <v>331</v>
          </cell>
          <cell r="R372">
            <v>0</v>
          </cell>
        </row>
        <row r="373">
          <cell r="A373">
            <v>226704</v>
          </cell>
          <cell r="B373" t="str">
            <v>S-TP･PA (E)</v>
          </cell>
          <cell r="C373" t="str">
            <v>0.5ML</v>
          </cell>
          <cell r="D373" t="str">
            <v>1 VIAL</v>
          </cell>
          <cell r="E373" t="str">
            <v>41</v>
          </cell>
          <cell r="F373" t="str">
            <v>616244</v>
          </cell>
          <cell r="G373">
            <v>12</v>
          </cell>
          <cell r="H373" t="str">
            <v>000000</v>
          </cell>
          <cell r="I373">
            <v>68</v>
          </cell>
          <cell r="J373">
            <v>35</v>
          </cell>
          <cell r="K373">
            <v>0</v>
          </cell>
          <cell r="L373">
            <v>1200</v>
          </cell>
          <cell r="M373" t="str">
            <v>2</v>
          </cell>
          <cell r="N373" t="str">
            <v>03</v>
          </cell>
          <cell r="O373" t="str">
            <v>1</v>
          </cell>
          <cell r="P373" t="str">
            <v>5</v>
          </cell>
          <cell r="Q373" t="str">
            <v>331</v>
          </cell>
          <cell r="R373">
            <v>0</v>
          </cell>
        </row>
        <row r="374">
          <cell r="A374">
            <v>226711</v>
          </cell>
          <cell r="B374" t="str">
            <v>SERODIA-HCV (B)</v>
          </cell>
          <cell r="C374" t="str">
            <v>40ML</v>
          </cell>
          <cell r="D374" t="str">
            <v>1 VIAL</v>
          </cell>
          <cell r="E374" t="str">
            <v>41</v>
          </cell>
          <cell r="F374" t="str">
            <v>616281</v>
          </cell>
          <cell r="G374">
            <v>12</v>
          </cell>
          <cell r="H374" t="str">
            <v>000000</v>
          </cell>
          <cell r="I374">
            <v>175</v>
          </cell>
          <cell r="J374">
            <v>89</v>
          </cell>
          <cell r="K374">
            <v>0</v>
          </cell>
          <cell r="L374">
            <v>350</v>
          </cell>
          <cell r="M374" t="str">
            <v>2</v>
          </cell>
          <cell r="N374" t="str">
            <v>03</v>
          </cell>
          <cell r="O374" t="str">
            <v>1</v>
          </cell>
          <cell r="P374" t="str">
            <v>5</v>
          </cell>
          <cell r="Q374" t="str">
            <v>331</v>
          </cell>
          <cell r="R374">
            <v>0</v>
          </cell>
        </row>
        <row r="375">
          <cell r="A375">
            <v>226728</v>
          </cell>
          <cell r="B375" t="str">
            <v>K-30% SP</v>
          </cell>
          <cell r="C375" t="str">
            <v>1 ML</v>
          </cell>
          <cell r="D375">
            <v>0</v>
          </cell>
          <cell r="E375" t="str">
            <v>41</v>
          </cell>
          <cell r="F375" t="str">
            <v>617155</v>
          </cell>
          <cell r="G375">
            <v>12</v>
          </cell>
          <cell r="H375" t="str">
            <v>000000</v>
          </cell>
          <cell r="I375">
            <v>106</v>
          </cell>
          <cell r="J375">
            <v>38</v>
          </cell>
          <cell r="K375">
            <v>0</v>
          </cell>
          <cell r="L375">
            <v>600</v>
          </cell>
          <cell r="M375" t="str">
            <v>0</v>
          </cell>
          <cell r="N375" t="str">
            <v>03</v>
          </cell>
          <cell r="O375" t="str">
            <v>1</v>
          </cell>
          <cell r="P375" t="str">
            <v>5</v>
          </cell>
          <cell r="Q375" t="str">
            <v>331</v>
          </cell>
          <cell r="R375">
            <v>0</v>
          </cell>
        </row>
        <row r="376">
          <cell r="A376">
            <v>226735</v>
          </cell>
          <cell r="B376" t="str">
            <v>S･HIV-1/2 (E)</v>
          </cell>
          <cell r="C376" t="str">
            <v>0.5ML</v>
          </cell>
          <cell r="D376" t="str">
            <v>1 VIAL</v>
          </cell>
          <cell r="E376" t="str">
            <v>41</v>
          </cell>
          <cell r="F376" t="str">
            <v>619002</v>
          </cell>
          <cell r="G376">
            <v>12</v>
          </cell>
          <cell r="H376" t="str">
            <v>000000</v>
          </cell>
          <cell r="I376">
            <v>123</v>
          </cell>
          <cell r="J376">
            <v>61</v>
          </cell>
          <cell r="K376">
            <v>0</v>
          </cell>
          <cell r="L376">
            <v>250</v>
          </cell>
          <cell r="M376" t="str">
            <v>2</v>
          </cell>
          <cell r="N376" t="str">
            <v>03</v>
          </cell>
          <cell r="O376" t="str">
            <v>1</v>
          </cell>
          <cell r="P376" t="str">
            <v>5</v>
          </cell>
          <cell r="Q376" t="str">
            <v>331</v>
          </cell>
          <cell r="R376">
            <v>0</v>
          </cell>
        </row>
        <row r="377">
          <cell r="A377">
            <v>226742</v>
          </cell>
          <cell r="B377" t="str">
            <v>SERODIA CMV (B)</v>
          </cell>
          <cell r="C377" t="str">
            <v>60ML</v>
          </cell>
          <cell r="D377" t="str">
            <v>1 VIAL</v>
          </cell>
          <cell r="E377" t="str">
            <v>41</v>
          </cell>
          <cell r="F377" t="str">
            <v>616392</v>
          </cell>
          <cell r="G377">
            <v>12</v>
          </cell>
          <cell r="H377" t="str">
            <v>000000</v>
          </cell>
          <cell r="I377">
            <v>586</v>
          </cell>
          <cell r="J377">
            <v>119</v>
          </cell>
          <cell r="K377">
            <v>0</v>
          </cell>
          <cell r="L377">
            <v>1600</v>
          </cell>
          <cell r="M377" t="str">
            <v>0</v>
          </cell>
          <cell r="N377" t="str">
            <v>03</v>
          </cell>
          <cell r="O377" t="str">
            <v>1</v>
          </cell>
          <cell r="P377" t="str">
            <v>5</v>
          </cell>
          <cell r="Q377" t="str">
            <v>331</v>
          </cell>
          <cell r="R377">
            <v>0</v>
          </cell>
        </row>
        <row r="378">
          <cell r="A378">
            <v>226759</v>
          </cell>
          <cell r="B378" t="str">
            <v>CHIRON RIBA HCV</v>
          </cell>
          <cell r="C378" t="str">
            <v>30 TEST</v>
          </cell>
          <cell r="D378" t="str">
            <v>1 KIT</v>
          </cell>
          <cell r="E378" t="str">
            <v>57</v>
          </cell>
          <cell r="F378" t="str">
            <v>770521</v>
          </cell>
          <cell r="G378">
            <v>12</v>
          </cell>
          <cell r="H378" t="str">
            <v>000000</v>
          </cell>
          <cell r="I378">
            <v>69000</v>
          </cell>
          <cell r="J378">
            <v>69000</v>
          </cell>
          <cell r="K378">
            <v>0</v>
          </cell>
          <cell r="L378">
            <v>85000</v>
          </cell>
          <cell r="M378" t="str">
            <v>0</v>
          </cell>
          <cell r="N378" t="str">
            <v>03</v>
          </cell>
          <cell r="O378" t="str">
            <v>1</v>
          </cell>
          <cell r="P378" t="str">
            <v>5</v>
          </cell>
          <cell r="Q378" t="str">
            <v>359</v>
          </cell>
          <cell r="R378">
            <v>0</v>
          </cell>
        </row>
        <row r="379">
          <cell r="A379">
            <v>226865</v>
          </cell>
          <cell r="B379" t="str">
            <v>S･HIV-1/2 (D)</v>
          </cell>
          <cell r="C379" t="str">
            <v>2.0ML</v>
          </cell>
          <cell r="D379" t="str">
            <v>1 VIAL</v>
          </cell>
          <cell r="E379" t="str">
            <v>41</v>
          </cell>
          <cell r="F379" t="str">
            <v>619003</v>
          </cell>
          <cell r="G379">
            <v>12</v>
          </cell>
          <cell r="H379" t="str">
            <v>000000</v>
          </cell>
          <cell r="I379">
            <v>70</v>
          </cell>
          <cell r="J379">
            <v>27</v>
          </cell>
          <cell r="K379">
            <v>0</v>
          </cell>
          <cell r="L379">
            <v>800</v>
          </cell>
          <cell r="M379" t="str">
            <v>0</v>
          </cell>
          <cell r="N379" t="str">
            <v>03</v>
          </cell>
          <cell r="O379" t="str">
            <v>1</v>
          </cell>
          <cell r="P379" t="str">
            <v>5</v>
          </cell>
          <cell r="Q379" t="str">
            <v>331</v>
          </cell>
          <cell r="R379">
            <v>0</v>
          </cell>
        </row>
        <row r="380">
          <cell r="A380">
            <v>226872</v>
          </cell>
          <cell r="B380" t="str">
            <v>C-M-AB SH-39</v>
          </cell>
          <cell r="C380" t="str">
            <v>1 MG</v>
          </cell>
          <cell r="D380" t="str">
            <v>1 MG</v>
          </cell>
          <cell r="E380" t="str">
            <v>57</v>
          </cell>
          <cell r="F380" t="str">
            <v>770610</v>
          </cell>
          <cell r="G380">
            <v>12</v>
          </cell>
          <cell r="H380" t="str">
            <v>000000</v>
          </cell>
          <cell r="I380">
            <v>1092</v>
          </cell>
          <cell r="J380">
            <v>94</v>
          </cell>
          <cell r="K380">
            <v>0</v>
          </cell>
          <cell r="L380">
            <v>2000</v>
          </cell>
          <cell r="M380" t="str">
            <v>0</v>
          </cell>
          <cell r="N380" t="str">
            <v>03</v>
          </cell>
          <cell r="O380" t="str">
            <v>1</v>
          </cell>
          <cell r="P380" t="str">
            <v>5</v>
          </cell>
          <cell r="Q380" t="str">
            <v>331</v>
          </cell>
          <cell r="R380">
            <v>0</v>
          </cell>
        </row>
        <row r="381">
          <cell r="A381">
            <v>226889</v>
          </cell>
          <cell r="B381" t="str">
            <v>T-M-AB HB135</v>
          </cell>
          <cell r="C381" t="str">
            <v>1 MG</v>
          </cell>
          <cell r="D381" t="str">
            <v>1 MG</v>
          </cell>
          <cell r="E381" t="str">
            <v>41</v>
          </cell>
          <cell r="F381" t="str">
            <v>617637</v>
          </cell>
          <cell r="G381">
            <v>24</v>
          </cell>
          <cell r="H381" t="str">
            <v>000000</v>
          </cell>
          <cell r="I381">
            <v>973</v>
          </cell>
          <cell r="J381">
            <v>20</v>
          </cell>
          <cell r="K381">
            <v>0</v>
          </cell>
          <cell r="L381">
            <v>1900</v>
          </cell>
          <cell r="M381" t="str">
            <v>0</v>
          </cell>
          <cell r="N381" t="str">
            <v>03</v>
          </cell>
          <cell r="O381" t="str">
            <v>1</v>
          </cell>
          <cell r="P381" t="str">
            <v>5</v>
          </cell>
          <cell r="Q381" t="str">
            <v>331</v>
          </cell>
          <cell r="R381">
            <v>0</v>
          </cell>
        </row>
        <row r="382">
          <cell r="A382">
            <v>226896</v>
          </cell>
          <cell r="B382" t="str">
            <v>S･HIV-1/2 TYPE2</v>
          </cell>
          <cell r="C382" t="str">
            <v>55X4</v>
          </cell>
          <cell r="D382" t="str">
            <v>1 KIT(FOC)</v>
          </cell>
          <cell r="E382" t="str">
            <v>41</v>
          </cell>
          <cell r="F382" t="str">
            <v>619011</v>
          </cell>
          <cell r="G382">
            <v>12</v>
          </cell>
          <cell r="H382" t="str">
            <v>000000</v>
          </cell>
          <cell r="I382">
            <v>36330</v>
          </cell>
          <cell r="J382">
            <v>34021</v>
          </cell>
          <cell r="K382">
            <v>12916</v>
          </cell>
          <cell r="L382">
            <v>30000</v>
          </cell>
          <cell r="M382" t="str">
            <v>0</v>
          </cell>
          <cell r="N382" t="str">
            <v>03</v>
          </cell>
          <cell r="O382" t="str">
            <v>1</v>
          </cell>
          <cell r="P382" t="str">
            <v>5</v>
          </cell>
          <cell r="Q382" t="str">
            <v>331</v>
          </cell>
          <cell r="R382">
            <v>0</v>
          </cell>
        </row>
        <row r="383">
          <cell r="A383">
            <v>226902</v>
          </cell>
          <cell r="B383" t="str">
            <v>S-HBS･PA</v>
          </cell>
          <cell r="C383" t="str">
            <v>50X4</v>
          </cell>
          <cell r="D383" t="str">
            <v>1 KIT</v>
          </cell>
          <cell r="E383" t="str">
            <v>41</v>
          </cell>
          <cell r="F383" t="str">
            <v>611501</v>
          </cell>
          <cell r="G383">
            <v>12</v>
          </cell>
          <cell r="H383" t="str">
            <v>201879</v>
          </cell>
          <cell r="I383">
            <v>5356</v>
          </cell>
          <cell r="J383">
            <v>1571</v>
          </cell>
          <cell r="K383">
            <v>0</v>
          </cell>
          <cell r="L383">
            <v>7000</v>
          </cell>
          <cell r="M383" t="str">
            <v>2</v>
          </cell>
          <cell r="N383" t="str">
            <v>03</v>
          </cell>
          <cell r="O383" t="str">
            <v>1</v>
          </cell>
          <cell r="P383" t="str">
            <v>5</v>
          </cell>
          <cell r="Q383" t="str">
            <v>331</v>
          </cell>
          <cell r="R383">
            <v>0</v>
          </cell>
        </row>
        <row r="384">
          <cell r="A384">
            <v>226919</v>
          </cell>
          <cell r="B384" t="str">
            <v>S-A-HBS･PA</v>
          </cell>
          <cell r="C384" t="str">
            <v>50X4</v>
          </cell>
          <cell r="D384" t="str">
            <v>1 KIT</v>
          </cell>
          <cell r="E384" t="str">
            <v>41</v>
          </cell>
          <cell r="F384" t="str">
            <v>611601</v>
          </cell>
          <cell r="G384">
            <v>12</v>
          </cell>
          <cell r="H384" t="str">
            <v>201688</v>
          </cell>
          <cell r="I384">
            <v>2913</v>
          </cell>
          <cell r="J384">
            <v>1061</v>
          </cell>
          <cell r="K384">
            <v>0</v>
          </cell>
          <cell r="L384">
            <v>5000</v>
          </cell>
          <cell r="M384" t="str">
            <v>2</v>
          </cell>
          <cell r="N384" t="str">
            <v>03</v>
          </cell>
          <cell r="O384" t="str">
            <v>1</v>
          </cell>
          <cell r="P384" t="str">
            <v>5</v>
          </cell>
          <cell r="Q384" t="str">
            <v>331</v>
          </cell>
          <cell r="R384">
            <v>0</v>
          </cell>
        </row>
        <row r="385">
          <cell r="A385">
            <v>226926</v>
          </cell>
          <cell r="B385" t="str">
            <v>CALCIUM CHLORID</v>
          </cell>
          <cell r="C385" t="str">
            <v>500 G</v>
          </cell>
          <cell r="D385" t="str">
            <v>1 BOTTLE</v>
          </cell>
          <cell r="E385" t="str">
            <v>41</v>
          </cell>
          <cell r="F385" t="str">
            <v>617156</v>
          </cell>
          <cell r="G385">
            <v>12</v>
          </cell>
          <cell r="H385" t="str">
            <v>000000</v>
          </cell>
          <cell r="I385">
            <v>900</v>
          </cell>
          <cell r="J385">
            <v>900</v>
          </cell>
          <cell r="K385">
            <v>0</v>
          </cell>
          <cell r="L385">
            <v>1150</v>
          </cell>
          <cell r="M385" t="str">
            <v>1</v>
          </cell>
          <cell r="N385" t="str">
            <v>03</v>
          </cell>
          <cell r="O385" t="str">
            <v>1</v>
          </cell>
          <cell r="P385" t="str">
            <v>5</v>
          </cell>
          <cell r="Q385" t="str">
            <v>359</v>
          </cell>
          <cell r="R385">
            <v>0</v>
          </cell>
        </row>
        <row r="386">
          <cell r="A386">
            <v>226964</v>
          </cell>
          <cell r="B386" t="str">
            <v>PK-TP</v>
          </cell>
          <cell r="C386" t="str">
            <v>3000TEST</v>
          </cell>
          <cell r="D386" t="str">
            <v>1 KIT</v>
          </cell>
          <cell r="E386" t="str">
            <v>46</v>
          </cell>
          <cell r="F386" t="str">
            <v>660102</v>
          </cell>
          <cell r="G386">
            <v>12</v>
          </cell>
          <cell r="H386" t="str">
            <v>000000</v>
          </cell>
          <cell r="I386">
            <v>12913</v>
          </cell>
          <cell r="J386">
            <v>5163</v>
          </cell>
          <cell r="K386">
            <v>0</v>
          </cell>
          <cell r="L386">
            <v>34125</v>
          </cell>
          <cell r="M386" t="str">
            <v>2</v>
          </cell>
          <cell r="N386" t="str">
            <v>03</v>
          </cell>
          <cell r="O386" t="str">
            <v>1</v>
          </cell>
          <cell r="P386" t="str">
            <v>5</v>
          </cell>
          <cell r="Q386" t="str">
            <v>331</v>
          </cell>
          <cell r="R386">
            <v>0</v>
          </cell>
        </row>
        <row r="387">
          <cell r="A387">
            <v>226971</v>
          </cell>
          <cell r="B387" t="str">
            <v>PK-TP(A)</v>
          </cell>
          <cell r="C387" t="str">
            <v>130ML</v>
          </cell>
          <cell r="D387" t="str">
            <v>1 VIAL</v>
          </cell>
          <cell r="E387" t="str">
            <v>46</v>
          </cell>
          <cell r="F387" t="str">
            <v>660124</v>
          </cell>
          <cell r="G387">
            <v>12</v>
          </cell>
          <cell r="H387" t="str">
            <v>000000</v>
          </cell>
          <cell r="I387">
            <v>486</v>
          </cell>
          <cell r="J387">
            <v>151</v>
          </cell>
          <cell r="K387">
            <v>0</v>
          </cell>
          <cell r="L387">
            <v>670</v>
          </cell>
          <cell r="M387" t="str">
            <v>2</v>
          </cell>
          <cell r="N387" t="str">
            <v>03</v>
          </cell>
          <cell r="O387" t="str">
            <v>1</v>
          </cell>
          <cell r="P387" t="str">
            <v>5</v>
          </cell>
          <cell r="Q387" t="str">
            <v>331</v>
          </cell>
          <cell r="R387">
            <v>0</v>
          </cell>
        </row>
        <row r="388">
          <cell r="A388">
            <v>226988</v>
          </cell>
          <cell r="B388" t="str">
            <v>PK-TP(B)</v>
          </cell>
          <cell r="C388" t="str">
            <v>189ML</v>
          </cell>
          <cell r="D388" t="str">
            <v>1 VIAL</v>
          </cell>
          <cell r="E388" t="str">
            <v>46</v>
          </cell>
          <cell r="F388" t="str">
            <v>660123</v>
          </cell>
          <cell r="G388">
            <v>12</v>
          </cell>
          <cell r="H388" t="str">
            <v>000000</v>
          </cell>
          <cell r="I388">
            <v>818</v>
          </cell>
          <cell r="J388">
            <v>533</v>
          </cell>
          <cell r="K388">
            <v>0</v>
          </cell>
          <cell r="L388">
            <v>2200</v>
          </cell>
          <cell r="M388" t="str">
            <v>2</v>
          </cell>
          <cell r="N388" t="str">
            <v>03</v>
          </cell>
          <cell r="O388" t="str">
            <v>1</v>
          </cell>
          <cell r="P388" t="str">
            <v>5</v>
          </cell>
          <cell r="Q388" t="str">
            <v>331</v>
          </cell>
          <cell r="R388">
            <v>0</v>
          </cell>
        </row>
        <row r="389">
          <cell r="A389">
            <v>226995</v>
          </cell>
          <cell r="B389" t="str">
            <v>PK-TP(A)FEBV</v>
          </cell>
          <cell r="C389" t="str">
            <v>130ML</v>
          </cell>
          <cell r="D389" t="str">
            <v>1 VIAL</v>
          </cell>
          <cell r="E389" t="str">
            <v>46</v>
          </cell>
          <cell r="F389" t="str">
            <v>660111</v>
          </cell>
          <cell r="G389">
            <v>12</v>
          </cell>
          <cell r="H389" t="str">
            <v>000000</v>
          </cell>
          <cell r="I389">
            <v>442</v>
          </cell>
          <cell r="J389">
            <v>154</v>
          </cell>
          <cell r="K389">
            <v>0</v>
          </cell>
          <cell r="L389">
            <v>662</v>
          </cell>
          <cell r="M389" t="str">
            <v>2</v>
          </cell>
          <cell r="N389" t="str">
            <v>03</v>
          </cell>
          <cell r="O389" t="str">
            <v>1</v>
          </cell>
          <cell r="P389" t="str">
            <v>5</v>
          </cell>
          <cell r="Q389" t="str">
            <v>331</v>
          </cell>
          <cell r="R389">
            <v>0</v>
          </cell>
        </row>
        <row r="390">
          <cell r="A390">
            <v>227008</v>
          </cell>
          <cell r="B390" t="str">
            <v>PK-TP(B)FEBV</v>
          </cell>
          <cell r="C390" t="str">
            <v>189ML</v>
          </cell>
          <cell r="D390" t="str">
            <v>1 VIAL</v>
          </cell>
          <cell r="E390" t="str">
            <v>46</v>
          </cell>
          <cell r="F390" t="str">
            <v>660112</v>
          </cell>
          <cell r="G390">
            <v>12</v>
          </cell>
          <cell r="H390" t="str">
            <v>000000</v>
          </cell>
          <cell r="I390">
            <v>765</v>
          </cell>
          <cell r="J390">
            <v>531</v>
          </cell>
          <cell r="K390">
            <v>0</v>
          </cell>
          <cell r="L390">
            <v>1505</v>
          </cell>
          <cell r="M390" t="str">
            <v>2</v>
          </cell>
          <cell r="N390" t="str">
            <v>03</v>
          </cell>
          <cell r="O390" t="str">
            <v>1</v>
          </cell>
          <cell r="P390" t="str">
            <v>5</v>
          </cell>
          <cell r="Q390" t="str">
            <v>331</v>
          </cell>
          <cell r="R390">
            <v>0</v>
          </cell>
        </row>
        <row r="391">
          <cell r="A391">
            <v>227015</v>
          </cell>
          <cell r="B391" t="str">
            <v>PK-TP(C)FEBV</v>
          </cell>
          <cell r="C391" t="str">
            <v>10ML</v>
          </cell>
          <cell r="D391" t="str">
            <v>1 VIAL</v>
          </cell>
          <cell r="E391" t="str">
            <v>46</v>
          </cell>
          <cell r="F391" t="str">
            <v>660113</v>
          </cell>
          <cell r="G391">
            <v>12</v>
          </cell>
          <cell r="H391" t="str">
            <v>000000</v>
          </cell>
          <cell r="I391">
            <v>786</v>
          </cell>
          <cell r="J391">
            <v>214</v>
          </cell>
          <cell r="K391">
            <v>0</v>
          </cell>
          <cell r="L391">
            <v>1533</v>
          </cell>
          <cell r="M391" t="str">
            <v>2</v>
          </cell>
          <cell r="N391" t="str">
            <v>03</v>
          </cell>
          <cell r="O391" t="str">
            <v>1</v>
          </cell>
          <cell r="P391" t="str">
            <v>5</v>
          </cell>
          <cell r="Q391" t="str">
            <v>331</v>
          </cell>
          <cell r="R391">
            <v>0</v>
          </cell>
        </row>
        <row r="392">
          <cell r="A392">
            <v>227022</v>
          </cell>
          <cell r="B392" t="str">
            <v>SERODIA-HIV(A)</v>
          </cell>
          <cell r="C392" t="str">
            <v>10ML</v>
          </cell>
          <cell r="D392" t="str">
            <v>1 VIAL</v>
          </cell>
          <cell r="E392" t="str">
            <v>41</v>
          </cell>
          <cell r="F392" t="str">
            <v>618738</v>
          </cell>
          <cell r="G392">
            <v>12</v>
          </cell>
          <cell r="H392" t="str">
            <v>000000</v>
          </cell>
          <cell r="I392">
            <v>100</v>
          </cell>
          <cell r="J392">
            <v>48</v>
          </cell>
          <cell r="K392">
            <v>0</v>
          </cell>
          <cell r="L392">
            <v>200</v>
          </cell>
          <cell r="M392" t="str">
            <v>2</v>
          </cell>
          <cell r="N392" t="str">
            <v>03</v>
          </cell>
          <cell r="O392" t="str">
            <v>1</v>
          </cell>
          <cell r="P392" t="str">
            <v>5</v>
          </cell>
          <cell r="Q392" t="str">
            <v>331</v>
          </cell>
          <cell r="R392">
            <v>0</v>
          </cell>
        </row>
        <row r="393">
          <cell r="A393">
            <v>227039</v>
          </cell>
          <cell r="B393" t="str">
            <v>SERODIA-HIV(B)</v>
          </cell>
          <cell r="C393" t="str">
            <v>20ML</v>
          </cell>
          <cell r="D393" t="str">
            <v>1 VIAL</v>
          </cell>
          <cell r="E393" t="str">
            <v>41</v>
          </cell>
          <cell r="F393" t="str">
            <v>618739</v>
          </cell>
          <cell r="G393">
            <v>12</v>
          </cell>
          <cell r="H393" t="str">
            <v>000000</v>
          </cell>
          <cell r="I393">
            <v>124</v>
          </cell>
          <cell r="J393">
            <v>64</v>
          </cell>
          <cell r="K393">
            <v>0</v>
          </cell>
          <cell r="L393">
            <v>300</v>
          </cell>
          <cell r="M393" t="str">
            <v>2</v>
          </cell>
          <cell r="N393" t="str">
            <v>03</v>
          </cell>
          <cell r="O393" t="str">
            <v>1</v>
          </cell>
          <cell r="P393" t="str">
            <v>5</v>
          </cell>
          <cell r="Q393" t="str">
            <v>331</v>
          </cell>
          <cell r="R393">
            <v>0</v>
          </cell>
        </row>
        <row r="394">
          <cell r="A394">
            <v>227046</v>
          </cell>
          <cell r="B394" t="str">
            <v>SFD HIV 1/2 PA</v>
          </cell>
          <cell r="C394" t="str">
            <v>20X5</v>
          </cell>
          <cell r="D394" t="str">
            <v>1 KIT</v>
          </cell>
          <cell r="E394" t="str">
            <v>57</v>
          </cell>
          <cell r="F394" t="str">
            <v>771001</v>
          </cell>
          <cell r="G394">
            <v>12</v>
          </cell>
          <cell r="H394" t="str">
            <v>000000</v>
          </cell>
          <cell r="I394">
            <v>5298</v>
          </cell>
          <cell r="J394">
            <v>3876</v>
          </cell>
          <cell r="K394">
            <v>3465</v>
          </cell>
          <cell r="L394">
            <v>13415</v>
          </cell>
          <cell r="M394" t="str">
            <v>2</v>
          </cell>
          <cell r="N394" t="str">
            <v>03</v>
          </cell>
          <cell r="O394" t="str">
            <v>1</v>
          </cell>
          <cell r="P394" t="str">
            <v>5</v>
          </cell>
          <cell r="Q394" t="str">
            <v>359</v>
          </cell>
          <cell r="R394">
            <v>0</v>
          </cell>
        </row>
        <row r="395">
          <cell r="A395">
            <v>227060</v>
          </cell>
          <cell r="B395" t="str">
            <v>R-AUTO-HBA1C</v>
          </cell>
          <cell r="C395" t="str">
            <v>10MLX2</v>
          </cell>
          <cell r="D395" t="str">
            <v>1 KIT</v>
          </cell>
          <cell r="E395" t="str">
            <v>57</v>
          </cell>
          <cell r="F395" t="str">
            <v>770101</v>
          </cell>
          <cell r="G395">
            <v>12</v>
          </cell>
          <cell r="H395" t="str">
            <v>201282</v>
          </cell>
          <cell r="I395">
            <v>11200</v>
          </cell>
          <cell r="J395">
            <v>11200</v>
          </cell>
          <cell r="K395">
            <v>0</v>
          </cell>
          <cell r="L395">
            <v>12175</v>
          </cell>
          <cell r="M395" t="str">
            <v>2</v>
          </cell>
          <cell r="N395" t="str">
            <v>03</v>
          </cell>
          <cell r="O395" t="str">
            <v>1</v>
          </cell>
          <cell r="P395" t="str">
            <v>5</v>
          </cell>
          <cell r="Q395" t="str">
            <v>359</v>
          </cell>
          <cell r="R395">
            <v>0</v>
          </cell>
        </row>
        <row r="396">
          <cell r="A396">
            <v>227077</v>
          </cell>
          <cell r="B396" t="str">
            <v>R-AUTO-HBA1C</v>
          </cell>
          <cell r="C396" t="str">
            <v>STANDARD</v>
          </cell>
          <cell r="D396" t="str">
            <v>5CONCX3</v>
          </cell>
          <cell r="E396" t="str">
            <v>57</v>
          </cell>
          <cell r="F396" t="str">
            <v>770102</v>
          </cell>
          <cell r="G396">
            <v>12</v>
          </cell>
          <cell r="H396" t="str">
            <v>201428</v>
          </cell>
          <cell r="I396">
            <v>6700</v>
          </cell>
          <cell r="J396">
            <v>6700</v>
          </cell>
          <cell r="K396">
            <v>0</v>
          </cell>
          <cell r="L396">
            <v>9600</v>
          </cell>
          <cell r="M396" t="str">
            <v>2</v>
          </cell>
          <cell r="N396" t="str">
            <v>03</v>
          </cell>
          <cell r="O396" t="str">
            <v>1</v>
          </cell>
          <cell r="P396" t="str">
            <v>5</v>
          </cell>
          <cell r="Q396" t="str">
            <v>359</v>
          </cell>
          <cell r="R396">
            <v>0</v>
          </cell>
        </row>
        <row r="397">
          <cell r="A397">
            <v>227084</v>
          </cell>
          <cell r="B397" t="str">
            <v>HBA1C CONTROL</v>
          </cell>
          <cell r="C397" t="str">
            <v>1-2SET</v>
          </cell>
          <cell r="D397" t="str">
            <v>2PCSX2</v>
          </cell>
          <cell r="E397" t="str">
            <v>57</v>
          </cell>
          <cell r="F397" t="str">
            <v>770103</v>
          </cell>
          <cell r="G397">
            <v>12</v>
          </cell>
          <cell r="H397" t="str">
            <v>204429</v>
          </cell>
          <cell r="I397">
            <v>4500</v>
          </cell>
          <cell r="J397">
            <v>4500</v>
          </cell>
          <cell r="K397">
            <v>0</v>
          </cell>
          <cell r="L397">
            <v>8000</v>
          </cell>
          <cell r="M397" t="str">
            <v>2</v>
          </cell>
          <cell r="N397" t="str">
            <v>03</v>
          </cell>
          <cell r="O397" t="str">
            <v>1</v>
          </cell>
          <cell r="P397" t="str">
            <v>5</v>
          </cell>
          <cell r="Q397" t="str">
            <v>359</v>
          </cell>
          <cell r="R397">
            <v>0</v>
          </cell>
        </row>
        <row r="398">
          <cell r="A398">
            <v>227091</v>
          </cell>
          <cell r="B398" t="str">
            <v>ANTI-HB-SERUM</v>
          </cell>
          <cell r="C398" t="str">
            <v>RABBIT</v>
          </cell>
          <cell r="D398" t="str">
            <v>1 ML</v>
          </cell>
          <cell r="E398" t="str">
            <v>41</v>
          </cell>
          <cell r="F398" t="str">
            <v>615501</v>
          </cell>
          <cell r="G398">
            <v>12</v>
          </cell>
          <cell r="H398" t="str">
            <v>000000</v>
          </cell>
          <cell r="I398">
            <v>612</v>
          </cell>
          <cell r="J398">
            <v>76</v>
          </cell>
          <cell r="K398">
            <v>0</v>
          </cell>
          <cell r="L398">
            <v>2000</v>
          </cell>
          <cell r="M398" t="str">
            <v>8</v>
          </cell>
          <cell r="N398" t="str">
            <v>02</v>
          </cell>
          <cell r="O398" t="str">
            <v>1</v>
          </cell>
          <cell r="P398" t="str">
            <v>5</v>
          </cell>
          <cell r="Q398" t="str">
            <v>331</v>
          </cell>
          <cell r="R398">
            <v>0</v>
          </cell>
        </row>
        <row r="399">
          <cell r="A399">
            <v>227107</v>
          </cell>
          <cell r="B399" t="str">
            <v>SERODIA-TP･PA</v>
          </cell>
          <cell r="C399" t="str">
            <v>10MLX5</v>
          </cell>
          <cell r="D399" t="str">
            <v>1 KIT</v>
          </cell>
          <cell r="E399" t="str">
            <v>41</v>
          </cell>
          <cell r="F399" t="str">
            <v>610411</v>
          </cell>
          <cell r="G399">
            <v>12</v>
          </cell>
          <cell r="H399" t="str">
            <v>205297</v>
          </cell>
          <cell r="I399">
            <v>6257</v>
          </cell>
          <cell r="J399">
            <v>3057</v>
          </cell>
          <cell r="K399">
            <v>0</v>
          </cell>
          <cell r="L399">
            <v>16520</v>
          </cell>
          <cell r="M399" t="str">
            <v>2</v>
          </cell>
          <cell r="N399" t="str">
            <v>03</v>
          </cell>
          <cell r="O399" t="str">
            <v>1</v>
          </cell>
          <cell r="P399" t="str">
            <v>5</v>
          </cell>
          <cell r="Q399" t="str">
            <v>331</v>
          </cell>
          <cell r="R399">
            <v>0</v>
          </cell>
        </row>
        <row r="400">
          <cell r="A400">
            <v>227121</v>
          </cell>
          <cell r="B400" t="str">
            <v>GENEDIA HIV-1/2</v>
          </cell>
          <cell r="C400" t="str">
            <v>8.3MLX5</v>
          </cell>
          <cell r="D400" t="str">
            <v>1 KIT</v>
          </cell>
          <cell r="E400" t="str">
            <v>57</v>
          </cell>
          <cell r="F400" t="str">
            <v>771102</v>
          </cell>
          <cell r="G400">
            <v>12</v>
          </cell>
          <cell r="H400" t="str">
            <v>201862</v>
          </cell>
          <cell r="I400">
            <v>251497</v>
          </cell>
          <cell r="J400">
            <v>239446</v>
          </cell>
          <cell r="K400">
            <v>0</v>
          </cell>
          <cell r="L400">
            <v>420000</v>
          </cell>
          <cell r="M400" t="str">
            <v>2</v>
          </cell>
          <cell r="N400" t="str">
            <v>03</v>
          </cell>
          <cell r="O400" t="str">
            <v>1</v>
          </cell>
          <cell r="P400" t="str">
            <v>5</v>
          </cell>
          <cell r="Q400" t="str">
            <v>359</v>
          </cell>
          <cell r="R400">
            <v>0</v>
          </cell>
        </row>
        <row r="401">
          <cell r="A401">
            <v>227138</v>
          </cell>
          <cell r="B401" t="str">
            <v>SFD HIV 1/2 PA</v>
          </cell>
          <cell r="C401" t="str">
            <v>20X5 EU</v>
          </cell>
          <cell r="D401" t="str">
            <v>1 KIT</v>
          </cell>
          <cell r="E401" t="str">
            <v>57</v>
          </cell>
          <cell r="F401" t="str">
            <v>771005</v>
          </cell>
          <cell r="G401">
            <v>12</v>
          </cell>
          <cell r="H401" t="str">
            <v>000000</v>
          </cell>
          <cell r="I401">
            <v>9704</v>
          </cell>
          <cell r="J401">
            <v>7841</v>
          </cell>
          <cell r="K401">
            <v>0</v>
          </cell>
          <cell r="L401">
            <v>15084</v>
          </cell>
          <cell r="M401" t="str">
            <v>2</v>
          </cell>
          <cell r="N401" t="str">
            <v>03</v>
          </cell>
          <cell r="O401" t="str">
            <v>1</v>
          </cell>
          <cell r="P401" t="str">
            <v>5</v>
          </cell>
          <cell r="Q401" t="str">
            <v>359</v>
          </cell>
          <cell r="R401">
            <v>0</v>
          </cell>
        </row>
        <row r="402">
          <cell r="A402">
            <v>227145</v>
          </cell>
          <cell r="B402" t="str">
            <v>SFD HIV 1/2 PA</v>
          </cell>
          <cell r="C402" t="str">
            <v>20X5 WHO</v>
          </cell>
          <cell r="D402" t="str">
            <v>1 KIT</v>
          </cell>
          <cell r="E402" t="str">
            <v>57</v>
          </cell>
          <cell r="F402" t="str">
            <v>771007</v>
          </cell>
          <cell r="G402">
            <v>12</v>
          </cell>
          <cell r="H402" t="str">
            <v>000000</v>
          </cell>
          <cell r="I402">
            <v>3933</v>
          </cell>
          <cell r="J402">
            <v>2511</v>
          </cell>
          <cell r="K402">
            <v>2100</v>
          </cell>
          <cell r="L402">
            <v>10000</v>
          </cell>
          <cell r="M402" t="str">
            <v>2</v>
          </cell>
          <cell r="N402" t="str">
            <v>03</v>
          </cell>
          <cell r="O402" t="str">
            <v>1</v>
          </cell>
          <cell r="P402" t="str">
            <v>5</v>
          </cell>
          <cell r="Q402" t="str">
            <v>359</v>
          </cell>
          <cell r="R402">
            <v>0</v>
          </cell>
        </row>
        <row r="403">
          <cell r="A403">
            <v>227152</v>
          </cell>
          <cell r="B403" t="str">
            <v>SFD HIV 1/2 PA</v>
          </cell>
          <cell r="C403" t="str">
            <v>55X4 EU</v>
          </cell>
          <cell r="D403" t="str">
            <v>1 KIT</v>
          </cell>
          <cell r="E403" t="str">
            <v>57</v>
          </cell>
          <cell r="F403" t="str">
            <v>771006</v>
          </cell>
          <cell r="G403">
            <v>12</v>
          </cell>
          <cell r="H403" t="str">
            <v>000000</v>
          </cell>
          <cell r="I403">
            <v>19303</v>
          </cell>
          <cell r="J403">
            <v>16743</v>
          </cell>
          <cell r="K403">
            <v>0</v>
          </cell>
          <cell r="L403">
            <v>37389</v>
          </cell>
          <cell r="M403" t="str">
            <v>2</v>
          </cell>
          <cell r="N403" t="str">
            <v>03</v>
          </cell>
          <cell r="O403" t="str">
            <v>1</v>
          </cell>
          <cell r="P403" t="str">
            <v>5</v>
          </cell>
          <cell r="Q403" t="str">
            <v>359</v>
          </cell>
          <cell r="R403">
            <v>0</v>
          </cell>
        </row>
        <row r="404">
          <cell r="A404">
            <v>227169</v>
          </cell>
          <cell r="B404" t="str">
            <v>SFD HIV 1/2 PA</v>
          </cell>
          <cell r="C404" t="str">
            <v>55X4 WHO</v>
          </cell>
          <cell r="D404" t="str">
            <v>1 KIT</v>
          </cell>
          <cell r="E404" t="str">
            <v>57</v>
          </cell>
          <cell r="F404" t="str">
            <v>771008</v>
          </cell>
          <cell r="G404">
            <v>12</v>
          </cell>
          <cell r="H404" t="str">
            <v>000000</v>
          </cell>
          <cell r="I404">
            <v>8908</v>
          </cell>
          <cell r="J404">
            <v>6348</v>
          </cell>
          <cell r="K404">
            <v>0</v>
          </cell>
          <cell r="L404">
            <v>37389</v>
          </cell>
          <cell r="M404" t="str">
            <v>2</v>
          </cell>
          <cell r="N404" t="str">
            <v>03</v>
          </cell>
          <cell r="O404" t="str">
            <v>1</v>
          </cell>
          <cell r="P404" t="str">
            <v>5</v>
          </cell>
          <cell r="Q404" t="str">
            <v>359</v>
          </cell>
          <cell r="R404">
            <v>0</v>
          </cell>
        </row>
        <row r="405">
          <cell r="A405">
            <v>227176</v>
          </cell>
          <cell r="B405" t="str">
            <v>HEM TUBE MANUAL</v>
          </cell>
          <cell r="C405" t="str">
            <v>ﾌﾂｶﾎｳ</v>
          </cell>
          <cell r="D405" t="str">
            <v>100SET1BOX</v>
          </cell>
          <cell r="E405" t="str">
            <v>41</v>
          </cell>
          <cell r="F405" t="str">
            <v>615155</v>
          </cell>
          <cell r="G405">
            <v>12</v>
          </cell>
          <cell r="H405" t="str">
            <v>208779</v>
          </cell>
          <cell r="I405">
            <v>11286</v>
          </cell>
          <cell r="J405">
            <v>11075</v>
          </cell>
          <cell r="K405">
            <v>0</v>
          </cell>
          <cell r="L405">
            <v>11000</v>
          </cell>
          <cell r="M405" t="str">
            <v>2</v>
          </cell>
          <cell r="N405" t="str">
            <v>03</v>
          </cell>
          <cell r="O405" t="str">
            <v>1</v>
          </cell>
          <cell r="P405" t="str">
            <v>5</v>
          </cell>
          <cell r="Q405" t="str">
            <v>331</v>
          </cell>
          <cell r="R405">
            <v>0</v>
          </cell>
        </row>
        <row r="406">
          <cell r="A406">
            <v>227183</v>
          </cell>
          <cell r="B406" t="str">
            <v>ESPLINE HBSAG</v>
          </cell>
          <cell r="C406" t="str">
            <v>10X10</v>
          </cell>
          <cell r="D406" t="str">
            <v>1 KIT</v>
          </cell>
          <cell r="E406" t="str">
            <v>41</v>
          </cell>
          <cell r="F406" t="str">
            <v>618401</v>
          </cell>
          <cell r="G406">
            <v>12</v>
          </cell>
          <cell r="H406" t="str">
            <v>000000</v>
          </cell>
          <cell r="I406">
            <v>18992</v>
          </cell>
          <cell r="J406">
            <v>3620</v>
          </cell>
          <cell r="K406">
            <v>1100</v>
          </cell>
          <cell r="L406">
            <v>30000</v>
          </cell>
          <cell r="M406" t="str">
            <v>1</v>
          </cell>
          <cell r="N406" t="str">
            <v>03</v>
          </cell>
          <cell r="O406" t="str">
            <v>1</v>
          </cell>
          <cell r="P406" t="str">
            <v>5</v>
          </cell>
          <cell r="Q406" t="str">
            <v>331</v>
          </cell>
          <cell r="R406">
            <v>0</v>
          </cell>
        </row>
        <row r="407">
          <cell r="A407">
            <v>227190</v>
          </cell>
          <cell r="B407" t="str">
            <v>MAGSTREAM HEMSP</v>
          </cell>
          <cell r="C407" t="str">
            <v>8MLX4</v>
          </cell>
          <cell r="D407" t="str">
            <v>1 KIT</v>
          </cell>
          <cell r="E407" t="str">
            <v>41</v>
          </cell>
          <cell r="F407" t="str">
            <v>615201</v>
          </cell>
          <cell r="G407">
            <v>12</v>
          </cell>
          <cell r="H407" t="str">
            <v>204177</v>
          </cell>
          <cell r="I407">
            <v>3724</v>
          </cell>
          <cell r="J407">
            <v>686</v>
          </cell>
          <cell r="K407">
            <v>0</v>
          </cell>
          <cell r="L407">
            <v>60000</v>
          </cell>
          <cell r="M407" t="str">
            <v>2</v>
          </cell>
          <cell r="N407" t="str">
            <v>03</v>
          </cell>
          <cell r="O407" t="str">
            <v>1</v>
          </cell>
          <cell r="P407" t="str">
            <v>5</v>
          </cell>
          <cell r="Q407" t="str">
            <v>331</v>
          </cell>
          <cell r="R407">
            <v>0</v>
          </cell>
        </row>
        <row r="408">
          <cell r="A408">
            <v>227206</v>
          </cell>
          <cell r="B408" t="str">
            <v>MAGSTREAM 1000</v>
          </cell>
          <cell r="C408" t="str">
            <v>1ｼｷ</v>
          </cell>
          <cell r="D408" t="str">
            <v>1ﾀﾞｲ</v>
          </cell>
          <cell r="E408" t="str">
            <v>55</v>
          </cell>
          <cell r="F408" t="str">
            <v>750501</v>
          </cell>
          <cell r="G408">
            <v>998</v>
          </cell>
          <cell r="H408" t="str">
            <v>701560</v>
          </cell>
          <cell r="I408">
            <v>4000000</v>
          </cell>
          <cell r="J408">
            <v>4000000</v>
          </cell>
          <cell r="K408">
            <v>0</v>
          </cell>
          <cell r="L408">
            <v>4500000</v>
          </cell>
          <cell r="M408" t="str">
            <v>1</v>
          </cell>
          <cell r="N408" t="str">
            <v>01</v>
          </cell>
          <cell r="O408" t="str">
            <v>1</v>
          </cell>
          <cell r="P408" t="str">
            <v>5</v>
          </cell>
          <cell r="Q408" t="str">
            <v>377</v>
          </cell>
          <cell r="R408">
            <v>0</v>
          </cell>
        </row>
        <row r="409">
          <cell r="A409">
            <v>227213</v>
          </cell>
          <cell r="B409" t="str">
            <v>MAGSTREMPLATE V</v>
          </cell>
          <cell r="C409" t="str">
            <v>50 PCS</v>
          </cell>
          <cell r="D409" t="str">
            <v>1 BOX</v>
          </cell>
          <cell r="E409" t="str">
            <v>55</v>
          </cell>
          <cell r="F409" t="str">
            <v>761101</v>
          </cell>
          <cell r="G409">
            <v>998</v>
          </cell>
          <cell r="H409" t="str">
            <v>300527</v>
          </cell>
          <cell r="I409">
            <v>2580</v>
          </cell>
          <cell r="J409">
            <v>2580</v>
          </cell>
          <cell r="K409">
            <v>0</v>
          </cell>
          <cell r="L409">
            <v>5000</v>
          </cell>
          <cell r="M409" t="str">
            <v>1</v>
          </cell>
          <cell r="N409" t="str">
            <v>01</v>
          </cell>
          <cell r="O409" t="str">
            <v>1</v>
          </cell>
          <cell r="P409" t="str">
            <v>5</v>
          </cell>
          <cell r="Q409" t="str">
            <v>378</v>
          </cell>
          <cell r="R409">
            <v>0</v>
          </cell>
        </row>
        <row r="410">
          <cell r="A410">
            <v>227220</v>
          </cell>
          <cell r="B410" t="str">
            <v>MAGSTREAM TIPS</v>
          </cell>
          <cell r="C410" t="str">
            <v>100 PCS</v>
          </cell>
          <cell r="D410" t="str">
            <v>1 BOX</v>
          </cell>
          <cell r="E410" t="str">
            <v>55</v>
          </cell>
          <cell r="F410" t="str">
            <v>761103</v>
          </cell>
          <cell r="G410">
            <v>998</v>
          </cell>
          <cell r="H410" t="str">
            <v>300534</v>
          </cell>
          <cell r="I410">
            <v>600</v>
          </cell>
          <cell r="J410">
            <v>600</v>
          </cell>
          <cell r="K410">
            <v>0</v>
          </cell>
          <cell r="L410">
            <v>1200</v>
          </cell>
          <cell r="M410" t="str">
            <v>1</v>
          </cell>
          <cell r="N410" t="str">
            <v>01</v>
          </cell>
          <cell r="O410" t="str">
            <v>1</v>
          </cell>
          <cell r="P410" t="str">
            <v>5</v>
          </cell>
          <cell r="Q410" t="str">
            <v>378</v>
          </cell>
          <cell r="R410">
            <v>0</v>
          </cell>
        </row>
        <row r="411">
          <cell r="A411">
            <v>227237</v>
          </cell>
          <cell r="B411" t="str">
            <v>PRINTER PAPER</v>
          </cell>
          <cell r="C411" t="str">
            <v>ﾏｸﾞｽﾄﾘｰﾑ</v>
          </cell>
          <cell r="D411" t="str">
            <v>6ROLLS/BOX</v>
          </cell>
          <cell r="E411" t="str">
            <v>55</v>
          </cell>
          <cell r="F411" t="str">
            <v>761102</v>
          </cell>
          <cell r="G411">
            <v>998</v>
          </cell>
          <cell r="H411" t="str">
            <v>300510</v>
          </cell>
          <cell r="I411">
            <v>1050</v>
          </cell>
          <cell r="J411">
            <v>1050</v>
          </cell>
          <cell r="K411">
            <v>0</v>
          </cell>
          <cell r="L411">
            <v>2000</v>
          </cell>
          <cell r="M411" t="str">
            <v>1</v>
          </cell>
          <cell r="N411" t="str">
            <v>01</v>
          </cell>
          <cell r="O411" t="str">
            <v>1</v>
          </cell>
          <cell r="P411" t="str">
            <v>5</v>
          </cell>
          <cell r="Q411" t="str">
            <v>378</v>
          </cell>
          <cell r="R411">
            <v>0</v>
          </cell>
        </row>
        <row r="412">
          <cell r="A412">
            <v>227244</v>
          </cell>
          <cell r="B412" t="str">
            <v>CHAGAS ANTIGEN</v>
          </cell>
          <cell r="C412" t="str">
            <v>1UG</v>
          </cell>
          <cell r="D412" t="str">
            <v>1UG</v>
          </cell>
          <cell r="E412" t="str">
            <v>41</v>
          </cell>
          <cell r="F412" t="str">
            <v>619211</v>
          </cell>
          <cell r="G412">
            <v>24</v>
          </cell>
          <cell r="H412" t="str">
            <v>000000</v>
          </cell>
          <cell r="I412">
            <v>37</v>
          </cell>
          <cell r="J412">
            <v>1</v>
          </cell>
          <cell r="K412">
            <v>0</v>
          </cell>
          <cell r="L412">
            <v>125</v>
          </cell>
          <cell r="M412" t="str">
            <v>8</v>
          </cell>
          <cell r="N412" t="str">
            <v>03</v>
          </cell>
          <cell r="O412" t="str">
            <v>1</v>
          </cell>
          <cell r="P412" t="str">
            <v>5</v>
          </cell>
          <cell r="Q412" t="str">
            <v>331</v>
          </cell>
          <cell r="R412">
            <v>0</v>
          </cell>
        </row>
        <row r="413">
          <cell r="A413">
            <v>227336</v>
          </cell>
          <cell r="B413" t="str">
            <v>SFD HIV 1/2 PA</v>
          </cell>
          <cell r="C413" t="str">
            <v>55X4</v>
          </cell>
          <cell r="D413" t="str">
            <v>1 KIT</v>
          </cell>
          <cell r="E413" t="str">
            <v>57</v>
          </cell>
          <cell r="F413" t="str">
            <v>771002</v>
          </cell>
          <cell r="G413">
            <v>12</v>
          </cell>
          <cell r="H413" t="str">
            <v>000000</v>
          </cell>
          <cell r="I413">
            <v>12769</v>
          </cell>
          <cell r="J413">
            <v>10209</v>
          </cell>
          <cell r="K413">
            <v>0</v>
          </cell>
          <cell r="L413">
            <v>37389</v>
          </cell>
          <cell r="M413" t="str">
            <v>2</v>
          </cell>
          <cell r="N413" t="str">
            <v>03</v>
          </cell>
          <cell r="O413" t="str">
            <v>1</v>
          </cell>
          <cell r="P413" t="str">
            <v>5</v>
          </cell>
          <cell r="Q413" t="str">
            <v>359</v>
          </cell>
          <cell r="R413">
            <v>0</v>
          </cell>
        </row>
        <row r="414">
          <cell r="A414">
            <v>227343</v>
          </cell>
          <cell r="B414" t="str">
            <v>HIV-1 ANTIGEN</v>
          </cell>
          <cell r="C414" t="str">
            <v>1 ML</v>
          </cell>
          <cell r="D414" t="str">
            <v>1 ML</v>
          </cell>
          <cell r="E414" t="str">
            <v>41</v>
          </cell>
          <cell r="F414" t="str">
            <v>618801</v>
          </cell>
          <cell r="G414">
            <v>36</v>
          </cell>
          <cell r="H414" t="str">
            <v>000000</v>
          </cell>
          <cell r="I414">
            <v>5802</v>
          </cell>
          <cell r="J414">
            <v>862</v>
          </cell>
          <cell r="K414">
            <v>0</v>
          </cell>
          <cell r="L414">
            <v>6000</v>
          </cell>
          <cell r="M414" t="str">
            <v>8</v>
          </cell>
          <cell r="N414" t="str">
            <v>02</v>
          </cell>
          <cell r="O414" t="str">
            <v>1</v>
          </cell>
          <cell r="P414" t="str">
            <v>5</v>
          </cell>
          <cell r="Q414" t="str">
            <v>331</v>
          </cell>
          <cell r="R414">
            <v>0</v>
          </cell>
        </row>
        <row r="415">
          <cell r="A415">
            <v>227398</v>
          </cell>
          <cell r="B415" t="str">
            <v>R-AUTO-HBA1C</v>
          </cell>
          <cell r="C415" t="str">
            <v>50MLX1</v>
          </cell>
          <cell r="D415" t="str">
            <v>1 KIT</v>
          </cell>
          <cell r="E415" t="str">
            <v>57</v>
          </cell>
          <cell r="F415" t="str">
            <v>770104</v>
          </cell>
          <cell r="G415">
            <v>12</v>
          </cell>
          <cell r="H415" t="str">
            <v>201299</v>
          </cell>
          <cell r="I415">
            <v>25500</v>
          </cell>
          <cell r="J415">
            <v>25500</v>
          </cell>
          <cell r="K415">
            <v>0</v>
          </cell>
          <cell r="L415">
            <v>42000</v>
          </cell>
          <cell r="M415" t="str">
            <v>2</v>
          </cell>
          <cell r="N415" t="str">
            <v>03</v>
          </cell>
          <cell r="O415" t="str">
            <v>1</v>
          </cell>
          <cell r="P415" t="str">
            <v>5</v>
          </cell>
          <cell r="Q415" t="str">
            <v>359</v>
          </cell>
          <cell r="R415">
            <v>0</v>
          </cell>
        </row>
        <row r="416">
          <cell r="A416">
            <v>227404</v>
          </cell>
          <cell r="B416" t="str">
            <v>SFD HIV 1/2 PA</v>
          </cell>
          <cell r="C416" t="str">
            <v>20X5ｻﾝﾌﾟ</v>
          </cell>
          <cell r="D416" t="str">
            <v>1 KIT</v>
          </cell>
          <cell r="E416" t="str">
            <v>57</v>
          </cell>
          <cell r="F416" t="str">
            <v>771003</v>
          </cell>
          <cell r="G416">
            <v>12</v>
          </cell>
          <cell r="H416" t="str">
            <v>000000</v>
          </cell>
          <cell r="I416">
            <v>2279</v>
          </cell>
          <cell r="J416">
            <v>416</v>
          </cell>
          <cell r="K416">
            <v>0</v>
          </cell>
          <cell r="L416">
            <v>5500</v>
          </cell>
          <cell r="M416" t="str">
            <v>2</v>
          </cell>
          <cell r="N416" t="str">
            <v>03</v>
          </cell>
          <cell r="O416" t="str">
            <v>2</v>
          </cell>
          <cell r="P416" t="str">
            <v>5</v>
          </cell>
          <cell r="Q416" t="str">
            <v>359</v>
          </cell>
          <cell r="R416">
            <v>0</v>
          </cell>
        </row>
        <row r="417">
          <cell r="A417">
            <v>227411</v>
          </cell>
          <cell r="B417" t="str">
            <v>SFD HIV 1/2 PA</v>
          </cell>
          <cell r="C417" t="str">
            <v>55X4ｻﾝﾌﾟ</v>
          </cell>
          <cell r="D417" t="str">
            <v>1 KIT</v>
          </cell>
          <cell r="E417" t="str">
            <v>57</v>
          </cell>
          <cell r="F417" t="str">
            <v>771004</v>
          </cell>
          <cell r="G417">
            <v>12</v>
          </cell>
          <cell r="H417" t="str">
            <v>000000</v>
          </cell>
          <cell r="I417">
            <v>2968</v>
          </cell>
          <cell r="J417">
            <v>408</v>
          </cell>
          <cell r="K417">
            <v>0</v>
          </cell>
          <cell r="L417">
            <v>12100</v>
          </cell>
          <cell r="M417" t="str">
            <v>2</v>
          </cell>
          <cell r="N417" t="str">
            <v>03</v>
          </cell>
          <cell r="O417" t="str">
            <v>2</v>
          </cell>
          <cell r="P417" t="str">
            <v>5</v>
          </cell>
          <cell r="Q417" t="str">
            <v>359</v>
          </cell>
          <cell r="R417">
            <v>0</v>
          </cell>
        </row>
        <row r="418">
          <cell r="A418">
            <v>227428</v>
          </cell>
          <cell r="B418" t="str">
            <v>SFD HIV 1/2 PA</v>
          </cell>
          <cell r="C418" t="str">
            <v>20X5 SFD</v>
          </cell>
          <cell r="D418" t="str">
            <v>1 KIT</v>
          </cell>
          <cell r="E418" t="str">
            <v>59</v>
          </cell>
          <cell r="F418" t="str">
            <v>780105</v>
          </cell>
          <cell r="G418">
            <v>12</v>
          </cell>
          <cell r="H418" t="str">
            <v>000000</v>
          </cell>
          <cell r="I418">
            <v>1833</v>
          </cell>
          <cell r="J418">
            <v>411</v>
          </cell>
          <cell r="K418">
            <v>0</v>
          </cell>
          <cell r="L418">
            <v>5500</v>
          </cell>
          <cell r="M418" t="str">
            <v>2</v>
          </cell>
          <cell r="N418" t="str">
            <v>03</v>
          </cell>
          <cell r="O418" t="str">
            <v>1</v>
          </cell>
          <cell r="P418" t="str">
            <v>5</v>
          </cell>
          <cell r="Q418" t="str">
            <v>339</v>
          </cell>
          <cell r="R418">
            <v>0</v>
          </cell>
        </row>
        <row r="419">
          <cell r="A419">
            <v>227435</v>
          </cell>
          <cell r="B419" t="str">
            <v>SFD HIV 1/2 PA</v>
          </cell>
          <cell r="C419" t="str">
            <v>55X4 SFD</v>
          </cell>
          <cell r="D419" t="str">
            <v>1 KIT</v>
          </cell>
          <cell r="E419" t="str">
            <v>59</v>
          </cell>
          <cell r="F419" t="str">
            <v>780106</v>
          </cell>
          <cell r="G419">
            <v>12</v>
          </cell>
          <cell r="H419" t="str">
            <v>000000</v>
          </cell>
          <cell r="I419">
            <v>2968</v>
          </cell>
          <cell r="J419">
            <v>408</v>
          </cell>
          <cell r="K419">
            <v>0</v>
          </cell>
          <cell r="L419">
            <v>14850</v>
          </cell>
          <cell r="M419" t="str">
            <v>2</v>
          </cell>
          <cell r="N419" t="str">
            <v>03</v>
          </cell>
          <cell r="O419" t="str">
            <v>1</v>
          </cell>
          <cell r="P419" t="str">
            <v>5</v>
          </cell>
          <cell r="Q419" t="str">
            <v>339</v>
          </cell>
          <cell r="R419">
            <v>0</v>
          </cell>
        </row>
        <row r="420">
          <cell r="A420">
            <v>227442</v>
          </cell>
          <cell r="B420" t="str">
            <v>SERODIA-CHAGAS</v>
          </cell>
          <cell r="C420" t="str">
            <v>20X5</v>
          </cell>
          <cell r="D420" t="str">
            <v>1 KIT</v>
          </cell>
          <cell r="E420" t="str">
            <v>41</v>
          </cell>
          <cell r="F420" t="str">
            <v>619201</v>
          </cell>
          <cell r="G420">
            <v>18</v>
          </cell>
          <cell r="H420" t="str">
            <v>000000</v>
          </cell>
          <cell r="I420">
            <v>6028</v>
          </cell>
          <cell r="J420">
            <v>715</v>
          </cell>
          <cell r="K420">
            <v>0</v>
          </cell>
          <cell r="L420">
            <v>2730</v>
          </cell>
          <cell r="M420" t="str">
            <v>2</v>
          </cell>
          <cell r="N420" t="str">
            <v>03</v>
          </cell>
          <cell r="O420" t="str">
            <v>1</v>
          </cell>
          <cell r="P420" t="str">
            <v>5</v>
          </cell>
          <cell r="Q420" t="str">
            <v>331</v>
          </cell>
          <cell r="R420">
            <v>0</v>
          </cell>
        </row>
        <row r="421">
          <cell r="A421">
            <v>227459</v>
          </cell>
          <cell r="B421" t="str">
            <v>S-AUTO HTLV-1</v>
          </cell>
          <cell r="C421" t="str">
            <v>4.2MLX5</v>
          </cell>
          <cell r="D421" t="str">
            <v>1 KIT</v>
          </cell>
          <cell r="E421" t="str">
            <v>41</v>
          </cell>
          <cell r="F421" t="str">
            <v>618504</v>
          </cell>
          <cell r="G421">
            <v>12</v>
          </cell>
          <cell r="H421" t="str">
            <v>203866</v>
          </cell>
          <cell r="I421">
            <v>23699</v>
          </cell>
          <cell r="J421">
            <v>3260</v>
          </cell>
          <cell r="K421">
            <v>0</v>
          </cell>
          <cell r="L421">
            <v>60000</v>
          </cell>
          <cell r="M421" t="str">
            <v>2</v>
          </cell>
          <cell r="N421" t="str">
            <v>03</v>
          </cell>
          <cell r="O421" t="str">
            <v>1</v>
          </cell>
          <cell r="P421" t="str">
            <v>5</v>
          </cell>
          <cell r="Q421" t="str">
            <v>331</v>
          </cell>
          <cell r="R421">
            <v>0</v>
          </cell>
        </row>
        <row r="422">
          <cell r="A422">
            <v>227466</v>
          </cell>
          <cell r="B422" t="str">
            <v>GENEDIA HIV-1/2</v>
          </cell>
          <cell r="C422" t="str">
            <v>8.3MLX5</v>
          </cell>
          <cell r="D422" t="str">
            <v>1 KIT</v>
          </cell>
          <cell r="E422" t="str">
            <v>57</v>
          </cell>
          <cell r="F422" t="str">
            <v>771101</v>
          </cell>
          <cell r="G422">
            <v>12</v>
          </cell>
          <cell r="H422" t="str">
            <v>000000</v>
          </cell>
          <cell r="I422">
            <v>262793</v>
          </cell>
          <cell r="J422">
            <v>242318</v>
          </cell>
          <cell r="K422">
            <v>0</v>
          </cell>
          <cell r="L422">
            <v>870000</v>
          </cell>
          <cell r="M422" t="str">
            <v>2</v>
          </cell>
          <cell r="N422" t="str">
            <v>03</v>
          </cell>
          <cell r="O422" t="str">
            <v>1</v>
          </cell>
          <cell r="P422" t="str">
            <v>5</v>
          </cell>
          <cell r="Q422" t="str">
            <v>331</v>
          </cell>
          <cell r="R422">
            <v>0</v>
          </cell>
        </row>
        <row r="423">
          <cell r="A423">
            <v>227473</v>
          </cell>
          <cell r="B423" t="str">
            <v>PARTICLE FV</v>
          </cell>
          <cell r="C423" t="str">
            <v>1 ML</v>
          </cell>
          <cell r="D423" t="str">
            <v>1 ML</v>
          </cell>
          <cell r="E423" t="str">
            <v>41</v>
          </cell>
          <cell r="F423" t="str">
            <v>619212</v>
          </cell>
          <cell r="G423">
            <v>12</v>
          </cell>
          <cell r="H423" t="str">
            <v>000000</v>
          </cell>
          <cell r="I423">
            <v>88</v>
          </cell>
          <cell r="J423">
            <v>4</v>
          </cell>
          <cell r="K423">
            <v>0</v>
          </cell>
          <cell r="L423">
            <v>180</v>
          </cell>
          <cell r="M423" t="str">
            <v>2</v>
          </cell>
          <cell r="N423" t="str">
            <v>03</v>
          </cell>
          <cell r="O423" t="str">
            <v>1</v>
          </cell>
          <cell r="P423" t="str">
            <v>5</v>
          </cell>
          <cell r="Q423" t="str">
            <v>331</v>
          </cell>
          <cell r="R423">
            <v>0</v>
          </cell>
        </row>
        <row r="424">
          <cell r="A424">
            <v>227480</v>
          </cell>
          <cell r="B424" t="str">
            <v>CHAGAS ANTIGEN</v>
          </cell>
          <cell r="C424" t="str">
            <v>1 ML</v>
          </cell>
          <cell r="D424" t="str">
            <v>1 ML</v>
          </cell>
          <cell r="E424" t="str">
            <v>41</v>
          </cell>
          <cell r="F424" t="str">
            <v>616512</v>
          </cell>
          <cell r="G424">
            <v>12</v>
          </cell>
          <cell r="H424" t="str">
            <v>000000</v>
          </cell>
          <cell r="I424">
            <v>50000</v>
          </cell>
          <cell r="J424">
            <v>1093</v>
          </cell>
          <cell r="K424">
            <v>0</v>
          </cell>
          <cell r="L424">
            <v>103000</v>
          </cell>
          <cell r="M424" t="str">
            <v>8</v>
          </cell>
          <cell r="N424" t="str">
            <v>03</v>
          </cell>
          <cell r="O424" t="str">
            <v>1</v>
          </cell>
          <cell r="P424" t="str">
            <v>5</v>
          </cell>
          <cell r="Q424" t="str">
            <v>331</v>
          </cell>
          <cell r="R424">
            <v>0</v>
          </cell>
        </row>
        <row r="425">
          <cell r="A425">
            <v>227497</v>
          </cell>
          <cell r="B425" t="str">
            <v>SERODIA-HTLV1/2</v>
          </cell>
          <cell r="C425" t="str">
            <v>20X5</v>
          </cell>
          <cell r="D425" t="str">
            <v>1 KIT</v>
          </cell>
          <cell r="E425" t="str">
            <v>41</v>
          </cell>
          <cell r="F425" t="str">
            <v>618601</v>
          </cell>
          <cell r="G425">
            <v>12</v>
          </cell>
          <cell r="H425" t="str">
            <v>209349</v>
          </cell>
          <cell r="I425">
            <v>1</v>
          </cell>
          <cell r="J425">
            <v>1</v>
          </cell>
          <cell r="K425">
            <v>0</v>
          </cell>
          <cell r="L425">
            <v>1</v>
          </cell>
          <cell r="M425" t="str">
            <v>2</v>
          </cell>
          <cell r="N425" t="str">
            <v>03</v>
          </cell>
          <cell r="O425" t="str">
            <v>1</v>
          </cell>
          <cell r="P425" t="str">
            <v>5</v>
          </cell>
          <cell r="Q425" t="str">
            <v>331</v>
          </cell>
          <cell r="R425">
            <v>0</v>
          </cell>
        </row>
        <row r="426">
          <cell r="A426">
            <v>227503</v>
          </cell>
          <cell r="B426" t="str">
            <v>SERODIA-HTLV1/2</v>
          </cell>
          <cell r="C426" t="str">
            <v>55X4</v>
          </cell>
          <cell r="D426" t="str">
            <v>1 KIT</v>
          </cell>
          <cell r="E426" t="str">
            <v>41</v>
          </cell>
          <cell r="F426" t="str">
            <v>618602</v>
          </cell>
          <cell r="G426">
            <v>12</v>
          </cell>
          <cell r="H426" t="str">
            <v>209363</v>
          </cell>
          <cell r="I426">
            <v>1</v>
          </cell>
          <cell r="J426">
            <v>1</v>
          </cell>
          <cell r="K426">
            <v>0</v>
          </cell>
          <cell r="L426">
            <v>1</v>
          </cell>
          <cell r="M426" t="str">
            <v>2</v>
          </cell>
          <cell r="N426" t="str">
            <v>03</v>
          </cell>
          <cell r="O426" t="str">
            <v>1</v>
          </cell>
          <cell r="P426" t="str">
            <v>5</v>
          </cell>
          <cell r="Q426" t="str">
            <v>331</v>
          </cell>
          <cell r="R426">
            <v>0</v>
          </cell>
        </row>
        <row r="427">
          <cell r="A427">
            <v>227527</v>
          </cell>
          <cell r="B427" t="str">
            <v>SERODIA-HCV</v>
          </cell>
          <cell r="C427" t="str">
            <v>55X4ｻﾝﾌﾟ</v>
          </cell>
          <cell r="D427" t="str">
            <v>1 KIT</v>
          </cell>
          <cell r="E427" t="str">
            <v>57</v>
          </cell>
          <cell r="F427" t="str">
            <v>770513</v>
          </cell>
          <cell r="G427">
            <v>12</v>
          </cell>
          <cell r="H427" t="str">
            <v>000000</v>
          </cell>
          <cell r="I427">
            <v>2827</v>
          </cell>
          <cell r="J427">
            <v>645</v>
          </cell>
          <cell r="K427">
            <v>0</v>
          </cell>
          <cell r="L427">
            <v>3000</v>
          </cell>
          <cell r="M427" t="str">
            <v>2</v>
          </cell>
          <cell r="N427" t="str">
            <v>03</v>
          </cell>
          <cell r="O427" t="str">
            <v>1</v>
          </cell>
          <cell r="P427" t="str">
            <v>5</v>
          </cell>
          <cell r="Q427" t="str">
            <v>331</v>
          </cell>
          <cell r="R427">
            <v>0</v>
          </cell>
        </row>
        <row r="428">
          <cell r="A428">
            <v>227534</v>
          </cell>
          <cell r="B428" t="str">
            <v>SERODIA-MEASLES</v>
          </cell>
          <cell r="C428" t="str">
            <v>20X5</v>
          </cell>
          <cell r="D428" t="str">
            <v>1 KIT</v>
          </cell>
          <cell r="E428" t="str">
            <v>41</v>
          </cell>
          <cell r="F428" t="str">
            <v>613401</v>
          </cell>
          <cell r="G428">
            <v>12</v>
          </cell>
          <cell r="H428" t="str">
            <v>204207</v>
          </cell>
          <cell r="I428">
            <v>17756</v>
          </cell>
          <cell r="J428">
            <v>1416</v>
          </cell>
          <cell r="K428">
            <v>0</v>
          </cell>
          <cell r="L428">
            <v>30000</v>
          </cell>
          <cell r="M428" t="str">
            <v>2</v>
          </cell>
          <cell r="N428" t="str">
            <v>03</v>
          </cell>
          <cell r="O428" t="str">
            <v>1</v>
          </cell>
          <cell r="P428" t="str">
            <v>5</v>
          </cell>
          <cell r="Q428" t="str">
            <v>331</v>
          </cell>
          <cell r="R428">
            <v>0</v>
          </cell>
        </row>
        <row r="429">
          <cell r="A429">
            <v>227541</v>
          </cell>
          <cell r="B429" t="str">
            <v>PK-CMV</v>
          </cell>
          <cell r="C429" t="str">
            <v>230X10</v>
          </cell>
          <cell r="D429" t="str">
            <v>1 KIT</v>
          </cell>
          <cell r="E429" t="str">
            <v>46</v>
          </cell>
          <cell r="F429" t="str">
            <v>660201</v>
          </cell>
          <cell r="G429">
            <v>12</v>
          </cell>
          <cell r="H429" t="str">
            <v>000000</v>
          </cell>
          <cell r="I429">
            <v>26471</v>
          </cell>
          <cell r="J429">
            <v>4073</v>
          </cell>
          <cell r="K429">
            <v>0</v>
          </cell>
          <cell r="L429">
            <v>60795</v>
          </cell>
          <cell r="M429" t="str">
            <v>2</v>
          </cell>
          <cell r="N429" t="str">
            <v>03</v>
          </cell>
          <cell r="O429" t="str">
            <v>1</v>
          </cell>
          <cell r="P429" t="str">
            <v>5</v>
          </cell>
          <cell r="Q429" t="str">
            <v>331</v>
          </cell>
          <cell r="R429">
            <v>0</v>
          </cell>
        </row>
        <row r="430">
          <cell r="A430">
            <v>227718</v>
          </cell>
          <cell r="B430" t="str">
            <v>CLEANING CUVETT</v>
          </cell>
          <cell r="C430" t="str">
            <v>10CUVETT</v>
          </cell>
          <cell r="D430" t="str">
            <v>1 BOX</v>
          </cell>
          <cell r="E430" t="str">
            <v>57</v>
          </cell>
          <cell r="F430" t="str">
            <v>770817</v>
          </cell>
          <cell r="G430">
            <v>12</v>
          </cell>
          <cell r="H430" t="str">
            <v>209882</v>
          </cell>
          <cell r="I430">
            <v>1500</v>
          </cell>
          <cell r="J430">
            <v>1500</v>
          </cell>
          <cell r="K430">
            <v>0</v>
          </cell>
          <cell r="L430">
            <v>3500</v>
          </cell>
          <cell r="M430" t="str">
            <v>2</v>
          </cell>
          <cell r="N430" t="str">
            <v>03</v>
          </cell>
          <cell r="O430" t="str">
            <v>1</v>
          </cell>
          <cell r="P430" t="str">
            <v>5</v>
          </cell>
          <cell r="Q430" t="str">
            <v>359</v>
          </cell>
          <cell r="R430">
            <v>0</v>
          </cell>
        </row>
        <row r="431">
          <cell r="A431">
            <v>227725</v>
          </cell>
          <cell r="B431" t="str">
            <v>PRINTER PAPER</v>
          </cell>
          <cell r="C431" t="str">
            <v>EVANET</v>
          </cell>
          <cell r="D431" t="str">
            <v>3ROLL/BOX</v>
          </cell>
          <cell r="E431" t="str">
            <v>55</v>
          </cell>
          <cell r="F431" t="str">
            <v>760351</v>
          </cell>
          <cell r="G431">
            <v>998</v>
          </cell>
          <cell r="H431" t="str">
            <v>300480</v>
          </cell>
          <cell r="I431">
            <v>3000</v>
          </cell>
          <cell r="J431">
            <v>3000</v>
          </cell>
          <cell r="K431">
            <v>0</v>
          </cell>
          <cell r="L431">
            <v>5000</v>
          </cell>
          <cell r="M431" t="str">
            <v>1</v>
          </cell>
          <cell r="N431" t="str">
            <v>03</v>
          </cell>
          <cell r="O431" t="str">
            <v>1</v>
          </cell>
          <cell r="P431" t="str">
            <v>5</v>
          </cell>
          <cell r="Q431" t="str">
            <v>378</v>
          </cell>
          <cell r="R431">
            <v>0</v>
          </cell>
        </row>
        <row r="432">
          <cell r="A432">
            <v>227756</v>
          </cell>
          <cell r="B432" t="str">
            <v>S-AUTO TPPA (E)</v>
          </cell>
          <cell r="C432" t="str">
            <v>1.0ML</v>
          </cell>
          <cell r="D432" t="str">
            <v>1 VIAL</v>
          </cell>
          <cell r="E432" t="str">
            <v>41</v>
          </cell>
          <cell r="F432" t="str">
            <v>610412</v>
          </cell>
          <cell r="G432">
            <v>12</v>
          </cell>
          <cell r="H432" t="str">
            <v>000000</v>
          </cell>
          <cell r="I432">
            <v>176</v>
          </cell>
          <cell r="J432">
            <v>35</v>
          </cell>
          <cell r="K432">
            <v>0</v>
          </cell>
          <cell r="L432">
            <v>200</v>
          </cell>
          <cell r="M432" t="str">
            <v>2</v>
          </cell>
          <cell r="N432" t="str">
            <v>03</v>
          </cell>
          <cell r="O432" t="str">
            <v>1</v>
          </cell>
          <cell r="P432" t="str">
            <v>5</v>
          </cell>
          <cell r="Q432" t="str">
            <v>331</v>
          </cell>
          <cell r="R432">
            <v>0</v>
          </cell>
        </row>
        <row r="433">
          <cell r="A433">
            <v>227763</v>
          </cell>
          <cell r="B433" t="str">
            <v>GENEDIA HIV-1/2</v>
          </cell>
          <cell r="C433" t="str">
            <v>8.3MLX5ｻ</v>
          </cell>
          <cell r="D433" t="str">
            <v>1 KIT</v>
          </cell>
          <cell r="E433" t="str">
            <v>57</v>
          </cell>
          <cell r="F433" t="str">
            <v>771021</v>
          </cell>
          <cell r="G433">
            <v>12</v>
          </cell>
          <cell r="H433" t="str">
            <v>000000</v>
          </cell>
          <cell r="I433">
            <v>250708</v>
          </cell>
          <cell r="J433">
            <v>237382</v>
          </cell>
          <cell r="K433">
            <v>0</v>
          </cell>
          <cell r="L433">
            <v>250000</v>
          </cell>
          <cell r="M433" t="str">
            <v>2</v>
          </cell>
          <cell r="N433" t="str">
            <v>03</v>
          </cell>
          <cell r="O433" t="str">
            <v>2</v>
          </cell>
          <cell r="P433" t="str">
            <v>5</v>
          </cell>
          <cell r="Q433" t="str">
            <v>359</v>
          </cell>
          <cell r="R433">
            <v>0</v>
          </cell>
        </row>
        <row r="434">
          <cell r="A434">
            <v>227770</v>
          </cell>
          <cell r="B434" t="str">
            <v>B.S.A.</v>
          </cell>
          <cell r="C434" t="str">
            <v>1 KG</v>
          </cell>
          <cell r="D434" t="str">
            <v>1 KG</v>
          </cell>
          <cell r="E434" t="str">
            <v>41</v>
          </cell>
          <cell r="F434" t="str">
            <v>617641</v>
          </cell>
          <cell r="G434">
            <v>24</v>
          </cell>
          <cell r="H434" t="str">
            <v>000000</v>
          </cell>
          <cell r="I434">
            <v>156200</v>
          </cell>
          <cell r="J434">
            <v>156200</v>
          </cell>
          <cell r="K434">
            <v>0</v>
          </cell>
          <cell r="L434">
            <v>182000</v>
          </cell>
          <cell r="M434" t="str">
            <v>2</v>
          </cell>
          <cell r="N434" t="str">
            <v>01</v>
          </cell>
          <cell r="O434" t="str">
            <v>1</v>
          </cell>
          <cell r="P434" t="str">
            <v>5</v>
          </cell>
          <cell r="Q434" t="str">
            <v>359</v>
          </cell>
          <cell r="R434">
            <v>0</v>
          </cell>
        </row>
        <row r="435">
          <cell r="A435">
            <v>227831</v>
          </cell>
          <cell r="B435" t="str">
            <v>MICRO PLATE U</v>
          </cell>
          <cell r="C435" t="str">
            <v>200 PCS</v>
          </cell>
          <cell r="D435" t="str">
            <v>1 SET</v>
          </cell>
          <cell r="E435" t="str">
            <v>55</v>
          </cell>
          <cell r="F435" t="str">
            <v>760406</v>
          </cell>
          <cell r="G435">
            <v>998</v>
          </cell>
          <cell r="H435" t="str">
            <v>000000</v>
          </cell>
          <cell r="I435">
            <v>8000</v>
          </cell>
          <cell r="J435">
            <v>8000</v>
          </cell>
          <cell r="K435">
            <v>0</v>
          </cell>
          <cell r="L435">
            <v>8320</v>
          </cell>
          <cell r="M435" t="str">
            <v>1</v>
          </cell>
          <cell r="N435" t="str">
            <v>01</v>
          </cell>
          <cell r="O435" t="str">
            <v>1</v>
          </cell>
          <cell r="P435" t="str">
            <v>5</v>
          </cell>
          <cell r="Q435" t="str">
            <v>378</v>
          </cell>
          <cell r="R435">
            <v>0</v>
          </cell>
        </row>
        <row r="436">
          <cell r="A436">
            <v>227848</v>
          </cell>
          <cell r="B436" t="str">
            <v>REPAIR CHARGE</v>
          </cell>
          <cell r="C436" t="str">
            <v>50000</v>
          </cell>
          <cell r="D436" t="str">
            <v>1-3</v>
          </cell>
          <cell r="E436" t="str">
            <v>55</v>
          </cell>
          <cell r="F436" t="str">
            <v>760911</v>
          </cell>
          <cell r="G436">
            <v>998</v>
          </cell>
          <cell r="H436" t="str">
            <v>000000</v>
          </cell>
          <cell r="I436">
            <v>50000</v>
          </cell>
          <cell r="J436">
            <v>50000</v>
          </cell>
          <cell r="K436">
            <v>0</v>
          </cell>
          <cell r="L436">
            <v>55000</v>
          </cell>
          <cell r="M436" t="str">
            <v>1</v>
          </cell>
          <cell r="N436" t="str">
            <v>03</v>
          </cell>
          <cell r="O436" t="str">
            <v>1</v>
          </cell>
          <cell r="P436" t="str">
            <v>5</v>
          </cell>
          <cell r="Q436" t="str">
            <v>378</v>
          </cell>
          <cell r="R436">
            <v>0</v>
          </cell>
        </row>
        <row r="437">
          <cell r="A437">
            <v>227855</v>
          </cell>
          <cell r="B437" t="str">
            <v>FASTEC U PLATE</v>
          </cell>
          <cell r="C437" t="str">
            <v>200 PCS</v>
          </cell>
          <cell r="D437" t="str">
            <v>1 BOX</v>
          </cell>
          <cell r="E437" t="str">
            <v>55</v>
          </cell>
          <cell r="F437" t="str">
            <v>760405</v>
          </cell>
          <cell r="G437">
            <v>998</v>
          </cell>
          <cell r="H437" t="str">
            <v>000000</v>
          </cell>
          <cell r="I437">
            <v>5800</v>
          </cell>
          <cell r="J437">
            <v>5800</v>
          </cell>
          <cell r="K437">
            <v>0</v>
          </cell>
          <cell r="L437">
            <v>9800</v>
          </cell>
          <cell r="M437" t="str">
            <v>1</v>
          </cell>
          <cell r="N437" t="str">
            <v>01</v>
          </cell>
          <cell r="O437" t="str">
            <v>1</v>
          </cell>
          <cell r="P437" t="str">
            <v>5</v>
          </cell>
          <cell r="Q437" t="str">
            <v>378</v>
          </cell>
          <cell r="R437">
            <v>0</v>
          </cell>
        </row>
        <row r="438">
          <cell r="A438">
            <v>227862</v>
          </cell>
          <cell r="B438" t="str">
            <v>HARNESS W10</v>
          </cell>
          <cell r="C438" t="str">
            <v>901S02</v>
          </cell>
          <cell r="D438" t="str">
            <v>1 SET</v>
          </cell>
          <cell r="E438" t="str">
            <v>55</v>
          </cell>
          <cell r="F438" t="str">
            <v>760705</v>
          </cell>
          <cell r="G438">
            <v>998</v>
          </cell>
          <cell r="H438" t="str">
            <v>000000</v>
          </cell>
          <cell r="I438">
            <v>15500</v>
          </cell>
          <cell r="J438">
            <v>15500</v>
          </cell>
          <cell r="K438">
            <v>0</v>
          </cell>
          <cell r="L438">
            <v>48000</v>
          </cell>
          <cell r="M438" t="str">
            <v>1</v>
          </cell>
          <cell r="N438" t="str">
            <v>01</v>
          </cell>
          <cell r="O438" t="str">
            <v>1</v>
          </cell>
          <cell r="P438" t="str">
            <v>5</v>
          </cell>
          <cell r="Q438" t="str">
            <v>378</v>
          </cell>
          <cell r="R438">
            <v>0</v>
          </cell>
        </row>
        <row r="439">
          <cell r="A439">
            <v>227879</v>
          </cell>
          <cell r="B439" t="str">
            <v>HARNESS W1</v>
          </cell>
          <cell r="C439" t="str">
            <v>901S01</v>
          </cell>
          <cell r="D439" t="str">
            <v>1 SET</v>
          </cell>
          <cell r="E439" t="str">
            <v>55</v>
          </cell>
          <cell r="F439" t="str">
            <v>760706</v>
          </cell>
          <cell r="G439">
            <v>998</v>
          </cell>
          <cell r="H439" t="str">
            <v>000000</v>
          </cell>
          <cell r="I439">
            <v>2500</v>
          </cell>
          <cell r="J439">
            <v>2500</v>
          </cell>
          <cell r="K439">
            <v>0</v>
          </cell>
          <cell r="L439">
            <v>6000</v>
          </cell>
          <cell r="M439" t="str">
            <v>1</v>
          </cell>
          <cell r="N439" t="str">
            <v>01</v>
          </cell>
          <cell r="O439" t="str">
            <v>1</v>
          </cell>
          <cell r="P439" t="str">
            <v>5</v>
          </cell>
          <cell r="Q439" t="str">
            <v>378</v>
          </cell>
          <cell r="R439">
            <v>0</v>
          </cell>
        </row>
        <row r="440">
          <cell r="A440">
            <v>227886</v>
          </cell>
          <cell r="B440" t="str">
            <v>BASE COVER</v>
          </cell>
          <cell r="C440" t="str">
            <v>901S27</v>
          </cell>
          <cell r="D440" t="str">
            <v>1 SET</v>
          </cell>
          <cell r="E440" t="str">
            <v>55</v>
          </cell>
          <cell r="F440" t="str">
            <v>760722</v>
          </cell>
          <cell r="G440">
            <v>998</v>
          </cell>
          <cell r="H440" t="str">
            <v>000000</v>
          </cell>
          <cell r="I440">
            <v>48700</v>
          </cell>
          <cell r="J440">
            <v>48700</v>
          </cell>
          <cell r="K440">
            <v>0</v>
          </cell>
          <cell r="L440">
            <v>80000</v>
          </cell>
          <cell r="M440" t="str">
            <v>1</v>
          </cell>
          <cell r="N440" t="str">
            <v>01</v>
          </cell>
          <cell r="O440" t="str">
            <v>1</v>
          </cell>
          <cell r="P440" t="str">
            <v>5</v>
          </cell>
          <cell r="Q440" t="str">
            <v>378</v>
          </cell>
          <cell r="R440">
            <v>0</v>
          </cell>
        </row>
        <row r="441">
          <cell r="A441">
            <v>227893</v>
          </cell>
          <cell r="B441" t="str">
            <v>SAFETY STOPPER</v>
          </cell>
          <cell r="C441" t="str">
            <v>901S28</v>
          </cell>
          <cell r="D441" t="str">
            <v>1 SET</v>
          </cell>
          <cell r="E441" t="str">
            <v>55</v>
          </cell>
          <cell r="F441" t="str">
            <v>760723</v>
          </cell>
          <cell r="G441">
            <v>998</v>
          </cell>
          <cell r="H441" t="str">
            <v>000000</v>
          </cell>
          <cell r="I441">
            <v>1200</v>
          </cell>
          <cell r="J441">
            <v>1200</v>
          </cell>
          <cell r="K441">
            <v>0</v>
          </cell>
          <cell r="L441">
            <v>3600</v>
          </cell>
          <cell r="M441" t="str">
            <v>1</v>
          </cell>
          <cell r="N441" t="str">
            <v>01</v>
          </cell>
          <cell r="O441" t="str">
            <v>1</v>
          </cell>
          <cell r="P441" t="str">
            <v>5</v>
          </cell>
          <cell r="Q441" t="str">
            <v>378</v>
          </cell>
          <cell r="R441">
            <v>0</v>
          </cell>
        </row>
        <row r="442">
          <cell r="A442">
            <v>227909</v>
          </cell>
          <cell r="B442" t="str">
            <v>F901S FUSE</v>
          </cell>
          <cell r="C442" t="str">
            <v>901S17</v>
          </cell>
          <cell r="D442" t="str">
            <v>1 PIECE</v>
          </cell>
          <cell r="E442" t="str">
            <v>55</v>
          </cell>
          <cell r="F442" t="str">
            <v>760724</v>
          </cell>
          <cell r="G442">
            <v>998</v>
          </cell>
          <cell r="H442" t="str">
            <v>000000</v>
          </cell>
          <cell r="I442">
            <v>120</v>
          </cell>
          <cell r="J442">
            <v>120</v>
          </cell>
          <cell r="K442">
            <v>0</v>
          </cell>
          <cell r="L442">
            <v>400</v>
          </cell>
          <cell r="M442" t="str">
            <v>1</v>
          </cell>
          <cell r="N442" t="str">
            <v>01</v>
          </cell>
          <cell r="O442" t="str">
            <v>1</v>
          </cell>
          <cell r="P442" t="str">
            <v>5</v>
          </cell>
          <cell r="Q442" t="str">
            <v>378</v>
          </cell>
          <cell r="R442">
            <v>0</v>
          </cell>
        </row>
        <row r="443">
          <cell r="A443">
            <v>227916</v>
          </cell>
          <cell r="B443" t="str">
            <v>F901S LENS</v>
          </cell>
          <cell r="C443" t="str">
            <v>901S18</v>
          </cell>
          <cell r="D443" t="str">
            <v>1 SET</v>
          </cell>
          <cell r="E443" t="str">
            <v>55</v>
          </cell>
          <cell r="F443" t="str">
            <v>760725</v>
          </cell>
          <cell r="G443">
            <v>998</v>
          </cell>
          <cell r="H443" t="str">
            <v>000000</v>
          </cell>
          <cell r="I443">
            <v>15500</v>
          </cell>
          <cell r="J443">
            <v>15500</v>
          </cell>
          <cell r="K443">
            <v>0</v>
          </cell>
          <cell r="L443">
            <v>46500</v>
          </cell>
          <cell r="M443" t="str">
            <v>1</v>
          </cell>
          <cell r="N443" t="str">
            <v>01</v>
          </cell>
          <cell r="O443" t="str">
            <v>1</v>
          </cell>
          <cell r="P443" t="str">
            <v>5</v>
          </cell>
          <cell r="Q443" t="str">
            <v>378</v>
          </cell>
          <cell r="R443">
            <v>0</v>
          </cell>
        </row>
        <row r="444">
          <cell r="A444">
            <v>227923</v>
          </cell>
          <cell r="B444" t="str">
            <v>PRINTER IFBOARD</v>
          </cell>
          <cell r="C444" t="str">
            <v>901S19</v>
          </cell>
          <cell r="D444" t="str">
            <v>1 SET</v>
          </cell>
          <cell r="E444" t="str">
            <v>55</v>
          </cell>
          <cell r="F444" t="str">
            <v>760726</v>
          </cell>
          <cell r="G444">
            <v>998</v>
          </cell>
          <cell r="H444" t="str">
            <v>000000</v>
          </cell>
          <cell r="I444">
            <v>18800</v>
          </cell>
          <cell r="J444">
            <v>18800</v>
          </cell>
          <cell r="K444">
            <v>0</v>
          </cell>
          <cell r="L444">
            <v>56400</v>
          </cell>
          <cell r="M444" t="str">
            <v>1</v>
          </cell>
          <cell r="N444" t="str">
            <v>01</v>
          </cell>
          <cell r="O444" t="str">
            <v>1</v>
          </cell>
          <cell r="P444" t="str">
            <v>5</v>
          </cell>
          <cell r="Q444" t="str">
            <v>378</v>
          </cell>
          <cell r="R444">
            <v>0</v>
          </cell>
        </row>
        <row r="445">
          <cell r="A445">
            <v>227930</v>
          </cell>
          <cell r="B445" t="str">
            <v>CCD CAMERA</v>
          </cell>
          <cell r="C445" t="str">
            <v>901S20</v>
          </cell>
          <cell r="D445" t="str">
            <v>1 SET</v>
          </cell>
          <cell r="E445" t="str">
            <v>55</v>
          </cell>
          <cell r="F445" t="str">
            <v>760727</v>
          </cell>
          <cell r="G445">
            <v>998</v>
          </cell>
          <cell r="H445" t="str">
            <v>000000</v>
          </cell>
          <cell r="I445">
            <v>91000</v>
          </cell>
          <cell r="J445">
            <v>91000</v>
          </cell>
          <cell r="K445">
            <v>0</v>
          </cell>
          <cell r="L445">
            <v>150000</v>
          </cell>
          <cell r="M445" t="str">
            <v>1</v>
          </cell>
          <cell r="N445" t="str">
            <v>01</v>
          </cell>
          <cell r="O445" t="str">
            <v>1</v>
          </cell>
          <cell r="P445" t="str">
            <v>5</v>
          </cell>
          <cell r="Q445" t="str">
            <v>378</v>
          </cell>
          <cell r="R445">
            <v>0</v>
          </cell>
        </row>
        <row r="446">
          <cell r="A446">
            <v>227947</v>
          </cell>
          <cell r="B446" t="str">
            <v>LENS FILTER</v>
          </cell>
          <cell r="C446" t="str">
            <v>901S21</v>
          </cell>
          <cell r="D446" t="str">
            <v>1 SET</v>
          </cell>
          <cell r="E446" t="str">
            <v>55</v>
          </cell>
          <cell r="F446" t="str">
            <v>760728</v>
          </cell>
          <cell r="G446">
            <v>998</v>
          </cell>
          <cell r="H446" t="str">
            <v>000000</v>
          </cell>
          <cell r="I446">
            <v>2800</v>
          </cell>
          <cell r="J446">
            <v>2800</v>
          </cell>
          <cell r="K446">
            <v>0</v>
          </cell>
          <cell r="L446">
            <v>8400</v>
          </cell>
          <cell r="M446" t="str">
            <v>1</v>
          </cell>
          <cell r="N446" t="str">
            <v>01</v>
          </cell>
          <cell r="O446" t="str">
            <v>1</v>
          </cell>
          <cell r="P446" t="str">
            <v>5</v>
          </cell>
          <cell r="Q446" t="str">
            <v>378</v>
          </cell>
          <cell r="R446">
            <v>0</v>
          </cell>
        </row>
        <row r="447">
          <cell r="A447">
            <v>227954</v>
          </cell>
          <cell r="B447" t="str">
            <v>TRANSFORMER-1</v>
          </cell>
          <cell r="C447" t="str">
            <v>901S22</v>
          </cell>
          <cell r="D447" t="str">
            <v>1 SET</v>
          </cell>
          <cell r="E447" t="str">
            <v>55</v>
          </cell>
          <cell r="F447" t="str">
            <v>760729</v>
          </cell>
          <cell r="G447">
            <v>998</v>
          </cell>
          <cell r="H447" t="str">
            <v>000000</v>
          </cell>
          <cell r="I447">
            <v>25000</v>
          </cell>
          <cell r="J447">
            <v>25000</v>
          </cell>
          <cell r="K447">
            <v>0</v>
          </cell>
          <cell r="L447">
            <v>50000</v>
          </cell>
          <cell r="M447" t="str">
            <v>1</v>
          </cell>
          <cell r="N447" t="str">
            <v>01</v>
          </cell>
          <cell r="O447" t="str">
            <v>1</v>
          </cell>
          <cell r="P447" t="str">
            <v>5</v>
          </cell>
          <cell r="Q447" t="str">
            <v>378</v>
          </cell>
          <cell r="R447">
            <v>0</v>
          </cell>
        </row>
        <row r="448">
          <cell r="A448">
            <v>227961</v>
          </cell>
          <cell r="B448" t="str">
            <v>TRANSFORMER-2</v>
          </cell>
          <cell r="C448" t="str">
            <v>901S23</v>
          </cell>
          <cell r="D448" t="str">
            <v>1 SET</v>
          </cell>
          <cell r="E448" t="str">
            <v>55</v>
          </cell>
          <cell r="F448" t="str">
            <v>760730</v>
          </cell>
          <cell r="G448">
            <v>998</v>
          </cell>
          <cell r="H448" t="str">
            <v>000000</v>
          </cell>
          <cell r="I448">
            <v>22500</v>
          </cell>
          <cell r="J448">
            <v>22500</v>
          </cell>
          <cell r="K448">
            <v>0</v>
          </cell>
          <cell r="L448">
            <v>50000</v>
          </cell>
          <cell r="M448" t="str">
            <v>1</v>
          </cell>
          <cell r="N448" t="str">
            <v>01</v>
          </cell>
          <cell r="O448" t="str">
            <v>1</v>
          </cell>
          <cell r="P448" t="str">
            <v>5</v>
          </cell>
          <cell r="Q448" t="str">
            <v>378</v>
          </cell>
          <cell r="R448">
            <v>0</v>
          </cell>
        </row>
        <row r="449">
          <cell r="A449">
            <v>227978</v>
          </cell>
          <cell r="B449" t="str">
            <v>CONTROL PANEL</v>
          </cell>
          <cell r="C449" t="str">
            <v>901S24</v>
          </cell>
          <cell r="D449" t="str">
            <v>1 SET</v>
          </cell>
          <cell r="E449" t="str">
            <v>55</v>
          </cell>
          <cell r="F449" t="str">
            <v>760731</v>
          </cell>
          <cell r="G449">
            <v>998</v>
          </cell>
          <cell r="H449" t="str">
            <v>000000</v>
          </cell>
          <cell r="I449">
            <v>18500</v>
          </cell>
          <cell r="J449">
            <v>18500</v>
          </cell>
          <cell r="K449">
            <v>0</v>
          </cell>
          <cell r="L449">
            <v>55500</v>
          </cell>
          <cell r="M449" t="str">
            <v>1</v>
          </cell>
          <cell r="N449" t="str">
            <v>01</v>
          </cell>
          <cell r="O449" t="str">
            <v>1</v>
          </cell>
          <cell r="P449" t="str">
            <v>5</v>
          </cell>
          <cell r="Q449" t="str">
            <v>378</v>
          </cell>
          <cell r="R449">
            <v>0</v>
          </cell>
        </row>
        <row r="450">
          <cell r="A450">
            <v>227985</v>
          </cell>
          <cell r="B450" t="str">
            <v>PRINTER SP</v>
          </cell>
          <cell r="C450" t="str">
            <v>901S25</v>
          </cell>
          <cell r="D450" t="str">
            <v>1 SET</v>
          </cell>
          <cell r="E450" t="str">
            <v>55</v>
          </cell>
          <cell r="F450" t="str">
            <v>760732</v>
          </cell>
          <cell r="G450">
            <v>998</v>
          </cell>
          <cell r="H450" t="str">
            <v>000000</v>
          </cell>
          <cell r="I450">
            <v>25000</v>
          </cell>
          <cell r="J450">
            <v>25000</v>
          </cell>
          <cell r="K450">
            <v>0</v>
          </cell>
          <cell r="L450">
            <v>75000</v>
          </cell>
          <cell r="M450" t="str">
            <v>1</v>
          </cell>
          <cell r="N450" t="str">
            <v>01</v>
          </cell>
          <cell r="O450" t="str">
            <v>1</v>
          </cell>
          <cell r="P450" t="str">
            <v>5</v>
          </cell>
          <cell r="Q450" t="str">
            <v>378</v>
          </cell>
          <cell r="R450">
            <v>0</v>
          </cell>
        </row>
        <row r="451">
          <cell r="A451">
            <v>227992</v>
          </cell>
          <cell r="B451" t="str">
            <v>MAIN BOARD</v>
          </cell>
          <cell r="C451" t="str">
            <v>901S29</v>
          </cell>
          <cell r="D451" t="str">
            <v>1 SET</v>
          </cell>
          <cell r="E451" t="str">
            <v>55</v>
          </cell>
          <cell r="F451" t="str">
            <v>760733</v>
          </cell>
          <cell r="G451">
            <v>998</v>
          </cell>
          <cell r="H451" t="str">
            <v>000000</v>
          </cell>
          <cell r="I451">
            <v>250000</v>
          </cell>
          <cell r="J451">
            <v>250000</v>
          </cell>
          <cell r="K451">
            <v>0</v>
          </cell>
          <cell r="L451">
            <v>350000</v>
          </cell>
          <cell r="M451" t="str">
            <v>1</v>
          </cell>
          <cell r="N451" t="str">
            <v>01</v>
          </cell>
          <cell r="O451" t="str">
            <v>1</v>
          </cell>
          <cell r="P451" t="str">
            <v>5</v>
          </cell>
          <cell r="Q451" t="str">
            <v>378</v>
          </cell>
          <cell r="R451">
            <v>0</v>
          </cell>
        </row>
        <row r="452">
          <cell r="A452">
            <v>228005</v>
          </cell>
          <cell r="B452" t="str">
            <v>SUB BOARD</v>
          </cell>
          <cell r="C452" t="str">
            <v>901S30</v>
          </cell>
          <cell r="D452" t="str">
            <v>1 SET</v>
          </cell>
          <cell r="E452" t="str">
            <v>55</v>
          </cell>
          <cell r="F452" t="str">
            <v>760734</v>
          </cell>
          <cell r="G452">
            <v>998</v>
          </cell>
          <cell r="H452" t="str">
            <v>000000</v>
          </cell>
          <cell r="I452">
            <v>25000</v>
          </cell>
          <cell r="J452">
            <v>25000</v>
          </cell>
          <cell r="K452">
            <v>0</v>
          </cell>
          <cell r="L452">
            <v>75000</v>
          </cell>
          <cell r="M452" t="str">
            <v>1</v>
          </cell>
          <cell r="N452" t="str">
            <v>01</v>
          </cell>
          <cell r="O452" t="str">
            <v>1</v>
          </cell>
          <cell r="P452" t="str">
            <v>5</v>
          </cell>
          <cell r="Q452" t="str">
            <v>378</v>
          </cell>
          <cell r="R452">
            <v>0</v>
          </cell>
        </row>
        <row r="453">
          <cell r="A453">
            <v>228012</v>
          </cell>
          <cell r="B453" t="str">
            <v>VR BOARD</v>
          </cell>
          <cell r="C453" t="str">
            <v>901S31</v>
          </cell>
          <cell r="D453" t="str">
            <v>1 SET</v>
          </cell>
          <cell r="E453" t="str">
            <v>55</v>
          </cell>
          <cell r="F453" t="str">
            <v>760735</v>
          </cell>
          <cell r="G453">
            <v>998</v>
          </cell>
          <cell r="H453" t="str">
            <v>000000</v>
          </cell>
          <cell r="I453">
            <v>10000</v>
          </cell>
          <cell r="J453">
            <v>10000</v>
          </cell>
          <cell r="K453">
            <v>0</v>
          </cell>
          <cell r="L453">
            <v>30000</v>
          </cell>
          <cell r="M453" t="str">
            <v>1</v>
          </cell>
          <cell r="N453" t="str">
            <v>01</v>
          </cell>
          <cell r="O453" t="str">
            <v>1</v>
          </cell>
          <cell r="P453" t="str">
            <v>5</v>
          </cell>
          <cell r="Q453" t="str">
            <v>378</v>
          </cell>
          <cell r="R453">
            <v>0</v>
          </cell>
        </row>
        <row r="454">
          <cell r="A454">
            <v>228029</v>
          </cell>
          <cell r="B454" t="str">
            <v>OUTER CARTON</v>
          </cell>
          <cell r="C454" t="str">
            <v>901S32</v>
          </cell>
          <cell r="D454" t="str">
            <v>1 SET</v>
          </cell>
          <cell r="E454" t="str">
            <v>55</v>
          </cell>
          <cell r="F454" t="str">
            <v>760736</v>
          </cell>
          <cell r="G454">
            <v>998</v>
          </cell>
          <cell r="H454" t="str">
            <v>000000</v>
          </cell>
          <cell r="I454">
            <v>900</v>
          </cell>
          <cell r="J454">
            <v>900</v>
          </cell>
          <cell r="K454">
            <v>0</v>
          </cell>
          <cell r="L454">
            <v>2700</v>
          </cell>
          <cell r="M454" t="str">
            <v>1</v>
          </cell>
          <cell r="N454" t="str">
            <v>01</v>
          </cell>
          <cell r="O454" t="str">
            <v>1</v>
          </cell>
          <cell r="P454" t="str">
            <v>5</v>
          </cell>
          <cell r="Q454" t="str">
            <v>378</v>
          </cell>
          <cell r="R454">
            <v>0</v>
          </cell>
        </row>
        <row r="455">
          <cell r="A455">
            <v>228036</v>
          </cell>
          <cell r="B455" t="str">
            <v>STYLOFORM</v>
          </cell>
          <cell r="C455" t="str">
            <v>901S33</v>
          </cell>
          <cell r="D455" t="str">
            <v>1 BOX</v>
          </cell>
          <cell r="E455" t="str">
            <v>55</v>
          </cell>
          <cell r="F455" t="str">
            <v>760737</v>
          </cell>
          <cell r="G455">
            <v>998</v>
          </cell>
          <cell r="H455" t="str">
            <v>000000</v>
          </cell>
          <cell r="I455">
            <v>1100</v>
          </cell>
          <cell r="J455">
            <v>1100</v>
          </cell>
          <cell r="K455">
            <v>0</v>
          </cell>
          <cell r="L455">
            <v>3300</v>
          </cell>
          <cell r="M455" t="str">
            <v>1</v>
          </cell>
          <cell r="N455" t="str">
            <v>01</v>
          </cell>
          <cell r="O455" t="str">
            <v>1</v>
          </cell>
          <cell r="P455" t="str">
            <v>5</v>
          </cell>
          <cell r="Q455" t="str">
            <v>378</v>
          </cell>
          <cell r="R455">
            <v>0</v>
          </cell>
        </row>
        <row r="456">
          <cell r="A456">
            <v>228043</v>
          </cell>
          <cell r="B456" t="str">
            <v>VINYL</v>
          </cell>
          <cell r="C456" t="str">
            <v>901S34</v>
          </cell>
          <cell r="D456" t="str">
            <v>1 SET</v>
          </cell>
          <cell r="E456" t="str">
            <v>55</v>
          </cell>
          <cell r="F456" t="str">
            <v>760738</v>
          </cell>
          <cell r="G456">
            <v>998</v>
          </cell>
          <cell r="H456" t="str">
            <v>000000</v>
          </cell>
          <cell r="I456">
            <v>67</v>
          </cell>
          <cell r="J456">
            <v>67</v>
          </cell>
          <cell r="K456">
            <v>0</v>
          </cell>
          <cell r="L456">
            <v>200</v>
          </cell>
          <cell r="M456" t="str">
            <v>1</v>
          </cell>
          <cell r="N456" t="str">
            <v>01</v>
          </cell>
          <cell r="O456" t="str">
            <v>1</v>
          </cell>
          <cell r="P456" t="str">
            <v>5</v>
          </cell>
          <cell r="Q456" t="str">
            <v>378</v>
          </cell>
          <cell r="R456">
            <v>0</v>
          </cell>
        </row>
        <row r="457">
          <cell r="A457">
            <v>228050</v>
          </cell>
          <cell r="B457" t="str">
            <v>CARD BOARD</v>
          </cell>
          <cell r="C457" t="str">
            <v>901S35</v>
          </cell>
          <cell r="D457" t="str">
            <v>1 SET</v>
          </cell>
          <cell r="E457" t="str">
            <v>55</v>
          </cell>
          <cell r="F457" t="str">
            <v>760739</v>
          </cell>
          <cell r="G457">
            <v>998</v>
          </cell>
          <cell r="H457" t="str">
            <v>000000</v>
          </cell>
          <cell r="I457">
            <v>18</v>
          </cell>
          <cell r="J457">
            <v>18</v>
          </cell>
          <cell r="K457">
            <v>0</v>
          </cell>
          <cell r="L457">
            <v>100</v>
          </cell>
          <cell r="M457" t="str">
            <v>1</v>
          </cell>
          <cell r="N457" t="str">
            <v>01</v>
          </cell>
          <cell r="O457" t="str">
            <v>1</v>
          </cell>
          <cell r="P457" t="str">
            <v>5</v>
          </cell>
          <cell r="Q457" t="str">
            <v>378</v>
          </cell>
          <cell r="R457">
            <v>0</v>
          </cell>
        </row>
        <row r="458">
          <cell r="A458">
            <v>228067</v>
          </cell>
          <cell r="B458" t="str">
            <v>FLIP CAP(ORANGE</v>
          </cell>
          <cell r="C458" t="str">
            <v>30ML</v>
          </cell>
          <cell r="D458" t="str">
            <v>1 PIECE</v>
          </cell>
          <cell r="E458" t="str">
            <v>55</v>
          </cell>
          <cell r="F458" t="str">
            <v>760122</v>
          </cell>
          <cell r="G458">
            <v>998</v>
          </cell>
          <cell r="H458" t="str">
            <v>000000</v>
          </cell>
          <cell r="I458">
            <v>4</v>
          </cell>
          <cell r="J458">
            <v>4</v>
          </cell>
          <cell r="K458">
            <v>0</v>
          </cell>
          <cell r="L458">
            <v>7</v>
          </cell>
          <cell r="M458" t="str">
            <v>1</v>
          </cell>
          <cell r="N458" t="str">
            <v>01</v>
          </cell>
          <cell r="O458" t="str">
            <v>1</v>
          </cell>
          <cell r="P458" t="str">
            <v>5</v>
          </cell>
          <cell r="Q458" t="str">
            <v>378</v>
          </cell>
          <cell r="R458">
            <v>0</v>
          </cell>
        </row>
        <row r="459">
          <cell r="A459">
            <v>228074</v>
          </cell>
          <cell r="B459" t="str">
            <v>FLIP CAP(ORANGE</v>
          </cell>
          <cell r="C459" t="str">
            <v>3ML</v>
          </cell>
          <cell r="D459" t="str">
            <v>1 PIECE</v>
          </cell>
          <cell r="E459" t="str">
            <v>55</v>
          </cell>
          <cell r="F459" t="str">
            <v>760123</v>
          </cell>
          <cell r="G459">
            <v>998</v>
          </cell>
          <cell r="H459" t="str">
            <v>000000</v>
          </cell>
          <cell r="I459">
            <v>4</v>
          </cell>
          <cell r="J459">
            <v>4</v>
          </cell>
          <cell r="K459">
            <v>0</v>
          </cell>
          <cell r="L459">
            <v>6</v>
          </cell>
          <cell r="M459" t="str">
            <v>1</v>
          </cell>
          <cell r="N459" t="str">
            <v>01</v>
          </cell>
          <cell r="O459" t="str">
            <v>1</v>
          </cell>
          <cell r="P459" t="str">
            <v>5</v>
          </cell>
          <cell r="Q459" t="str">
            <v>378</v>
          </cell>
          <cell r="R459">
            <v>0</v>
          </cell>
        </row>
        <row r="460">
          <cell r="A460">
            <v>228098</v>
          </cell>
          <cell r="B460" t="str">
            <v>FLIP CAP (BLUE)</v>
          </cell>
          <cell r="C460" t="str">
            <v>30CC</v>
          </cell>
          <cell r="D460" t="str">
            <v>1 PIECE</v>
          </cell>
          <cell r="E460" t="str">
            <v>55</v>
          </cell>
          <cell r="F460" t="str">
            <v>760124</v>
          </cell>
          <cell r="G460">
            <v>998</v>
          </cell>
          <cell r="H460" t="str">
            <v>000000</v>
          </cell>
          <cell r="I460">
            <v>4</v>
          </cell>
          <cell r="J460">
            <v>4</v>
          </cell>
          <cell r="K460">
            <v>0</v>
          </cell>
          <cell r="L460">
            <v>7</v>
          </cell>
          <cell r="M460" t="str">
            <v>1</v>
          </cell>
          <cell r="N460" t="str">
            <v>01</v>
          </cell>
          <cell r="O460" t="str">
            <v>1</v>
          </cell>
          <cell r="P460" t="str">
            <v>5</v>
          </cell>
          <cell r="Q460" t="str">
            <v>378</v>
          </cell>
          <cell r="R460">
            <v>0</v>
          </cell>
        </row>
        <row r="461">
          <cell r="A461">
            <v>228104</v>
          </cell>
          <cell r="B461" t="str">
            <v>FLIP CAP (BLUE)</v>
          </cell>
          <cell r="C461" t="str">
            <v>3CC</v>
          </cell>
          <cell r="D461" t="str">
            <v>1 PIECE</v>
          </cell>
          <cell r="E461" t="str">
            <v>55</v>
          </cell>
          <cell r="F461" t="str">
            <v>760125</v>
          </cell>
          <cell r="G461">
            <v>998</v>
          </cell>
          <cell r="H461" t="str">
            <v>000000</v>
          </cell>
          <cell r="I461">
            <v>4</v>
          </cell>
          <cell r="J461">
            <v>4</v>
          </cell>
          <cell r="K461">
            <v>0</v>
          </cell>
          <cell r="L461">
            <v>6</v>
          </cell>
          <cell r="M461" t="str">
            <v>1</v>
          </cell>
          <cell r="N461" t="str">
            <v>01</v>
          </cell>
          <cell r="O461" t="str">
            <v>1</v>
          </cell>
          <cell r="P461" t="str">
            <v>5</v>
          </cell>
          <cell r="Q461" t="str">
            <v>378</v>
          </cell>
          <cell r="R461">
            <v>0</v>
          </cell>
        </row>
        <row r="462">
          <cell r="A462">
            <v>228111</v>
          </cell>
          <cell r="B462" t="str">
            <v>DROPPER 25UL</v>
          </cell>
          <cell r="C462" t="str">
            <v>HEM SPﾖｳ</v>
          </cell>
          <cell r="D462" t="str">
            <v>1 PIECE</v>
          </cell>
          <cell r="E462" t="str">
            <v>41</v>
          </cell>
          <cell r="F462" t="str">
            <v>615181</v>
          </cell>
          <cell r="G462">
            <v>998</v>
          </cell>
          <cell r="H462" t="str">
            <v>000000</v>
          </cell>
          <cell r="I462">
            <v>24</v>
          </cell>
          <cell r="J462">
            <v>24</v>
          </cell>
          <cell r="K462">
            <v>0</v>
          </cell>
          <cell r="L462">
            <v>24</v>
          </cell>
          <cell r="M462" t="str">
            <v>1</v>
          </cell>
          <cell r="N462" t="str">
            <v>01</v>
          </cell>
          <cell r="O462" t="str">
            <v>1</v>
          </cell>
          <cell r="P462" t="str">
            <v>5</v>
          </cell>
          <cell r="Q462" t="str">
            <v>378</v>
          </cell>
          <cell r="R462">
            <v>0</v>
          </cell>
        </row>
        <row r="463">
          <cell r="A463">
            <v>228128</v>
          </cell>
          <cell r="B463" t="str">
            <v>PLASTIC SPOONS</v>
          </cell>
          <cell r="C463" t="str">
            <v>HEM SPﾖｳ</v>
          </cell>
          <cell r="D463" t="str">
            <v>1 PIECE</v>
          </cell>
          <cell r="E463" t="str">
            <v>41</v>
          </cell>
          <cell r="F463" t="str">
            <v>615182</v>
          </cell>
          <cell r="G463">
            <v>998</v>
          </cell>
          <cell r="H463" t="str">
            <v>000000</v>
          </cell>
          <cell r="I463">
            <v>2</v>
          </cell>
          <cell r="J463">
            <v>2</v>
          </cell>
          <cell r="K463">
            <v>0</v>
          </cell>
          <cell r="L463">
            <v>3</v>
          </cell>
          <cell r="M463" t="str">
            <v>1</v>
          </cell>
          <cell r="N463" t="str">
            <v>01</v>
          </cell>
          <cell r="O463" t="str">
            <v>1</v>
          </cell>
          <cell r="P463" t="str">
            <v>5</v>
          </cell>
          <cell r="Q463" t="str">
            <v>378</v>
          </cell>
          <cell r="R463">
            <v>0</v>
          </cell>
        </row>
        <row r="464">
          <cell r="A464">
            <v>228135</v>
          </cell>
          <cell r="B464" t="str">
            <v>PLASTIC BAGS</v>
          </cell>
          <cell r="C464" t="str">
            <v>HEM SPﾖｳ</v>
          </cell>
          <cell r="D464" t="str">
            <v>1 PIECE</v>
          </cell>
          <cell r="E464" t="str">
            <v>41</v>
          </cell>
          <cell r="F464" t="str">
            <v>615183</v>
          </cell>
          <cell r="G464">
            <v>998</v>
          </cell>
          <cell r="H464" t="str">
            <v>000000</v>
          </cell>
          <cell r="I464">
            <v>3</v>
          </cell>
          <cell r="J464">
            <v>3</v>
          </cell>
          <cell r="K464">
            <v>0</v>
          </cell>
          <cell r="L464">
            <v>3</v>
          </cell>
          <cell r="M464" t="str">
            <v>1</v>
          </cell>
          <cell r="N464" t="str">
            <v>01</v>
          </cell>
          <cell r="O464" t="str">
            <v>1</v>
          </cell>
          <cell r="P464" t="str">
            <v>5</v>
          </cell>
          <cell r="Q464" t="str">
            <v>378</v>
          </cell>
          <cell r="R464">
            <v>0</v>
          </cell>
        </row>
        <row r="465">
          <cell r="A465">
            <v>228166</v>
          </cell>
          <cell r="B465" t="str">
            <v>ﾀﾞｲﾘﾕ-ﾀ- ﾎﾙﾀﾞ-</v>
          </cell>
          <cell r="C465" t="str">
            <v>33S301ES</v>
          </cell>
          <cell r="D465" t="str">
            <v>1 PIECE</v>
          </cell>
          <cell r="E465" t="str">
            <v>55</v>
          </cell>
          <cell r="F465" t="str">
            <v>760129</v>
          </cell>
          <cell r="G465">
            <v>998</v>
          </cell>
          <cell r="H465" t="str">
            <v>000000</v>
          </cell>
          <cell r="I465">
            <v>42000</v>
          </cell>
          <cell r="J465">
            <v>42000</v>
          </cell>
          <cell r="K465">
            <v>0</v>
          </cell>
          <cell r="L465">
            <v>45000</v>
          </cell>
          <cell r="M465" t="str">
            <v>1</v>
          </cell>
          <cell r="N465" t="str">
            <v>01</v>
          </cell>
          <cell r="O465" t="str">
            <v>1</v>
          </cell>
          <cell r="P465" t="str">
            <v>5</v>
          </cell>
          <cell r="Q465" t="str">
            <v>378</v>
          </cell>
          <cell r="R465">
            <v>0</v>
          </cell>
        </row>
        <row r="466">
          <cell r="A466">
            <v>228173</v>
          </cell>
          <cell r="B466" t="str">
            <v>ﾄｳｶﾝｸﾞﾚ-ｺﾞﾑｾﾝ</v>
          </cell>
          <cell r="C466" t="str">
            <v>10 ML</v>
          </cell>
          <cell r="D466" t="str">
            <v>1 PIECE</v>
          </cell>
          <cell r="E466" t="str">
            <v>55</v>
          </cell>
          <cell r="F466" t="str">
            <v>760291</v>
          </cell>
          <cell r="G466">
            <v>998</v>
          </cell>
          <cell r="H466" t="str">
            <v>000000</v>
          </cell>
          <cell r="I466">
            <v>6</v>
          </cell>
          <cell r="J466">
            <v>6</v>
          </cell>
          <cell r="K466">
            <v>0</v>
          </cell>
          <cell r="L466">
            <v>6</v>
          </cell>
          <cell r="M466" t="str">
            <v>1</v>
          </cell>
          <cell r="N466" t="str">
            <v>01</v>
          </cell>
          <cell r="O466" t="str">
            <v>1</v>
          </cell>
          <cell r="P466" t="str">
            <v>5</v>
          </cell>
          <cell r="Q466" t="str">
            <v>378</v>
          </cell>
          <cell r="R466">
            <v>0</v>
          </cell>
        </row>
        <row r="467">
          <cell r="A467">
            <v>228227</v>
          </cell>
          <cell r="B467" t="str">
            <v>TRANSFORMER</v>
          </cell>
          <cell r="C467" t="str">
            <v>200V</v>
          </cell>
          <cell r="D467" t="str">
            <v>1 SET</v>
          </cell>
          <cell r="E467" t="str">
            <v>55</v>
          </cell>
          <cell r="F467" t="str">
            <v>760163</v>
          </cell>
          <cell r="G467">
            <v>998</v>
          </cell>
          <cell r="H467" t="str">
            <v>000000</v>
          </cell>
          <cell r="I467">
            <v>14600</v>
          </cell>
          <cell r="J467">
            <v>14600</v>
          </cell>
          <cell r="K467">
            <v>0</v>
          </cell>
          <cell r="L467">
            <v>15000</v>
          </cell>
          <cell r="M467" t="str">
            <v>1</v>
          </cell>
          <cell r="N467" t="str">
            <v>01</v>
          </cell>
          <cell r="O467" t="str">
            <v>1</v>
          </cell>
          <cell r="P467" t="str">
            <v>5</v>
          </cell>
          <cell r="Q467" t="str">
            <v>378</v>
          </cell>
          <cell r="R467">
            <v>0</v>
          </cell>
        </row>
        <row r="468">
          <cell r="A468">
            <v>228234</v>
          </cell>
          <cell r="B468" t="str">
            <v>FASTEC 535</v>
          </cell>
          <cell r="C468" t="str">
            <v>1 SET</v>
          </cell>
          <cell r="D468" t="str">
            <v>1 SET</v>
          </cell>
          <cell r="E468" t="str">
            <v>55</v>
          </cell>
          <cell r="F468" t="str">
            <v>750131</v>
          </cell>
          <cell r="G468">
            <v>998</v>
          </cell>
          <cell r="H468" t="str">
            <v>701072</v>
          </cell>
          <cell r="I468">
            <v>2040000</v>
          </cell>
          <cell r="J468">
            <v>2040000</v>
          </cell>
          <cell r="K468">
            <v>0</v>
          </cell>
          <cell r="L468">
            <v>2100000</v>
          </cell>
          <cell r="M468" t="str">
            <v>1</v>
          </cell>
          <cell r="N468" t="str">
            <v>01</v>
          </cell>
          <cell r="O468" t="str">
            <v>1</v>
          </cell>
          <cell r="P468" t="str">
            <v>5</v>
          </cell>
          <cell r="Q468" t="str">
            <v>377</v>
          </cell>
          <cell r="R468">
            <v>0</v>
          </cell>
        </row>
        <row r="469">
          <cell r="A469">
            <v>228241</v>
          </cell>
          <cell r="B469" t="str">
            <v>F104 RACK</v>
          </cell>
          <cell r="C469" t="str">
            <v>NEWSTICK</v>
          </cell>
          <cell r="D469" t="str">
            <v>1 PIECE</v>
          </cell>
          <cell r="E469" t="str">
            <v>55</v>
          </cell>
          <cell r="F469" t="str">
            <v>760356</v>
          </cell>
          <cell r="G469">
            <v>998</v>
          </cell>
          <cell r="H469" t="str">
            <v>302354</v>
          </cell>
          <cell r="I469">
            <v>14000</v>
          </cell>
          <cell r="J469">
            <v>14000</v>
          </cell>
          <cell r="K469">
            <v>0</v>
          </cell>
          <cell r="L469">
            <v>15000</v>
          </cell>
          <cell r="M469" t="str">
            <v>1</v>
          </cell>
          <cell r="N469" t="str">
            <v>01</v>
          </cell>
          <cell r="O469" t="str">
            <v>1</v>
          </cell>
          <cell r="P469" t="str">
            <v>5</v>
          </cell>
          <cell r="Q469" t="str">
            <v>378</v>
          </cell>
          <cell r="R469">
            <v>0</v>
          </cell>
        </row>
        <row r="470">
          <cell r="A470">
            <v>228302</v>
          </cell>
          <cell r="B470" t="str">
            <v>FASTEC 33S</v>
          </cell>
          <cell r="C470">
            <v>0</v>
          </cell>
          <cell r="D470" t="str">
            <v>1 SET</v>
          </cell>
          <cell r="E470" t="str">
            <v>55</v>
          </cell>
          <cell r="F470" t="str">
            <v>750114</v>
          </cell>
          <cell r="G470">
            <v>998</v>
          </cell>
          <cell r="H470" t="str">
            <v>000000</v>
          </cell>
          <cell r="I470">
            <v>165000</v>
          </cell>
          <cell r="J470">
            <v>165000</v>
          </cell>
          <cell r="K470">
            <v>0</v>
          </cell>
          <cell r="L470">
            <v>250000</v>
          </cell>
          <cell r="M470" t="str">
            <v>1</v>
          </cell>
          <cell r="N470" t="str">
            <v>01</v>
          </cell>
          <cell r="O470" t="str">
            <v>1</v>
          </cell>
          <cell r="P470" t="str">
            <v>5</v>
          </cell>
          <cell r="Q470" t="str">
            <v>377</v>
          </cell>
          <cell r="R470">
            <v>0</v>
          </cell>
        </row>
        <row r="471">
          <cell r="A471">
            <v>228333</v>
          </cell>
          <cell r="B471" t="str">
            <v>FASTEC M14</v>
          </cell>
          <cell r="C471">
            <v>0</v>
          </cell>
          <cell r="D471" t="str">
            <v>1 SET</v>
          </cell>
          <cell r="E471" t="str">
            <v>55</v>
          </cell>
          <cell r="F471" t="str">
            <v>760201</v>
          </cell>
          <cell r="G471">
            <v>998</v>
          </cell>
          <cell r="H471" t="str">
            <v>000000</v>
          </cell>
          <cell r="I471">
            <v>33000</v>
          </cell>
          <cell r="J471">
            <v>33000</v>
          </cell>
          <cell r="K471">
            <v>0</v>
          </cell>
          <cell r="L471">
            <v>40000</v>
          </cell>
          <cell r="M471" t="str">
            <v>1</v>
          </cell>
          <cell r="N471" t="str">
            <v>01</v>
          </cell>
          <cell r="O471" t="str">
            <v>1</v>
          </cell>
          <cell r="P471" t="str">
            <v>5</v>
          </cell>
          <cell r="Q471" t="str">
            <v>378</v>
          </cell>
          <cell r="R471">
            <v>0</v>
          </cell>
        </row>
        <row r="472">
          <cell r="A472">
            <v>228340</v>
          </cell>
          <cell r="B472" t="str">
            <v>FASTEC M14ｼﾘﾝｼﾞ</v>
          </cell>
          <cell r="C472" t="str">
            <v>1300ﾏｲｸﾛ</v>
          </cell>
          <cell r="D472" t="str">
            <v>B-1 100ｲﾘ</v>
          </cell>
          <cell r="E472" t="str">
            <v>55</v>
          </cell>
          <cell r="F472" t="str">
            <v>760202</v>
          </cell>
          <cell r="G472">
            <v>998</v>
          </cell>
          <cell r="H472" t="str">
            <v>000000</v>
          </cell>
          <cell r="I472">
            <v>8000</v>
          </cell>
          <cell r="J472">
            <v>8000</v>
          </cell>
          <cell r="K472">
            <v>0</v>
          </cell>
          <cell r="L472">
            <v>10000</v>
          </cell>
          <cell r="M472" t="str">
            <v>1</v>
          </cell>
          <cell r="N472" t="str">
            <v>01</v>
          </cell>
          <cell r="O472" t="str">
            <v>1</v>
          </cell>
          <cell r="P472" t="str">
            <v>5</v>
          </cell>
          <cell r="Q472" t="str">
            <v>378</v>
          </cell>
          <cell r="R472">
            <v>0</v>
          </cell>
        </row>
        <row r="473">
          <cell r="A473">
            <v>228357</v>
          </cell>
          <cell r="B473" t="str">
            <v>ﾏｲｸﾛﾝ ﾜﾝﾀ ﾁﾂﾌﾟｽ</v>
          </cell>
          <cell r="C473" t="str">
            <v>ｸﾞﾘ-ﾝ</v>
          </cell>
          <cell r="D473" t="str">
            <v>250X4</v>
          </cell>
          <cell r="E473" t="str">
            <v>55</v>
          </cell>
          <cell r="F473" t="str">
            <v>760203</v>
          </cell>
          <cell r="G473">
            <v>998</v>
          </cell>
          <cell r="H473" t="str">
            <v>000000</v>
          </cell>
          <cell r="I473">
            <v>5200</v>
          </cell>
          <cell r="J473">
            <v>5200</v>
          </cell>
          <cell r="K473">
            <v>0</v>
          </cell>
          <cell r="L473">
            <v>5000</v>
          </cell>
          <cell r="M473" t="str">
            <v>1</v>
          </cell>
          <cell r="N473" t="str">
            <v>01</v>
          </cell>
          <cell r="O473" t="str">
            <v>1</v>
          </cell>
          <cell r="P473" t="str">
            <v>5</v>
          </cell>
          <cell r="Q473" t="str">
            <v>378</v>
          </cell>
          <cell r="R473">
            <v>0</v>
          </cell>
        </row>
        <row r="474">
          <cell r="A474">
            <v>228364</v>
          </cell>
          <cell r="B474" t="str">
            <v>ﾏｲｸﾛﾝ ﾜﾝﾀ ﾁﾂﾌﾟｽ</v>
          </cell>
          <cell r="C474" t="str">
            <v>ﾎﾜｲﾄ</v>
          </cell>
          <cell r="D474" t="str">
            <v>250X4</v>
          </cell>
          <cell r="E474" t="str">
            <v>55</v>
          </cell>
          <cell r="F474" t="str">
            <v>760204</v>
          </cell>
          <cell r="G474">
            <v>998</v>
          </cell>
          <cell r="H474" t="str">
            <v>000000</v>
          </cell>
          <cell r="I474">
            <v>5200</v>
          </cell>
          <cell r="J474">
            <v>5200</v>
          </cell>
          <cell r="K474">
            <v>0</v>
          </cell>
          <cell r="L474">
            <v>5000</v>
          </cell>
          <cell r="M474" t="str">
            <v>1</v>
          </cell>
          <cell r="N474" t="str">
            <v>01</v>
          </cell>
          <cell r="O474" t="str">
            <v>1</v>
          </cell>
          <cell r="P474" t="str">
            <v>5</v>
          </cell>
          <cell r="Q474" t="str">
            <v>378</v>
          </cell>
          <cell r="R474">
            <v>0</v>
          </cell>
        </row>
        <row r="475">
          <cell r="A475">
            <v>228371</v>
          </cell>
          <cell r="B475" t="str">
            <v>FASTEC 301S</v>
          </cell>
          <cell r="C475">
            <v>0</v>
          </cell>
          <cell r="D475" t="str">
            <v>1 SET</v>
          </cell>
          <cell r="E475" t="str">
            <v>55</v>
          </cell>
          <cell r="F475" t="str">
            <v>750115</v>
          </cell>
          <cell r="G475">
            <v>998</v>
          </cell>
          <cell r="H475" t="str">
            <v>000000</v>
          </cell>
          <cell r="I475">
            <v>692721</v>
          </cell>
          <cell r="J475">
            <v>692721</v>
          </cell>
          <cell r="K475">
            <v>0</v>
          </cell>
          <cell r="L475">
            <v>440000</v>
          </cell>
          <cell r="M475" t="str">
            <v>1</v>
          </cell>
          <cell r="N475" t="str">
            <v>01</v>
          </cell>
          <cell r="O475" t="str">
            <v>1</v>
          </cell>
          <cell r="P475" t="str">
            <v>5</v>
          </cell>
          <cell r="Q475" t="str">
            <v>377</v>
          </cell>
          <cell r="R475">
            <v>0</v>
          </cell>
        </row>
        <row r="476">
          <cell r="A476">
            <v>228418</v>
          </cell>
          <cell r="B476" t="str">
            <v>TRANS FORMER</v>
          </cell>
          <cell r="C476" t="str">
            <v>120V</v>
          </cell>
          <cell r="D476" t="str">
            <v>1 SET</v>
          </cell>
          <cell r="E476" t="str">
            <v>55</v>
          </cell>
          <cell r="F476" t="str">
            <v>760208</v>
          </cell>
          <cell r="G476">
            <v>998</v>
          </cell>
          <cell r="H476" t="str">
            <v>000000</v>
          </cell>
          <cell r="I476">
            <v>8300</v>
          </cell>
          <cell r="J476">
            <v>8300</v>
          </cell>
          <cell r="K476">
            <v>0</v>
          </cell>
          <cell r="L476">
            <v>8300</v>
          </cell>
          <cell r="M476" t="str">
            <v>1</v>
          </cell>
          <cell r="N476" t="str">
            <v>01</v>
          </cell>
          <cell r="O476" t="str">
            <v>1</v>
          </cell>
          <cell r="P476" t="str">
            <v>5</v>
          </cell>
          <cell r="Q476" t="str">
            <v>379</v>
          </cell>
          <cell r="R476">
            <v>0</v>
          </cell>
        </row>
        <row r="477">
          <cell r="A477">
            <v>228425</v>
          </cell>
          <cell r="B477" t="str">
            <v>HEM ﾄﾌｼｾﾂﾄ (EX)</v>
          </cell>
          <cell r="C477" t="str">
            <v>1,000ﾏｲ</v>
          </cell>
          <cell r="D477" t="str">
            <v>1SET</v>
          </cell>
          <cell r="E477" t="str">
            <v>41</v>
          </cell>
          <cell r="F477" t="str">
            <v>615163</v>
          </cell>
          <cell r="G477">
            <v>998</v>
          </cell>
          <cell r="H477" t="str">
            <v>207949</v>
          </cell>
          <cell r="I477">
            <v>12250</v>
          </cell>
          <cell r="J477">
            <v>12250</v>
          </cell>
          <cell r="K477">
            <v>0</v>
          </cell>
          <cell r="L477">
            <v>18000</v>
          </cell>
          <cell r="M477" t="str">
            <v>1</v>
          </cell>
          <cell r="N477" t="str">
            <v>01</v>
          </cell>
          <cell r="O477" t="str">
            <v>1</v>
          </cell>
          <cell r="P477" t="str">
            <v>5</v>
          </cell>
          <cell r="Q477" t="str">
            <v>378</v>
          </cell>
          <cell r="R477">
            <v>0</v>
          </cell>
        </row>
        <row r="478">
          <cell r="A478">
            <v>228432</v>
          </cell>
          <cell r="B478" t="str">
            <v>ﾀﾞｲﾘﾕ-ﾀ- ﾍﾂﾄﾞ</v>
          </cell>
          <cell r="C478" t="str">
            <v>305 ﾖｳ</v>
          </cell>
          <cell r="D478" t="str">
            <v>1 PIECE</v>
          </cell>
          <cell r="E478" t="str">
            <v>55</v>
          </cell>
          <cell r="F478" t="str">
            <v>760210</v>
          </cell>
          <cell r="G478">
            <v>998</v>
          </cell>
          <cell r="H478" t="str">
            <v>000000</v>
          </cell>
          <cell r="I478">
            <v>48000</v>
          </cell>
          <cell r="J478">
            <v>48000</v>
          </cell>
          <cell r="K478">
            <v>0</v>
          </cell>
          <cell r="L478">
            <v>60000</v>
          </cell>
          <cell r="M478" t="str">
            <v>1</v>
          </cell>
          <cell r="N478" t="str">
            <v>01</v>
          </cell>
          <cell r="O478" t="str">
            <v>1</v>
          </cell>
          <cell r="P478" t="str">
            <v>5</v>
          </cell>
          <cell r="Q478" t="str">
            <v>378</v>
          </cell>
          <cell r="R478">
            <v>0</v>
          </cell>
        </row>
        <row r="479">
          <cell r="A479">
            <v>228449</v>
          </cell>
          <cell r="B479" t="str">
            <v>HEM ﾄﾌｼｾｯﾄ</v>
          </cell>
          <cell r="C479" t="str">
            <v>ﾌﾂｶﾎｳ</v>
          </cell>
          <cell r="D479" t="str">
            <v>100PCS SET</v>
          </cell>
          <cell r="E479" t="str">
            <v>41</v>
          </cell>
          <cell r="F479" t="str">
            <v>615165</v>
          </cell>
          <cell r="G479">
            <v>998</v>
          </cell>
          <cell r="H479" t="str">
            <v>209424</v>
          </cell>
          <cell r="I479">
            <v>3669</v>
          </cell>
          <cell r="J479">
            <v>3669</v>
          </cell>
          <cell r="K479">
            <v>0</v>
          </cell>
          <cell r="L479">
            <v>12000</v>
          </cell>
          <cell r="M479" t="str">
            <v>1</v>
          </cell>
          <cell r="N479" t="str">
            <v>01</v>
          </cell>
          <cell r="O479" t="str">
            <v>1</v>
          </cell>
          <cell r="P479" t="str">
            <v>5</v>
          </cell>
          <cell r="Q479" t="str">
            <v>378</v>
          </cell>
          <cell r="R479">
            <v>0</v>
          </cell>
        </row>
        <row r="480">
          <cell r="A480">
            <v>228463</v>
          </cell>
          <cell r="B480" t="str">
            <v>MICRO PLATE U</v>
          </cell>
          <cell r="C480" t="str">
            <v>50PIECES</v>
          </cell>
          <cell r="D480" t="str">
            <v>1 SET</v>
          </cell>
          <cell r="E480" t="str">
            <v>55</v>
          </cell>
          <cell r="F480" t="str">
            <v>760401</v>
          </cell>
          <cell r="G480">
            <v>998</v>
          </cell>
          <cell r="H480" t="str">
            <v>300329</v>
          </cell>
          <cell r="I480">
            <v>2150</v>
          </cell>
          <cell r="J480">
            <v>2150</v>
          </cell>
          <cell r="K480">
            <v>0</v>
          </cell>
          <cell r="L480">
            <v>5941</v>
          </cell>
          <cell r="M480" t="str">
            <v>1</v>
          </cell>
          <cell r="N480" t="str">
            <v>01</v>
          </cell>
          <cell r="O480" t="str">
            <v>1</v>
          </cell>
          <cell r="P480" t="str">
            <v>5</v>
          </cell>
          <cell r="Q480" t="str">
            <v>378</v>
          </cell>
          <cell r="R480">
            <v>0</v>
          </cell>
        </row>
        <row r="481">
          <cell r="A481">
            <v>228470</v>
          </cell>
          <cell r="B481" t="str">
            <v>MICRO PLATE U</v>
          </cell>
          <cell r="C481" t="str">
            <v>10PIECES</v>
          </cell>
          <cell r="D481" t="str">
            <v>1 SET</v>
          </cell>
          <cell r="E481" t="str">
            <v>55</v>
          </cell>
          <cell r="F481" t="str">
            <v>760402</v>
          </cell>
          <cell r="G481">
            <v>998</v>
          </cell>
          <cell r="H481" t="str">
            <v>000000</v>
          </cell>
          <cell r="I481">
            <v>430</v>
          </cell>
          <cell r="J481">
            <v>430</v>
          </cell>
          <cell r="K481">
            <v>0</v>
          </cell>
          <cell r="L481">
            <v>1025</v>
          </cell>
          <cell r="M481" t="str">
            <v>1</v>
          </cell>
          <cell r="N481" t="str">
            <v>01</v>
          </cell>
          <cell r="O481" t="str">
            <v>1</v>
          </cell>
          <cell r="P481" t="str">
            <v>5</v>
          </cell>
          <cell r="Q481" t="str">
            <v>378</v>
          </cell>
          <cell r="R481">
            <v>0</v>
          </cell>
        </row>
        <row r="482">
          <cell r="A482">
            <v>228487</v>
          </cell>
          <cell r="B482" t="str">
            <v>MICRO PLATE(TFS</v>
          </cell>
          <cell r="C482" t="str">
            <v>50PIECES</v>
          </cell>
          <cell r="D482" t="str">
            <v>1 SET</v>
          </cell>
          <cell r="E482" t="str">
            <v>55</v>
          </cell>
          <cell r="F482" t="str">
            <v>760404</v>
          </cell>
          <cell r="G482">
            <v>998</v>
          </cell>
          <cell r="H482" t="str">
            <v>000000</v>
          </cell>
          <cell r="I482">
            <v>1450</v>
          </cell>
          <cell r="J482">
            <v>1450</v>
          </cell>
          <cell r="K482">
            <v>0</v>
          </cell>
          <cell r="L482">
            <v>1500</v>
          </cell>
          <cell r="M482" t="str">
            <v>1</v>
          </cell>
          <cell r="N482" t="str">
            <v>01</v>
          </cell>
          <cell r="O482" t="str">
            <v>1</v>
          </cell>
          <cell r="P482" t="str">
            <v>5</v>
          </cell>
          <cell r="Q482" t="str">
            <v>378</v>
          </cell>
          <cell r="R482">
            <v>0</v>
          </cell>
        </row>
        <row r="483">
          <cell r="A483">
            <v>228500</v>
          </cell>
          <cell r="B483" t="str">
            <v>ONE PLATE MIXER</v>
          </cell>
          <cell r="C483">
            <v>0</v>
          </cell>
          <cell r="D483" t="str">
            <v>1SET</v>
          </cell>
          <cell r="E483" t="str">
            <v>55</v>
          </cell>
          <cell r="F483" t="str">
            <v>760501</v>
          </cell>
          <cell r="G483">
            <v>998</v>
          </cell>
          <cell r="H483" t="str">
            <v>300022</v>
          </cell>
          <cell r="I483">
            <v>19000</v>
          </cell>
          <cell r="J483">
            <v>19000</v>
          </cell>
          <cell r="K483">
            <v>0</v>
          </cell>
          <cell r="L483">
            <v>26000</v>
          </cell>
          <cell r="M483" t="str">
            <v>1</v>
          </cell>
          <cell r="N483" t="str">
            <v>01</v>
          </cell>
          <cell r="O483" t="str">
            <v>1</v>
          </cell>
          <cell r="P483" t="str">
            <v>5</v>
          </cell>
          <cell r="Q483" t="str">
            <v>378</v>
          </cell>
          <cell r="R483">
            <v>0</v>
          </cell>
        </row>
        <row r="484">
          <cell r="A484">
            <v>228579</v>
          </cell>
          <cell r="B484" t="str">
            <v>FASTEC MR10</v>
          </cell>
          <cell r="C484" t="str">
            <v>10-50ﾏｲｸ</v>
          </cell>
          <cell r="D484" t="str">
            <v>1PIECE</v>
          </cell>
          <cell r="E484" t="str">
            <v>55</v>
          </cell>
          <cell r="F484" t="str">
            <v>760222</v>
          </cell>
          <cell r="G484">
            <v>998</v>
          </cell>
          <cell r="H484" t="str">
            <v>000000</v>
          </cell>
          <cell r="I484">
            <v>16000</v>
          </cell>
          <cell r="J484">
            <v>16000</v>
          </cell>
          <cell r="K484">
            <v>0</v>
          </cell>
          <cell r="L484">
            <v>30000</v>
          </cell>
          <cell r="M484" t="str">
            <v>1</v>
          </cell>
          <cell r="N484" t="str">
            <v>01</v>
          </cell>
          <cell r="O484" t="str">
            <v>1</v>
          </cell>
          <cell r="P484" t="str">
            <v>5</v>
          </cell>
          <cell r="Q484" t="str">
            <v>378</v>
          </cell>
          <cell r="R484">
            <v>0</v>
          </cell>
        </row>
        <row r="485">
          <cell r="A485">
            <v>228586</v>
          </cell>
          <cell r="B485" t="str">
            <v>ﾏｲｸﾛｳｪﾘﾝｻｰ</v>
          </cell>
          <cell r="C485">
            <v>0</v>
          </cell>
          <cell r="D485" t="str">
            <v>1SET</v>
          </cell>
          <cell r="E485" t="str">
            <v>55</v>
          </cell>
          <cell r="F485" t="str">
            <v>760223</v>
          </cell>
          <cell r="G485">
            <v>998</v>
          </cell>
          <cell r="H485" t="str">
            <v>000000</v>
          </cell>
          <cell r="I485">
            <v>13300</v>
          </cell>
          <cell r="J485">
            <v>13300</v>
          </cell>
          <cell r="K485">
            <v>0</v>
          </cell>
          <cell r="L485">
            <v>30000</v>
          </cell>
          <cell r="M485" t="str">
            <v>1</v>
          </cell>
          <cell r="N485" t="str">
            <v>01</v>
          </cell>
          <cell r="O485" t="str">
            <v>1</v>
          </cell>
          <cell r="P485" t="str">
            <v>5</v>
          </cell>
          <cell r="Q485" t="str">
            <v>378</v>
          </cell>
          <cell r="R485">
            <v>0</v>
          </cell>
        </row>
        <row r="486">
          <cell r="A486">
            <v>228593</v>
          </cell>
          <cell r="B486" t="str">
            <v>ﾌｧｽﾃｯｸM11 ｼﾘﾝｼﾞ</v>
          </cell>
          <cell r="C486" t="str">
            <v>ｽﾍﾟｰｻｰﾂｷ</v>
          </cell>
          <cell r="D486" t="str">
            <v>6.0MLX100</v>
          </cell>
          <cell r="E486" t="str">
            <v>55</v>
          </cell>
          <cell r="F486" t="str">
            <v>760224</v>
          </cell>
          <cell r="G486">
            <v>998</v>
          </cell>
          <cell r="H486" t="str">
            <v>303689</v>
          </cell>
          <cell r="I486">
            <v>11200</v>
          </cell>
          <cell r="J486">
            <v>11200</v>
          </cell>
          <cell r="K486">
            <v>0</v>
          </cell>
          <cell r="L486">
            <v>20500</v>
          </cell>
          <cell r="M486" t="str">
            <v>1</v>
          </cell>
          <cell r="N486" t="str">
            <v>01</v>
          </cell>
          <cell r="O486" t="str">
            <v>1</v>
          </cell>
          <cell r="P486" t="str">
            <v>5</v>
          </cell>
          <cell r="Q486" t="str">
            <v>378</v>
          </cell>
          <cell r="R486">
            <v>0</v>
          </cell>
        </row>
        <row r="487">
          <cell r="A487">
            <v>228609</v>
          </cell>
          <cell r="B487" t="str">
            <v>RUBBER CAP ｸﾞﾚ-</v>
          </cell>
          <cell r="C487" t="str">
            <v>30MLﾖｳ</v>
          </cell>
          <cell r="D487" t="str">
            <v>1PIECE</v>
          </cell>
          <cell r="E487" t="str">
            <v>55</v>
          </cell>
          <cell r="F487" t="str">
            <v>760226</v>
          </cell>
          <cell r="G487">
            <v>998</v>
          </cell>
          <cell r="H487" t="str">
            <v>000000</v>
          </cell>
          <cell r="I487">
            <v>6</v>
          </cell>
          <cell r="J487">
            <v>6</v>
          </cell>
          <cell r="K487">
            <v>0</v>
          </cell>
          <cell r="L487">
            <v>10</v>
          </cell>
          <cell r="M487" t="str">
            <v>1</v>
          </cell>
          <cell r="N487" t="str">
            <v>01</v>
          </cell>
          <cell r="O487" t="str">
            <v>1</v>
          </cell>
          <cell r="P487" t="str">
            <v>5</v>
          </cell>
          <cell r="Q487" t="str">
            <v>378</v>
          </cell>
          <cell r="R487">
            <v>0</v>
          </cell>
        </row>
        <row r="488">
          <cell r="A488">
            <v>228616</v>
          </cell>
          <cell r="B488" t="str">
            <v>RUBBER CAP ﾁｬ</v>
          </cell>
          <cell r="C488" t="str">
            <v>30MLﾖｳ</v>
          </cell>
          <cell r="D488" t="str">
            <v>1PIECE</v>
          </cell>
          <cell r="E488" t="str">
            <v>55</v>
          </cell>
          <cell r="F488" t="str">
            <v>760225</v>
          </cell>
          <cell r="G488">
            <v>998</v>
          </cell>
          <cell r="H488" t="str">
            <v>000000</v>
          </cell>
          <cell r="I488">
            <v>6</v>
          </cell>
          <cell r="J488">
            <v>6</v>
          </cell>
          <cell r="K488">
            <v>0</v>
          </cell>
          <cell r="L488">
            <v>10</v>
          </cell>
          <cell r="M488" t="str">
            <v>1</v>
          </cell>
          <cell r="N488" t="str">
            <v>01</v>
          </cell>
          <cell r="O488" t="str">
            <v>1</v>
          </cell>
          <cell r="P488" t="str">
            <v>5</v>
          </cell>
          <cell r="Q488" t="str">
            <v>378</v>
          </cell>
          <cell r="R488">
            <v>0</v>
          </cell>
        </row>
        <row r="489">
          <cell r="A489">
            <v>228647</v>
          </cell>
          <cell r="B489" t="str">
            <v>MOISTURE BOX</v>
          </cell>
          <cell r="C489">
            <v>0</v>
          </cell>
          <cell r="D489" t="str">
            <v>1 SET</v>
          </cell>
          <cell r="E489" t="str">
            <v>55</v>
          </cell>
          <cell r="F489" t="str">
            <v>760229</v>
          </cell>
          <cell r="G489">
            <v>998</v>
          </cell>
          <cell r="H489" t="str">
            <v>205853</v>
          </cell>
          <cell r="I489">
            <v>219</v>
          </cell>
          <cell r="J489">
            <v>219</v>
          </cell>
          <cell r="K489">
            <v>0</v>
          </cell>
          <cell r="L489">
            <v>400</v>
          </cell>
          <cell r="M489" t="str">
            <v>1</v>
          </cell>
          <cell r="N489" t="str">
            <v>01</v>
          </cell>
          <cell r="O489" t="str">
            <v>1</v>
          </cell>
          <cell r="P489" t="str">
            <v>5</v>
          </cell>
          <cell r="Q489" t="str">
            <v>378</v>
          </cell>
          <cell r="R489">
            <v>0</v>
          </cell>
        </row>
        <row r="490">
          <cell r="A490">
            <v>228654</v>
          </cell>
          <cell r="B490" t="str">
            <v>WASHER FOR QAS</v>
          </cell>
          <cell r="C490" t="str">
            <v>10.5MM</v>
          </cell>
          <cell r="D490" t="str">
            <v>1 SET</v>
          </cell>
          <cell r="E490" t="str">
            <v>55</v>
          </cell>
          <cell r="F490" t="str">
            <v>760230</v>
          </cell>
          <cell r="G490">
            <v>998</v>
          </cell>
          <cell r="H490" t="str">
            <v>315330</v>
          </cell>
          <cell r="I490">
            <v>4900</v>
          </cell>
          <cell r="J490">
            <v>4900</v>
          </cell>
          <cell r="K490">
            <v>0</v>
          </cell>
          <cell r="L490">
            <v>8000</v>
          </cell>
          <cell r="M490" t="str">
            <v>1</v>
          </cell>
          <cell r="N490" t="str">
            <v>01</v>
          </cell>
          <cell r="O490" t="str">
            <v>1</v>
          </cell>
          <cell r="P490" t="str">
            <v>5</v>
          </cell>
          <cell r="Q490" t="str">
            <v>378</v>
          </cell>
          <cell r="R490">
            <v>0</v>
          </cell>
        </row>
        <row r="491">
          <cell r="A491">
            <v>228661</v>
          </cell>
          <cell r="B491" t="str">
            <v>WASHER FOR QAS</v>
          </cell>
          <cell r="C491" t="str">
            <v>14.0MM</v>
          </cell>
          <cell r="D491" t="str">
            <v>1 SET</v>
          </cell>
          <cell r="E491" t="str">
            <v>55</v>
          </cell>
          <cell r="F491" t="str">
            <v>760231</v>
          </cell>
          <cell r="G491">
            <v>998</v>
          </cell>
          <cell r="H491" t="str">
            <v>315880</v>
          </cell>
          <cell r="I491">
            <v>4900</v>
          </cell>
          <cell r="J491">
            <v>4900</v>
          </cell>
          <cell r="K491">
            <v>0</v>
          </cell>
          <cell r="L491">
            <v>8000</v>
          </cell>
          <cell r="M491" t="str">
            <v>1</v>
          </cell>
          <cell r="N491" t="str">
            <v>01</v>
          </cell>
          <cell r="O491" t="str">
            <v>1</v>
          </cell>
          <cell r="P491" t="str">
            <v>5</v>
          </cell>
          <cell r="Q491" t="str">
            <v>378</v>
          </cell>
          <cell r="R491">
            <v>0</v>
          </cell>
        </row>
        <row r="492">
          <cell r="A492">
            <v>228692</v>
          </cell>
          <cell r="B492" t="str">
            <v>FLIP CAP(BRACK)</v>
          </cell>
          <cell r="C492" t="str">
            <v>3ML</v>
          </cell>
          <cell r="D492" t="str">
            <v>1 PIECE</v>
          </cell>
          <cell r="E492" t="str">
            <v>55</v>
          </cell>
          <cell r="F492" t="str">
            <v>760234</v>
          </cell>
          <cell r="G492">
            <v>998</v>
          </cell>
          <cell r="H492" t="str">
            <v>000000</v>
          </cell>
          <cell r="I492">
            <v>4</v>
          </cell>
          <cell r="J492">
            <v>4</v>
          </cell>
          <cell r="K492">
            <v>0</v>
          </cell>
          <cell r="L492">
            <v>3</v>
          </cell>
          <cell r="M492" t="str">
            <v>1</v>
          </cell>
          <cell r="N492" t="str">
            <v>01</v>
          </cell>
          <cell r="O492" t="str">
            <v>1</v>
          </cell>
          <cell r="P492" t="str">
            <v>5</v>
          </cell>
          <cell r="Q492" t="str">
            <v>378</v>
          </cell>
          <cell r="R492">
            <v>0</v>
          </cell>
        </row>
        <row r="493">
          <cell r="A493">
            <v>228708</v>
          </cell>
          <cell r="B493" t="str">
            <v>FASTEC 401</v>
          </cell>
          <cell r="C493">
            <v>0</v>
          </cell>
          <cell r="D493" t="str">
            <v>1 SET</v>
          </cell>
          <cell r="E493" t="str">
            <v>55</v>
          </cell>
          <cell r="F493" t="str">
            <v>750201</v>
          </cell>
          <cell r="G493">
            <v>998</v>
          </cell>
          <cell r="H493" t="str">
            <v>701010</v>
          </cell>
          <cell r="I493">
            <v>980000</v>
          </cell>
          <cell r="J493">
            <v>980000</v>
          </cell>
          <cell r="K493">
            <v>0</v>
          </cell>
          <cell r="L493">
            <v>1120000</v>
          </cell>
          <cell r="M493" t="str">
            <v>1</v>
          </cell>
          <cell r="N493" t="str">
            <v>01</v>
          </cell>
          <cell r="O493" t="str">
            <v>1</v>
          </cell>
          <cell r="P493" t="str">
            <v>5</v>
          </cell>
          <cell r="Q493" t="str">
            <v>377</v>
          </cell>
          <cell r="R493">
            <v>0</v>
          </cell>
        </row>
        <row r="494">
          <cell r="A494">
            <v>228715</v>
          </cell>
          <cell r="B494" t="str">
            <v>FASTEC 405</v>
          </cell>
          <cell r="C494">
            <v>0</v>
          </cell>
          <cell r="D494" t="str">
            <v>1 SET</v>
          </cell>
          <cell r="E494" t="str">
            <v>55</v>
          </cell>
          <cell r="F494" t="str">
            <v>750118</v>
          </cell>
          <cell r="G494">
            <v>998</v>
          </cell>
          <cell r="H494" t="str">
            <v>000000</v>
          </cell>
          <cell r="I494">
            <v>1319000</v>
          </cell>
          <cell r="J494">
            <v>1319000</v>
          </cell>
          <cell r="K494">
            <v>0</v>
          </cell>
          <cell r="L494">
            <v>1540000</v>
          </cell>
          <cell r="M494" t="str">
            <v>1</v>
          </cell>
          <cell r="N494" t="str">
            <v>01</v>
          </cell>
          <cell r="O494" t="str">
            <v>1</v>
          </cell>
          <cell r="P494" t="str">
            <v>5</v>
          </cell>
          <cell r="Q494" t="str">
            <v>377</v>
          </cell>
          <cell r="R494">
            <v>0</v>
          </cell>
        </row>
        <row r="495">
          <cell r="A495">
            <v>228722</v>
          </cell>
          <cell r="B495" t="str">
            <v>F401 TIPS</v>
          </cell>
          <cell r="C495" t="str">
            <v>1000TIPS</v>
          </cell>
          <cell r="D495" t="str">
            <v>1 BOX</v>
          </cell>
          <cell r="E495" t="str">
            <v>55</v>
          </cell>
          <cell r="F495" t="str">
            <v>760601</v>
          </cell>
          <cell r="G495">
            <v>998</v>
          </cell>
          <cell r="H495" t="str">
            <v>000000</v>
          </cell>
          <cell r="I495">
            <v>4000</v>
          </cell>
          <cell r="J495">
            <v>4000</v>
          </cell>
          <cell r="K495">
            <v>0</v>
          </cell>
          <cell r="L495">
            <v>7000</v>
          </cell>
          <cell r="M495" t="str">
            <v>1</v>
          </cell>
          <cell r="N495" t="str">
            <v>01</v>
          </cell>
          <cell r="O495" t="str">
            <v>1</v>
          </cell>
          <cell r="P495" t="str">
            <v>5</v>
          </cell>
          <cell r="Q495" t="str">
            <v>378</v>
          </cell>
          <cell r="R495">
            <v>0</v>
          </cell>
        </row>
        <row r="496">
          <cell r="A496">
            <v>228739</v>
          </cell>
          <cell r="B496" t="str">
            <v>F401 TIP RACK</v>
          </cell>
          <cell r="C496" t="str">
            <v>10BOXES</v>
          </cell>
          <cell r="D496" t="str">
            <v>1 SET</v>
          </cell>
          <cell r="E496" t="str">
            <v>55</v>
          </cell>
          <cell r="F496" t="str">
            <v>760602</v>
          </cell>
          <cell r="G496">
            <v>998</v>
          </cell>
          <cell r="H496" t="str">
            <v>000000</v>
          </cell>
          <cell r="I496">
            <v>7000</v>
          </cell>
          <cell r="J496">
            <v>7000</v>
          </cell>
          <cell r="K496">
            <v>0</v>
          </cell>
          <cell r="L496">
            <v>10000</v>
          </cell>
          <cell r="M496" t="str">
            <v>1</v>
          </cell>
          <cell r="N496" t="str">
            <v>01</v>
          </cell>
          <cell r="O496" t="str">
            <v>1</v>
          </cell>
          <cell r="P496" t="str">
            <v>5</v>
          </cell>
          <cell r="Q496" t="str">
            <v>378</v>
          </cell>
          <cell r="R496">
            <v>0</v>
          </cell>
        </row>
        <row r="497">
          <cell r="A497">
            <v>228869</v>
          </cell>
          <cell r="B497" t="str">
            <v>FASTEC-401(EX)</v>
          </cell>
          <cell r="C497">
            <v>0</v>
          </cell>
          <cell r="D497" t="str">
            <v>1 SET</v>
          </cell>
          <cell r="E497" t="str">
            <v>55</v>
          </cell>
          <cell r="F497" t="str">
            <v>750202</v>
          </cell>
          <cell r="G497">
            <v>998</v>
          </cell>
          <cell r="H497" t="str">
            <v>000000</v>
          </cell>
          <cell r="I497">
            <v>1050000</v>
          </cell>
          <cell r="J497">
            <v>1050000</v>
          </cell>
          <cell r="K497">
            <v>0</v>
          </cell>
          <cell r="L497">
            <v>1200000</v>
          </cell>
          <cell r="M497" t="str">
            <v>1</v>
          </cell>
          <cell r="N497" t="str">
            <v>01</v>
          </cell>
          <cell r="O497" t="str">
            <v>1</v>
          </cell>
          <cell r="P497" t="str">
            <v>5</v>
          </cell>
          <cell r="Q497" t="str">
            <v>377</v>
          </cell>
          <cell r="R497">
            <v>0</v>
          </cell>
        </row>
        <row r="498">
          <cell r="A498">
            <v>228876</v>
          </cell>
          <cell r="B498" t="str">
            <v>F-401 BOTTLE</v>
          </cell>
          <cell r="C498" t="str">
            <v>4 WELLS</v>
          </cell>
          <cell r="D498" t="str">
            <v>1 BOTTLE</v>
          </cell>
          <cell r="E498" t="str">
            <v>55</v>
          </cell>
          <cell r="F498" t="str">
            <v>760603</v>
          </cell>
          <cell r="G498">
            <v>998</v>
          </cell>
          <cell r="H498" t="str">
            <v>000000</v>
          </cell>
          <cell r="I498">
            <v>26000</v>
          </cell>
          <cell r="J498">
            <v>26000</v>
          </cell>
          <cell r="K498">
            <v>0</v>
          </cell>
          <cell r="L498">
            <v>38000</v>
          </cell>
          <cell r="M498" t="str">
            <v>1</v>
          </cell>
          <cell r="N498" t="str">
            <v>01</v>
          </cell>
          <cell r="O498" t="str">
            <v>1</v>
          </cell>
          <cell r="P498" t="str">
            <v>5</v>
          </cell>
          <cell r="Q498" t="str">
            <v>378</v>
          </cell>
          <cell r="R498">
            <v>0</v>
          </cell>
        </row>
        <row r="499">
          <cell r="A499">
            <v>228883</v>
          </cell>
          <cell r="B499" t="str">
            <v>TRANSFORMER(EX)</v>
          </cell>
          <cell r="C499" t="str">
            <v>220V</v>
          </cell>
          <cell r="D499" t="str">
            <v>1 SET</v>
          </cell>
          <cell r="E499" t="str">
            <v>55</v>
          </cell>
          <cell r="F499" t="str">
            <v>760250</v>
          </cell>
          <cell r="G499">
            <v>998</v>
          </cell>
          <cell r="H499" t="str">
            <v>000000</v>
          </cell>
          <cell r="I499">
            <v>59800</v>
          </cell>
          <cell r="J499">
            <v>59800</v>
          </cell>
          <cell r="K499">
            <v>0</v>
          </cell>
          <cell r="L499">
            <v>59800</v>
          </cell>
          <cell r="M499" t="str">
            <v>1</v>
          </cell>
          <cell r="N499" t="str">
            <v>01</v>
          </cell>
          <cell r="O499" t="str">
            <v>1</v>
          </cell>
          <cell r="P499" t="str">
            <v>5</v>
          </cell>
          <cell r="Q499" t="str">
            <v>378</v>
          </cell>
          <cell r="R499">
            <v>0</v>
          </cell>
        </row>
        <row r="500">
          <cell r="A500">
            <v>228890</v>
          </cell>
          <cell r="B500" t="str">
            <v>FOUR PLATEMIXER</v>
          </cell>
          <cell r="C500" t="str">
            <v>PMX-04</v>
          </cell>
          <cell r="D500" t="str">
            <v>1 SET</v>
          </cell>
          <cell r="E500" t="str">
            <v>55</v>
          </cell>
          <cell r="F500" t="str">
            <v>760502</v>
          </cell>
          <cell r="G500">
            <v>998</v>
          </cell>
          <cell r="H500" t="str">
            <v>300046</v>
          </cell>
          <cell r="I500">
            <v>45000</v>
          </cell>
          <cell r="J500">
            <v>45000</v>
          </cell>
          <cell r="K500">
            <v>0</v>
          </cell>
          <cell r="L500">
            <v>80000</v>
          </cell>
          <cell r="M500" t="str">
            <v>1</v>
          </cell>
          <cell r="N500" t="str">
            <v>01</v>
          </cell>
          <cell r="O500" t="str">
            <v>1</v>
          </cell>
          <cell r="P500" t="str">
            <v>5</v>
          </cell>
          <cell r="Q500" t="str">
            <v>378</v>
          </cell>
          <cell r="R500">
            <v>0</v>
          </cell>
        </row>
        <row r="501">
          <cell r="A501">
            <v>228906</v>
          </cell>
          <cell r="B501" t="str">
            <v>TRAY MIXER (EX)</v>
          </cell>
          <cell r="C501">
            <v>0</v>
          </cell>
          <cell r="D501" t="str">
            <v>1 SET</v>
          </cell>
          <cell r="E501" t="str">
            <v>55</v>
          </cell>
          <cell r="F501" t="str">
            <v>760252</v>
          </cell>
          <cell r="G501">
            <v>998</v>
          </cell>
          <cell r="H501" t="str">
            <v>000000</v>
          </cell>
          <cell r="I501">
            <v>37000</v>
          </cell>
          <cell r="J501">
            <v>37000</v>
          </cell>
          <cell r="K501">
            <v>0</v>
          </cell>
          <cell r="L501">
            <v>39000</v>
          </cell>
          <cell r="M501" t="str">
            <v>1</v>
          </cell>
          <cell r="N501" t="str">
            <v>01</v>
          </cell>
          <cell r="O501" t="str">
            <v>1</v>
          </cell>
          <cell r="P501" t="str">
            <v>5</v>
          </cell>
          <cell r="Q501" t="str">
            <v>378</v>
          </cell>
          <cell r="R501">
            <v>0</v>
          </cell>
        </row>
        <row r="502">
          <cell r="A502">
            <v>228937</v>
          </cell>
          <cell r="B502" t="str">
            <v>PROBLOT PLATE</v>
          </cell>
          <cell r="C502" t="str">
            <v>1 PC/SET</v>
          </cell>
          <cell r="D502" t="str">
            <v>1 SET</v>
          </cell>
          <cell r="E502" t="str">
            <v>55</v>
          </cell>
          <cell r="F502" t="str">
            <v>760403</v>
          </cell>
          <cell r="G502">
            <v>998</v>
          </cell>
          <cell r="H502" t="str">
            <v>305317</v>
          </cell>
          <cell r="I502">
            <v>500</v>
          </cell>
          <cell r="J502">
            <v>500</v>
          </cell>
          <cell r="K502">
            <v>0</v>
          </cell>
          <cell r="L502">
            <v>1000</v>
          </cell>
          <cell r="M502" t="str">
            <v>1</v>
          </cell>
          <cell r="N502" t="str">
            <v>01</v>
          </cell>
          <cell r="O502" t="str">
            <v>1</v>
          </cell>
          <cell r="P502" t="str">
            <v>5</v>
          </cell>
          <cell r="Q502" t="str">
            <v>378</v>
          </cell>
          <cell r="R502">
            <v>0</v>
          </cell>
        </row>
        <row r="503">
          <cell r="A503">
            <v>228944</v>
          </cell>
          <cell r="B503" t="str">
            <v>O-RING</v>
          </cell>
          <cell r="C503" t="str">
            <v>F401</v>
          </cell>
          <cell r="D503" t="str">
            <v>1 PIECE</v>
          </cell>
          <cell r="E503" t="str">
            <v>55</v>
          </cell>
          <cell r="F503" t="str">
            <v>760605</v>
          </cell>
          <cell r="G503">
            <v>998</v>
          </cell>
          <cell r="H503" t="str">
            <v>000000</v>
          </cell>
          <cell r="I503">
            <v>100</v>
          </cell>
          <cell r="J503">
            <v>100</v>
          </cell>
          <cell r="K503">
            <v>0</v>
          </cell>
          <cell r="L503">
            <v>200</v>
          </cell>
          <cell r="M503" t="str">
            <v>1</v>
          </cell>
          <cell r="N503" t="str">
            <v>01</v>
          </cell>
          <cell r="O503" t="str">
            <v>1</v>
          </cell>
          <cell r="P503" t="str">
            <v>5</v>
          </cell>
          <cell r="Q503" t="str">
            <v>378</v>
          </cell>
          <cell r="R503">
            <v>0</v>
          </cell>
        </row>
        <row r="504">
          <cell r="A504">
            <v>228951</v>
          </cell>
          <cell r="B504" t="str">
            <v>SEAL-RING</v>
          </cell>
          <cell r="C504" t="str">
            <v>F401</v>
          </cell>
          <cell r="D504" t="str">
            <v>1 PIECE</v>
          </cell>
          <cell r="E504" t="str">
            <v>55</v>
          </cell>
          <cell r="F504" t="str">
            <v>760606</v>
          </cell>
          <cell r="G504">
            <v>998</v>
          </cell>
          <cell r="H504" t="str">
            <v>000000</v>
          </cell>
          <cell r="I504">
            <v>700</v>
          </cell>
          <cell r="J504">
            <v>700</v>
          </cell>
          <cell r="K504">
            <v>0</v>
          </cell>
          <cell r="L504">
            <v>1500</v>
          </cell>
          <cell r="M504" t="str">
            <v>1</v>
          </cell>
          <cell r="N504" t="str">
            <v>01</v>
          </cell>
          <cell r="O504" t="str">
            <v>1</v>
          </cell>
          <cell r="P504" t="str">
            <v>5</v>
          </cell>
          <cell r="Q504" t="str">
            <v>378</v>
          </cell>
          <cell r="R504">
            <v>0</v>
          </cell>
        </row>
        <row r="505">
          <cell r="A505">
            <v>228968</v>
          </cell>
          <cell r="B505" t="str">
            <v>F405 RESERVOIR</v>
          </cell>
          <cell r="C505" t="str">
            <v>1 BOTTLE</v>
          </cell>
          <cell r="D505" t="str">
            <v>1 BOTTLE</v>
          </cell>
          <cell r="E505" t="str">
            <v>55</v>
          </cell>
          <cell r="F505" t="str">
            <v>760258</v>
          </cell>
          <cell r="G505">
            <v>998</v>
          </cell>
          <cell r="H505" t="str">
            <v>000000</v>
          </cell>
          <cell r="I505">
            <v>16000</v>
          </cell>
          <cell r="J505">
            <v>16000</v>
          </cell>
          <cell r="K505">
            <v>0</v>
          </cell>
          <cell r="L505">
            <v>36000</v>
          </cell>
          <cell r="M505" t="str">
            <v>1</v>
          </cell>
          <cell r="N505" t="str">
            <v>01</v>
          </cell>
          <cell r="O505" t="str">
            <v>1</v>
          </cell>
          <cell r="P505" t="str">
            <v>5</v>
          </cell>
          <cell r="Q505" t="str">
            <v>378</v>
          </cell>
          <cell r="R505">
            <v>0</v>
          </cell>
        </row>
        <row r="506">
          <cell r="A506">
            <v>229057</v>
          </cell>
          <cell r="B506" t="str">
            <v>FASTEC-901S</v>
          </cell>
          <cell r="C506" t="str">
            <v>1 SET</v>
          </cell>
          <cell r="D506" t="str">
            <v>1 SET</v>
          </cell>
          <cell r="E506" t="str">
            <v>55</v>
          </cell>
          <cell r="F506" t="str">
            <v>750304</v>
          </cell>
          <cell r="G506">
            <v>998</v>
          </cell>
          <cell r="H506" t="str">
            <v>700693</v>
          </cell>
          <cell r="I506">
            <v>950000</v>
          </cell>
          <cell r="J506">
            <v>950000</v>
          </cell>
          <cell r="K506">
            <v>0</v>
          </cell>
          <cell r="L506">
            <v>1200000</v>
          </cell>
          <cell r="M506" t="str">
            <v>1</v>
          </cell>
          <cell r="N506" t="str">
            <v>01</v>
          </cell>
          <cell r="O506" t="str">
            <v>1</v>
          </cell>
          <cell r="P506" t="str">
            <v>5</v>
          </cell>
          <cell r="Q506" t="str">
            <v>377</v>
          </cell>
          <cell r="R506">
            <v>0</v>
          </cell>
        </row>
        <row r="507">
          <cell r="A507">
            <v>229064</v>
          </cell>
          <cell r="B507" t="str">
            <v>F-401 KEYBOARD</v>
          </cell>
          <cell r="C507">
            <v>0</v>
          </cell>
          <cell r="D507" t="str">
            <v>1 SET</v>
          </cell>
          <cell r="E507" t="str">
            <v>55</v>
          </cell>
          <cell r="F507" t="str">
            <v>760607</v>
          </cell>
          <cell r="G507">
            <v>998</v>
          </cell>
          <cell r="H507" t="str">
            <v>000000</v>
          </cell>
          <cell r="I507">
            <v>50000</v>
          </cell>
          <cell r="J507">
            <v>50000</v>
          </cell>
          <cell r="K507">
            <v>0</v>
          </cell>
          <cell r="L507">
            <v>70000</v>
          </cell>
          <cell r="M507" t="str">
            <v>1</v>
          </cell>
          <cell r="N507" t="str">
            <v>01</v>
          </cell>
          <cell r="O507" t="str">
            <v>1</v>
          </cell>
          <cell r="P507" t="str">
            <v>5</v>
          </cell>
          <cell r="Q507" t="str">
            <v>378</v>
          </cell>
          <cell r="R507">
            <v>0</v>
          </cell>
        </row>
        <row r="508">
          <cell r="A508">
            <v>229071</v>
          </cell>
          <cell r="B508" t="str">
            <v>F-405 PACKING</v>
          </cell>
          <cell r="C508" t="str">
            <v>5 PCS</v>
          </cell>
          <cell r="D508" t="str">
            <v>1 SET</v>
          </cell>
          <cell r="E508" t="str">
            <v>55</v>
          </cell>
          <cell r="F508" t="str">
            <v>760267</v>
          </cell>
          <cell r="G508">
            <v>998</v>
          </cell>
          <cell r="H508" t="str">
            <v>000000</v>
          </cell>
          <cell r="I508">
            <v>1950</v>
          </cell>
          <cell r="J508">
            <v>1950</v>
          </cell>
          <cell r="K508">
            <v>0</v>
          </cell>
          <cell r="L508">
            <v>6600</v>
          </cell>
          <cell r="M508" t="str">
            <v>1</v>
          </cell>
          <cell r="N508" t="str">
            <v>01</v>
          </cell>
          <cell r="O508" t="str">
            <v>1</v>
          </cell>
          <cell r="P508" t="str">
            <v>5</v>
          </cell>
          <cell r="Q508" t="str">
            <v>378</v>
          </cell>
          <cell r="R508">
            <v>0</v>
          </cell>
        </row>
        <row r="509">
          <cell r="A509">
            <v>229088</v>
          </cell>
          <cell r="B509" t="str">
            <v>F-33S MOTOR</v>
          </cell>
          <cell r="C509" t="str">
            <v>1 SET</v>
          </cell>
          <cell r="D509" t="str">
            <v>1 SET</v>
          </cell>
          <cell r="E509" t="str">
            <v>55</v>
          </cell>
          <cell r="F509" t="str">
            <v>760268</v>
          </cell>
          <cell r="G509">
            <v>998</v>
          </cell>
          <cell r="H509" t="str">
            <v>000000</v>
          </cell>
          <cell r="I509">
            <v>16000</v>
          </cell>
          <cell r="J509">
            <v>16000</v>
          </cell>
          <cell r="K509">
            <v>0</v>
          </cell>
          <cell r="L509">
            <v>19000</v>
          </cell>
          <cell r="M509" t="str">
            <v>1</v>
          </cell>
          <cell r="N509" t="str">
            <v>01</v>
          </cell>
          <cell r="O509" t="str">
            <v>1</v>
          </cell>
          <cell r="P509" t="str">
            <v>5</v>
          </cell>
          <cell r="Q509" t="str">
            <v>378</v>
          </cell>
          <cell r="R509">
            <v>0</v>
          </cell>
        </row>
        <row r="510">
          <cell r="A510">
            <v>229095</v>
          </cell>
          <cell r="B510" t="str">
            <v>F-901S PR.PAPER</v>
          </cell>
          <cell r="C510" t="str">
            <v>1 PIECE</v>
          </cell>
          <cell r="D510" t="str">
            <v>1 PIECE</v>
          </cell>
          <cell r="E510" t="str">
            <v>55</v>
          </cell>
          <cell r="F510" t="str">
            <v>760703</v>
          </cell>
          <cell r="G510">
            <v>998</v>
          </cell>
          <cell r="H510" t="str">
            <v>300992</v>
          </cell>
          <cell r="I510">
            <v>2000</v>
          </cell>
          <cell r="J510">
            <v>2000</v>
          </cell>
          <cell r="K510">
            <v>0</v>
          </cell>
          <cell r="L510">
            <v>2500</v>
          </cell>
          <cell r="M510" t="str">
            <v>1</v>
          </cell>
          <cell r="N510" t="str">
            <v>01</v>
          </cell>
          <cell r="O510" t="str">
            <v>1</v>
          </cell>
          <cell r="P510" t="str">
            <v>5</v>
          </cell>
          <cell r="Q510" t="str">
            <v>378</v>
          </cell>
          <cell r="R510">
            <v>0</v>
          </cell>
        </row>
        <row r="511">
          <cell r="A511">
            <v>229101</v>
          </cell>
          <cell r="B511" t="str">
            <v>F-405 WASH-PUMP</v>
          </cell>
          <cell r="C511" t="str">
            <v>1 PIECE</v>
          </cell>
          <cell r="D511" t="str">
            <v>1 PIECE</v>
          </cell>
          <cell r="E511" t="str">
            <v>55</v>
          </cell>
          <cell r="F511" t="str">
            <v>760270</v>
          </cell>
          <cell r="G511">
            <v>998</v>
          </cell>
          <cell r="H511" t="str">
            <v>000000</v>
          </cell>
          <cell r="I511">
            <v>4700</v>
          </cell>
          <cell r="J511">
            <v>4700</v>
          </cell>
          <cell r="K511">
            <v>0</v>
          </cell>
          <cell r="L511">
            <v>6000</v>
          </cell>
          <cell r="M511" t="str">
            <v>1</v>
          </cell>
          <cell r="N511" t="str">
            <v>01</v>
          </cell>
          <cell r="O511" t="str">
            <v>1</v>
          </cell>
          <cell r="P511" t="str">
            <v>5</v>
          </cell>
          <cell r="Q511" t="str">
            <v>378</v>
          </cell>
          <cell r="R511">
            <v>0</v>
          </cell>
        </row>
        <row r="512">
          <cell r="A512">
            <v>229118</v>
          </cell>
          <cell r="B512" t="str">
            <v>F-401 INTERFACE</v>
          </cell>
          <cell r="C512">
            <v>0</v>
          </cell>
          <cell r="D512" t="str">
            <v>1 SET</v>
          </cell>
          <cell r="E512" t="str">
            <v>55</v>
          </cell>
          <cell r="F512" t="str">
            <v>760608</v>
          </cell>
          <cell r="G512">
            <v>998</v>
          </cell>
          <cell r="H512" t="str">
            <v>000000</v>
          </cell>
          <cell r="I512">
            <v>24000</v>
          </cell>
          <cell r="J512">
            <v>24000</v>
          </cell>
          <cell r="K512">
            <v>0</v>
          </cell>
          <cell r="L512">
            <v>30000</v>
          </cell>
          <cell r="M512" t="str">
            <v>0</v>
          </cell>
          <cell r="N512" t="str">
            <v>01</v>
          </cell>
          <cell r="O512" t="str">
            <v>1</v>
          </cell>
          <cell r="P512" t="str">
            <v>5</v>
          </cell>
          <cell r="Q512" t="str">
            <v>378</v>
          </cell>
          <cell r="R512">
            <v>0</v>
          </cell>
        </row>
        <row r="513">
          <cell r="A513">
            <v>229125</v>
          </cell>
          <cell r="B513" t="str">
            <v>EPPENDORF-4810</v>
          </cell>
          <cell r="C513" t="str">
            <v>0.5-10UL</v>
          </cell>
          <cell r="D513" t="str">
            <v>1 PIECE</v>
          </cell>
          <cell r="E513" t="str">
            <v>55</v>
          </cell>
          <cell r="F513" t="str">
            <v>760272</v>
          </cell>
          <cell r="G513">
            <v>998</v>
          </cell>
          <cell r="H513" t="str">
            <v>000000</v>
          </cell>
          <cell r="I513">
            <v>31000</v>
          </cell>
          <cell r="J513">
            <v>31000</v>
          </cell>
          <cell r="K513">
            <v>0</v>
          </cell>
          <cell r="L513">
            <v>37000</v>
          </cell>
          <cell r="M513" t="str">
            <v>0</v>
          </cell>
          <cell r="N513" t="str">
            <v>03</v>
          </cell>
          <cell r="O513" t="str">
            <v>1</v>
          </cell>
          <cell r="P513" t="str">
            <v>5</v>
          </cell>
          <cell r="Q513" t="str">
            <v>378</v>
          </cell>
          <cell r="R513">
            <v>0</v>
          </cell>
        </row>
        <row r="514">
          <cell r="A514">
            <v>229132</v>
          </cell>
          <cell r="B514" t="str">
            <v>CRYSTAL TIP 114</v>
          </cell>
          <cell r="C514" t="str">
            <v>0.5-10UL</v>
          </cell>
          <cell r="D514" t="str">
            <v>1000 P/BOX</v>
          </cell>
          <cell r="E514" t="str">
            <v>55</v>
          </cell>
          <cell r="F514" t="str">
            <v>760273</v>
          </cell>
          <cell r="G514">
            <v>998</v>
          </cell>
          <cell r="H514" t="str">
            <v>000000</v>
          </cell>
          <cell r="I514">
            <v>1500</v>
          </cell>
          <cell r="J514">
            <v>1500</v>
          </cell>
          <cell r="K514">
            <v>0</v>
          </cell>
          <cell r="L514">
            <v>2500</v>
          </cell>
          <cell r="M514" t="str">
            <v>0</v>
          </cell>
          <cell r="N514" t="str">
            <v>03</v>
          </cell>
          <cell r="O514" t="str">
            <v>1</v>
          </cell>
          <cell r="P514" t="str">
            <v>5</v>
          </cell>
          <cell r="Q514" t="str">
            <v>378</v>
          </cell>
          <cell r="R514">
            <v>0</v>
          </cell>
        </row>
        <row r="515">
          <cell r="A515">
            <v>229149</v>
          </cell>
          <cell r="B515" t="str">
            <v>EIKEN-TUBE/PE</v>
          </cell>
          <cell r="C515" t="str">
            <v>1000 PCS</v>
          </cell>
          <cell r="D515" t="str">
            <v>1 BOX</v>
          </cell>
          <cell r="E515" t="str">
            <v>55</v>
          </cell>
          <cell r="F515" t="str">
            <v>760274</v>
          </cell>
          <cell r="G515">
            <v>998</v>
          </cell>
          <cell r="H515" t="str">
            <v>000000</v>
          </cell>
          <cell r="I515">
            <v>17000</v>
          </cell>
          <cell r="J515">
            <v>17000</v>
          </cell>
          <cell r="K515">
            <v>0</v>
          </cell>
          <cell r="L515">
            <v>19000</v>
          </cell>
          <cell r="M515" t="str">
            <v>0</v>
          </cell>
          <cell r="N515" t="str">
            <v>03</v>
          </cell>
          <cell r="O515" t="str">
            <v>1</v>
          </cell>
          <cell r="P515" t="str">
            <v>5</v>
          </cell>
          <cell r="Q515" t="str">
            <v>378</v>
          </cell>
          <cell r="R515">
            <v>0</v>
          </cell>
        </row>
        <row r="516">
          <cell r="A516">
            <v>229156</v>
          </cell>
          <cell r="B516" t="str">
            <v>ASSIST TUBE</v>
          </cell>
          <cell r="C516" t="str">
            <v>72.730</v>
          </cell>
          <cell r="D516" t="str">
            <v>500PCS/BOX</v>
          </cell>
          <cell r="E516" t="str">
            <v>55</v>
          </cell>
          <cell r="F516" t="str">
            <v>760275</v>
          </cell>
          <cell r="G516">
            <v>998</v>
          </cell>
          <cell r="H516" t="str">
            <v>000000</v>
          </cell>
          <cell r="I516">
            <v>17100</v>
          </cell>
          <cell r="J516">
            <v>17100</v>
          </cell>
          <cell r="K516">
            <v>0</v>
          </cell>
          <cell r="L516">
            <v>19000</v>
          </cell>
          <cell r="M516" t="str">
            <v>0</v>
          </cell>
          <cell r="N516" t="str">
            <v>03</v>
          </cell>
          <cell r="O516" t="str">
            <v>1</v>
          </cell>
          <cell r="P516" t="str">
            <v>5</v>
          </cell>
          <cell r="Q516" t="str">
            <v>378</v>
          </cell>
          <cell r="R516">
            <v>0</v>
          </cell>
        </row>
        <row r="517">
          <cell r="A517">
            <v>229163</v>
          </cell>
          <cell r="B517" t="str">
            <v>ASSIST TUBE</v>
          </cell>
          <cell r="C517" t="str">
            <v>72.692</v>
          </cell>
          <cell r="D517" t="str">
            <v>500PCS/BOX</v>
          </cell>
          <cell r="E517" t="str">
            <v>55</v>
          </cell>
          <cell r="F517" t="str">
            <v>760276</v>
          </cell>
          <cell r="G517">
            <v>998</v>
          </cell>
          <cell r="H517" t="str">
            <v>000000</v>
          </cell>
          <cell r="I517">
            <v>14400</v>
          </cell>
          <cell r="J517">
            <v>14400</v>
          </cell>
          <cell r="K517">
            <v>0</v>
          </cell>
          <cell r="L517">
            <v>16000</v>
          </cell>
          <cell r="M517" t="str">
            <v>0</v>
          </cell>
          <cell r="N517" t="str">
            <v>03</v>
          </cell>
          <cell r="O517" t="str">
            <v>1</v>
          </cell>
          <cell r="P517" t="str">
            <v>5</v>
          </cell>
          <cell r="Q517" t="str">
            <v>378</v>
          </cell>
          <cell r="R517">
            <v>0</v>
          </cell>
        </row>
        <row r="518">
          <cell r="A518">
            <v>229170</v>
          </cell>
          <cell r="B518" t="str">
            <v>FASTEC 401 (KR)</v>
          </cell>
          <cell r="C518" t="str">
            <v>KOREA</v>
          </cell>
          <cell r="D518" t="str">
            <v>1 SET</v>
          </cell>
          <cell r="E518" t="str">
            <v>55</v>
          </cell>
          <cell r="F518" t="str">
            <v>750203</v>
          </cell>
          <cell r="G518">
            <v>998</v>
          </cell>
          <cell r="H518" t="str">
            <v>000000</v>
          </cell>
          <cell r="I518">
            <v>1050000</v>
          </cell>
          <cell r="J518">
            <v>1050000</v>
          </cell>
          <cell r="K518">
            <v>0</v>
          </cell>
          <cell r="L518">
            <v>1200000</v>
          </cell>
          <cell r="M518" t="str">
            <v>0</v>
          </cell>
          <cell r="N518" t="str">
            <v>01</v>
          </cell>
          <cell r="O518" t="str">
            <v>1</v>
          </cell>
          <cell r="P518" t="str">
            <v>5</v>
          </cell>
          <cell r="Q518" t="str">
            <v>377</v>
          </cell>
          <cell r="R518">
            <v>0</v>
          </cell>
        </row>
        <row r="519">
          <cell r="A519">
            <v>229194</v>
          </cell>
          <cell r="B519" t="str">
            <v>TIPS-MULTICLONE</v>
          </cell>
          <cell r="C519" t="str">
            <v>96X10</v>
          </cell>
          <cell r="D519" t="str">
            <v>1 BOX</v>
          </cell>
          <cell r="E519" t="str">
            <v>55</v>
          </cell>
          <cell r="F519" t="str">
            <v>760199</v>
          </cell>
          <cell r="G519">
            <v>998</v>
          </cell>
          <cell r="H519" t="str">
            <v>303702</v>
          </cell>
          <cell r="I519">
            <v>4132</v>
          </cell>
          <cell r="J519">
            <v>4132</v>
          </cell>
          <cell r="K519">
            <v>0</v>
          </cell>
          <cell r="L519">
            <v>6500</v>
          </cell>
          <cell r="M519" t="str">
            <v>1</v>
          </cell>
          <cell r="N519" t="str">
            <v>01</v>
          </cell>
          <cell r="O519" t="str">
            <v>1</v>
          </cell>
          <cell r="P519" t="str">
            <v>5</v>
          </cell>
          <cell r="Q519" t="str">
            <v>378</v>
          </cell>
          <cell r="R519">
            <v>0</v>
          </cell>
        </row>
        <row r="520">
          <cell r="A520">
            <v>229200</v>
          </cell>
          <cell r="B520" t="str">
            <v>F401 5T-RESERV.</v>
          </cell>
          <cell r="C520" t="str">
            <v>5 TRAY</v>
          </cell>
          <cell r="D520" t="str">
            <v>1 SET</v>
          </cell>
          <cell r="E520" t="str">
            <v>55</v>
          </cell>
          <cell r="F520" t="str">
            <v>760609</v>
          </cell>
          <cell r="G520">
            <v>998</v>
          </cell>
          <cell r="H520" t="str">
            <v>000000</v>
          </cell>
          <cell r="I520">
            <v>30000</v>
          </cell>
          <cell r="J520">
            <v>30000</v>
          </cell>
          <cell r="K520">
            <v>0</v>
          </cell>
          <cell r="L520">
            <v>36000</v>
          </cell>
          <cell r="M520" t="str">
            <v>1</v>
          </cell>
          <cell r="N520" t="str">
            <v>01</v>
          </cell>
          <cell r="O520" t="str">
            <v>1</v>
          </cell>
          <cell r="P520" t="str">
            <v>5</v>
          </cell>
          <cell r="Q520" t="str">
            <v>378</v>
          </cell>
          <cell r="R520">
            <v>0</v>
          </cell>
        </row>
        <row r="521">
          <cell r="A521">
            <v>229217</v>
          </cell>
          <cell r="B521" t="str">
            <v>F401 RESERVOIR</v>
          </cell>
          <cell r="C521" t="str">
            <v>1 PIECE</v>
          </cell>
          <cell r="D521" t="str">
            <v>1 PIECE</v>
          </cell>
          <cell r="E521" t="str">
            <v>55</v>
          </cell>
          <cell r="F521" t="str">
            <v>760610</v>
          </cell>
          <cell r="G521">
            <v>998</v>
          </cell>
          <cell r="H521" t="str">
            <v>304570</v>
          </cell>
          <cell r="I521">
            <v>26000</v>
          </cell>
          <cell r="J521">
            <v>26000</v>
          </cell>
          <cell r="K521">
            <v>0</v>
          </cell>
          <cell r="L521">
            <v>32000</v>
          </cell>
          <cell r="M521" t="str">
            <v>1</v>
          </cell>
          <cell r="N521" t="str">
            <v>01</v>
          </cell>
          <cell r="O521" t="str">
            <v>1</v>
          </cell>
          <cell r="P521" t="str">
            <v>5</v>
          </cell>
          <cell r="Q521" t="str">
            <v>378</v>
          </cell>
          <cell r="R521">
            <v>0</v>
          </cell>
        </row>
        <row r="522">
          <cell r="A522">
            <v>229224</v>
          </cell>
          <cell r="B522" t="str">
            <v>F405 O-RING</v>
          </cell>
          <cell r="C522" t="str">
            <v>12 PCS</v>
          </cell>
          <cell r="D522" t="str">
            <v>1 SET</v>
          </cell>
          <cell r="E522" t="str">
            <v>55</v>
          </cell>
          <cell r="F522" t="str">
            <v>760279</v>
          </cell>
          <cell r="G522">
            <v>998</v>
          </cell>
          <cell r="H522" t="str">
            <v>000000</v>
          </cell>
          <cell r="I522">
            <v>720</v>
          </cell>
          <cell r="J522">
            <v>720</v>
          </cell>
          <cell r="K522">
            <v>0</v>
          </cell>
          <cell r="L522">
            <v>1200</v>
          </cell>
          <cell r="M522" t="str">
            <v>0</v>
          </cell>
          <cell r="N522" t="str">
            <v>03</v>
          </cell>
          <cell r="O522" t="str">
            <v>1</v>
          </cell>
          <cell r="P522" t="str">
            <v>5</v>
          </cell>
          <cell r="Q522" t="str">
            <v>378</v>
          </cell>
          <cell r="R522">
            <v>0</v>
          </cell>
        </row>
        <row r="523">
          <cell r="A523">
            <v>229231</v>
          </cell>
          <cell r="B523" t="str">
            <v>DATA MNG S.WARE</v>
          </cell>
          <cell r="C523" t="str">
            <v>1 SET</v>
          </cell>
          <cell r="D523" t="str">
            <v>1 SET</v>
          </cell>
          <cell r="E523" t="str">
            <v>55</v>
          </cell>
          <cell r="F523" t="str">
            <v>760280</v>
          </cell>
          <cell r="G523">
            <v>998</v>
          </cell>
          <cell r="H523" t="str">
            <v>000000</v>
          </cell>
          <cell r="I523">
            <v>126000</v>
          </cell>
          <cell r="J523">
            <v>126000</v>
          </cell>
          <cell r="K523">
            <v>0</v>
          </cell>
          <cell r="L523">
            <v>150000</v>
          </cell>
          <cell r="M523" t="str">
            <v>0</v>
          </cell>
          <cell r="N523" t="str">
            <v>01</v>
          </cell>
          <cell r="O523" t="str">
            <v>1</v>
          </cell>
          <cell r="P523" t="str">
            <v>5</v>
          </cell>
          <cell r="Q523" t="str">
            <v>378</v>
          </cell>
          <cell r="R523">
            <v>0</v>
          </cell>
        </row>
        <row r="524">
          <cell r="A524">
            <v>229248</v>
          </cell>
          <cell r="B524" t="str">
            <v>REPAIR CHARGE</v>
          </cell>
          <cell r="C524" t="str">
            <v>10000</v>
          </cell>
          <cell r="D524">
            <v>0</v>
          </cell>
          <cell r="E524" t="str">
            <v>55</v>
          </cell>
          <cell r="F524" t="str">
            <v>760901</v>
          </cell>
          <cell r="G524">
            <v>998</v>
          </cell>
          <cell r="H524" t="str">
            <v>000000</v>
          </cell>
          <cell r="I524">
            <v>10000</v>
          </cell>
          <cell r="J524">
            <v>10000</v>
          </cell>
          <cell r="K524">
            <v>0</v>
          </cell>
          <cell r="L524">
            <v>11000</v>
          </cell>
          <cell r="M524" t="str">
            <v>2</v>
          </cell>
          <cell r="N524" t="str">
            <v>01</v>
          </cell>
          <cell r="O524" t="str">
            <v>1</v>
          </cell>
          <cell r="P524" t="str">
            <v>5</v>
          </cell>
          <cell r="Q524" t="str">
            <v>378</v>
          </cell>
          <cell r="R524">
            <v>0</v>
          </cell>
        </row>
        <row r="525">
          <cell r="A525">
            <v>229255</v>
          </cell>
          <cell r="B525" t="str">
            <v>RUBBER CAP(GRAY</v>
          </cell>
          <cell r="C525" t="str">
            <v>180000PC</v>
          </cell>
          <cell r="D525" t="str">
            <v>1 SET</v>
          </cell>
          <cell r="E525" t="str">
            <v>55</v>
          </cell>
          <cell r="F525" t="str">
            <v>760281</v>
          </cell>
          <cell r="G525">
            <v>998</v>
          </cell>
          <cell r="H525" t="str">
            <v>000000</v>
          </cell>
          <cell r="I525">
            <v>862200</v>
          </cell>
          <cell r="J525">
            <v>862200</v>
          </cell>
          <cell r="K525">
            <v>0</v>
          </cell>
          <cell r="L525">
            <v>270000</v>
          </cell>
          <cell r="M525" t="str">
            <v>1</v>
          </cell>
          <cell r="N525" t="str">
            <v>01</v>
          </cell>
          <cell r="O525" t="str">
            <v>1</v>
          </cell>
          <cell r="P525" t="str">
            <v>5</v>
          </cell>
          <cell r="Q525" t="str">
            <v>378</v>
          </cell>
          <cell r="R525">
            <v>0</v>
          </cell>
        </row>
        <row r="526">
          <cell r="A526">
            <v>229262</v>
          </cell>
          <cell r="B526" t="str">
            <v>RUBBER CAP(RED)</v>
          </cell>
          <cell r="C526" t="str">
            <v>180000PC</v>
          </cell>
          <cell r="D526" t="str">
            <v>1 SET</v>
          </cell>
          <cell r="E526" t="str">
            <v>55</v>
          </cell>
          <cell r="F526" t="str">
            <v>760282</v>
          </cell>
          <cell r="G526">
            <v>998</v>
          </cell>
          <cell r="H526" t="str">
            <v>000000</v>
          </cell>
          <cell r="I526">
            <v>864000</v>
          </cell>
          <cell r="J526">
            <v>864000</v>
          </cell>
          <cell r="K526">
            <v>0</v>
          </cell>
          <cell r="L526">
            <v>270000</v>
          </cell>
          <cell r="M526" t="str">
            <v>1</v>
          </cell>
          <cell r="N526" t="str">
            <v>01</v>
          </cell>
          <cell r="O526" t="str">
            <v>1</v>
          </cell>
          <cell r="P526" t="str">
            <v>5</v>
          </cell>
          <cell r="Q526" t="str">
            <v>378</v>
          </cell>
          <cell r="R526">
            <v>0</v>
          </cell>
        </row>
        <row r="527">
          <cell r="A527">
            <v>229279</v>
          </cell>
          <cell r="B527" t="str">
            <v>SONICATION BAR</v>
          </cell>
          <cell r="C527" t="str">
            <v>1 PC</v>
          </cell>
          <cell r="D527" t="str">
            <v>1 PC</v>
          </cell>
          <cell r="E527" t="str">
            <v>55</v>
          </cell>
          <cell r="F527" t="str">
            <v>760295</v>
          </cell>
          <cell r="G527">
            <v>998</v>
          </cell>
          <cell r="H527" t="str">
            <v>000000</v>
          </cell>
          <cell r="I527">
            <v>96000</v>
          </cell>
          <cell r="J527">
            <v>96000</v>
          </cell>
          <cell r="K527">
            <v>0</v>
          </cell>
          <cell r="L527">
            <v>120000</v>
          </cell>
          <cell r="M527" t="str">
            <v>1</v>
          </cell>
          <cell r="N527" t="str">
            <v>01</v>
          </cell>
          <cell r="O527" t="str">
            <v>1</v>
          </cell>
          <cell r="P527" t="str">
            <v>5</v>
          </cell>
          <cell r="Q527" t="str">
            <v>378</v>
          </cell>
          <cell r="R527">
            <v>0</v>
          </cell>
        </row>
        <row r="528">
          <cell r="A528">
            <v>229286</v>
          </cell>
          <cell r="B528" t="str">
            <v>FASTEC 501 (KR)</v>
          </cell>
          <cell r="C528" t="str">
            <v>1 SET</v>
          </cell>
          <cell r="D528" t="str">
            <v>1 SET</v>
          </cell>
          <cell r="E528" t="str">
            <v>55</v>
          </cell>
          <cell r="F528" t="str">
            <v>750204</v>
          </cell>
          <cell r="G528">
            <v>998</v>
          </cell>
          <cell r="H528" t="str">
            <v>000000</v>
          </cell>
          <cell r="I528">
            <v>1080000</v>
          </cell>
          <cell r="J528">
            <v>1080000</v>
          </cell>
          <cell r="K528">
            <v>0</v>
          </cell>
          <cell r="L528">
            <v>1190000</v>
          </cell>
          <cell r="M528" t="str">
            <v>0</v>
          </cell>
          <cell r="N528" t="str">
            <v>01</v>
          </cell>
          <cell r="O528" t="str">
            <v>1</v>
          </cell>
          <cell r="P528" t="str">
            <v>5</v>
          </cell>
          <cell r="Q528" t="str">
            <v>377</v>
          </cell>
          <cell r="R528">
            <v>0</v>
          </cell>
        </row>
        <row r="529">
          <cell r="A529">
            <v>229293</v>
          </cell>
          <cell r="B529" t="str">
            <v>FASTEC 501 (KR)</v>
          </cell>
          <cell r="C529" t="str">
            <v>A</v>
          </cell>
          <cell r="D529" t="str">
            <v>1 SET</v>
          </cell>
          <cell r="E529" t="str">
            <v>55</v>
          </cell>
          <cell r="F529" t="str">
            <v>750205</v>
          </cell>
          <cell r="G529">
            <v>998</v>
          </cell>
          <cell r="H529" t="str">
            <v>000000</v>
          </cell>
          <cell r="I529">
            <v>980000</v>
          </cell>
          <cell r="J529">
            <v>980000</v>
          </cell>
          <cell r="K529">
            <v>0</v>
          </cell>
          <cell r="L529">
            <v>1100000</v>
          </cell>
          <cell r="M529" t="str">
            <v>1</v>
          </cell>
          <cell r="N529" t="str">
            <v>01</v>
          </cell>
          <cell r="O529" t="str">
            <v>1</v>
          </cell>
          <cell r="P529" t="str">
            <v>5</v>
          </cell>
          <cell r="Q529" t="str">
            <v>377</v>
          </cell>
          <cell r="R529">
            <v>0</v>
          </cell>
        </row>
        <row r="530">
          <cell r="A530">
            <v>229309</v>
          </cell>
          <cell r="B530" t="str">
            <v>FASTEC 501 (KR)</v>
          </cell>
          <cell r="C530" t="str">
            <v>B</v>
          </cell>
          <cell r="D530" t="str">
            <v>1 SET</v>
          </cell>
          <cell r="E530" t="str">
            <v>55</v>
          </cell>
          <cell r="F530" t="str">
            <v>750206</v>
          </cell>
          <cell r="G530">
            <v>998</v>
          </cell>
          <cell r="H530" t="str">
            <v>000000</v>
          </cell>
          <cell r="I530">
            <v>880000</v>
          </cell>
          <cell r="J530">
            <v>880000</v>
          </cell>
          <cell r="K530">
            <v>0</v>
          </cell>
          <cell r="L530">
            <v>1080000</v>
          </cell>
          <cell r="M530" t="str">
            <v>1</v>
          </cell>
          <cell r="N530" t="str">
            <v>01</v>
          </cell>
          <cell r="O530" t="str">
            <v>1</v>
          </cell>
          <cell r="P530" t="str">
            <v>5</v>
          </cell>
          <cell r="Q530" t="str">
            <v>377</v>
          </cell>
          <cell r="R530">
            <v>0</v>
          </cell>
        </row>
        <row r="531">
          <cell r="A531">
            <v>229316</v>
          </cell>
          <cell r="B531" t="str">
            <v>F401 RES.D-VOL</v>
          </cell>
          <cell r="C531" t="str">
            <v>NO.2&amp;3</v>
          </cell>
          <cell r="D531" t="str">
            <v>1 SET</v>
          </cell>
          <cell r="E531" t="str">
            <v>55</v>
          </cell>
          <cell r="F531" t="str">
            <v>760611</v>
          </cell>
          <cell r="G531">
            <v>998</v>
          </cell>
          <cell r="H531" t="str">
            <v>000000</v>
          </cell>
          <cell r="I531">
            <v>12000</v>
          </cell>
          <cell r="J531">
            <v>12000</v>
          </cell>
          <cell r="K531">
            <v>0</v>
          </cell>
          <cell r="L531">
            <v>15000</v>
          </cell>
          <cell r="M531" t="str">
            <v>0</v>
          </cell>
          <cell r="N531" t="str">
            <v>01</v>
          </cell>
          <cell r="O531" t="str">
            <v>1</v>
          </cell>
          <cell r="P531" t="str">
            <v>5</v>
          </cell>
          <cell r="Q531" t="str">
            <v>378</v>
          </cell>
          <cell r="R531">
            <v>0</v>
          </cell>
        </row>
        <row r="532">
          <cell r="A532">
            <v>229323</v>
          </cell>
          <cell r="B532" t="str">
            <v>FASTEC 504</v>
          </cell>
          <cell r="C532" t="str">
            <v>1 SET</v>
          </cell>
          <cell r="D532" t="str">
            <v>1 SET</v>
          </cell>
          <cell r="E532" t="str">
            <v>55</v>
          </cell>
          <cell r="F532" t="str">
            <v>750401</v>
          </cell>
          <cell r="G532">
            <v>998</v>
          </cell>
          <cell r="H532" t="str">
            <v>000000</v>
          </cell>
          <cell r="I532">
            <v>1300000</v>
          </cell>
          <cell r="J532">
            <v>1300000</v>
          </cell>
          <cell r="K532">
            <v>0</v>
          </cell>
          <cell r="L532">
            <v>2000000</v>
          </cell>
          <cell r="M532" t="str">
            <v>0</v>
          </cell>
          <cell r="N532" t="str">
            <v>01</v>
          </cell>
          <cell r="O532" t="str">
            <v>1</v>
          </cell>
          <cell r="P532" t="str">
            <v>5</v>
          </cell>
          <cell r="Q532" t="str">
            <v>377</v>
          </cell>
          <cell r="R532">
            <v>0</v>
          </cell>
        </row>
        <row r="533">
          <cell r="A533">
            <v>229330</v>
          </cell>
          <cell r="B533" t="str">
            <v>FASTEC TIPS 2</v>
          </cell>
          <cell r="C533" t="str">
            <v>1000TIPS</v>
          </cell>
          <cell r="D533" t="str">
            <v>F401504535</v>
          </cell>
          <cell r="E533" t="str">
            <v>55</v>
          </cell>
          <cell r="F533" t="str">
            <v>760621</v>
          </cell>
          <cell r="G533">
            <v>998</v>
          </cell>
          <cell r="H533" t="str">
            <v>300138</v>
          </cell>
          <cell r="I533">
            <v>3500</v>
          </cell>
          <cell r="J533">
            <v>3500</v>
          </cell>
          <cell r="K533">
            <v>0</v>
          </cell>
          <cell r="L533">
            <v>9000</v>
          </cell>
          <cell r="M533" t="str">
            <v>1</v>
          </cell>
          <cell r="N533" t="str">
            <v>01</v>
          </cell>
          <cell r="O533" t="str">
            <v>1</v>
          </cell>
          <cell r="P533" t="str">
            <v>5</v>
          </cell>
          <cell r="Q533" t="str">
            <v>378</v>
          </cell>
          <cell r="R533">
            <v>0</v>
          </cell>
        </row>
        <row r="534">
          <cell r="A534">
            <v>229347</v>
          </cell>
          <cell r="B534" t="str">
            <v>FASTEC TIPRACK2</v>
          </cell>
          <cell r="C534" t="str">
            <v>10BOXES</v>
          </cell>
          <cell r="D534" t="str">
            <v>F401504535</v>
          </cell>
          <cell r="E534" t="str">
            <v>55</v>
          </cell>
          <cell r="F534" t="str">
            <v>760622</v>
          </cell>
          <cell r="G534">
            <v>998</v>
          </cell>
          <cell r="H534" t="str">
            <v>300121</v>
          </cell>
          <cell r="I534">
            <v>7000</v>
          </cell>
          <cell r="J534">
            <v>7000</v>
          </cell>
          <cell r="K534">
            <v>0</v>
          </cell>
          <cell r="L534">
            <v>14000</v>
          </cell>
          <cell r="M534" t="str">
            <v>1</v>
          </cell>
          <cell r="N534" t="str">
            <v>01</v>
          </cell>
          <cell r="O534" t="str">
            <v>1</v>
          </cell>
          <cell r="P534" t="str">
            <v>5</v>
          </cell>
          <cell r="Q534" t="str">
            <v>378</v>
          </cell>
          <cell r="R534">
            <v>0</v>
          </cell>
        </row>
        <row r="535">
          <cell r="A535">
            <v>229354</v>
          </cell>
          <cell r="B535" t="str">
            <v>F-405 NOZZLE</v>
          </cell>
          <cell r="C535" t="str">
            <v>12 HOLE</v>
          </cell>
          <cell r="D535" t="str">
            <v>1 PIECE</v>
          </cell>
          <cell r="E535" t="str">
            <v>55</v>
          </cell>
          <cell r="F535" t="str">
            <v>760296</v>
          </cell>
          <cell r="G535">
            <v>998</v>
          </cell>
          <cell r="H535" t="str">
            <v>000000</v>
          </cell>
          <cell r="I535">
            <v>78000</v>
          </cell>
          <cell r="J535">
            <v>78000</v>
          </cell>
          <cell r="K535">
            <v>0</v>
          </cell>
          <cell r="L535">
            <v>150000</v>
          </cell>
          <cell r="M535" t="str">
            <v>1</v>
          </cell>
          <cell r="N535" t="str">
            <v>01</v>
          </cell>
          <cell r="O535" t="str">
            <v>1</v>
          </cell>
          <cell r="P535" t="str">
            <v>5</v>
          </cell>
          <cell r="Q535" t="str">
            <v>378</v>
          </cell>
          <cell r="R535">
            <v>0</v>
          </cell>
        </row>
        <row r="536">
          <cell r="A536">
            <v>229361</v>
          </cell>
          <cell r="B536" t="str">
            <v>MPR-A4I 2</v>
          </cell>
          <cell r="C536" t="str">
            <v>1 SET</v>
          </cell>
          <cell r="D536" t="str">
            <v>1 SET</v>
          </cell>
          <cell r="E536" t="str">
            <v>55</v>
          </cell>
          <cell r="F536" t="str">
            <v>750119</v>
          </cell>
          <cell r="G536">
            <v>998</v>
          </cell>
          <cell r="H536" t="str">
            <v>700280</v>
          </cell>
          <cell r="I536">
            <v>460000</v>
          </cell>
          <cell r="J536">
            <v>460000</v>
          </cell>
          <cell r="K536">
            <v>0</v>
          </cell>
          <cell r="L536">
            <v>603200</v>
          </cell>
          <cell r="M536" t="str">
            <v>0</v>
          </cell>
          <cell r="N536" t="str">
            <v>01</v>
          </cell>
          <cell r="O536" t="str">
            <v>1</v>
          </cell>
          <cell r="P536" t="str">
            <v>5</v>
          </cell>
          <cell r="Q536" t="str">
            <v>377</v>
          </cell>
          <cell r="R536">
            <v>0</v>
          </cell>
        </row>
        <row r="537">
          <cell r="A537">
            <v>229378</v>
          </cell>
          <cell r="B537" t="str">
            <v>FILTER ASSAY</v>
          </cell>
          <cell r="C537" t="str">
            <v>1 PIECE</v>
          </cell>
          <cell r="D537" t="str">
            <v>1 PIECE</v>
          </cell>
          <cell r="E537" t="str">
            <v>55</v>
          </cell>
          <cell r="F537" t="str">
            <v>760297</v>
          </cell>
          <cell r="G537">
            <v>998</v>
          </cell>
          <cell r="H537" t="str">
            <v>310878</v>
          </cell>
          <cell r="I537">
            <v>45500</v>
          </cell>
          <cell r="J537">
            <v>45500</v>
          </cell>
          <cell r="K537">
            <v>0</v>
          </cell>
          <cell r="L537">
            <v>56000</v>
          </cell>
          <cell r="M537" t="str">
            <v>0</v>
          </cell>
          <cell r="N537" t="str">
            <v>01</v>
          </cell>
          <cell r="O537" t="str">
            <v>1</v>
          </cell>
          <cell r="P537" t="str">
            <v>5</v>
          </cell>
          <cell r="Q537" t="str">
            <v>378</v>
          </cell>
          <cell r="R537">
            <v>0</v>
          </cell>
        </row>
        <row r="538">
          <cell r="A538">
            <v>229392</v>
          </cell>
          <cell r="B538" t="str">
            <v>F405 PCB</v>
          </cell>
          <cell r="C538" t="str">
            <v>Z80-101</v>
          </cell>
          <cell r="D538" t="str">
            <v>1 PIECE</v>
          </cell>
          <cell r="E538" t="str">
            <v>55</v>
          </cell>
          <cell r="F538" t="str">
            <v>760299</v>
          </cell>
          <cell r="G538">
            <v>998</v>
          </cell>
          <cell r="H538" t="str">
            <v>000000</v>
          </cell>
          <cell r="I538">
            <v>13800</v>
          </cell>
          <cell r="J538">
            <v>13800</v>
          </cell>
          <cell r="K538">
            <v>0</v>
          </cell>
          <cell r="L538">
            <v>25000</v>
          </cell>
          <cell r="M538" t="str">
            <v>0</v>
          </cell>
          <cell r="N538" t="str">
            <v>01</v>
          </cell>
          <cell r="O538" t="str">
            <v>1</v>
          </cell>
          <cell r="P538" t="str">
            <v>5</v>
          </cell>
          <cell r="Q538" t="str">
            <v>378</v>
          </cell>
          <cell r="R538">
            <v>0</v>
          </cell>
        </row>
        <row r="539">
          <cell r="A539">
            <v>229408</v>
          </cell>
          <cell r="B539" t="str">
            <v>F501 RACK</v>
          </cell>
          <cell r="C539" t="str">
            <v>KOREA</v>
          </cell>
          <cell r="D539" t="str">
            <v>1 PIECE</v>
          </cell>
          <cell r="E539" t="str">
            <v>55</v>
          </cell>
          <cell r="F539" t="str">
            <v>760612</v>
          </cell>
          <cell r="G539">
            <v>998</v>
          </cell>
          <cell r="H539" t="str">
            <v>000000</v>
          </cell>
          <cell r="I539">
            <v>11000</v>
          </cell>
          <cell r="J539">
            <v>11000</v>
          </cell>
          <cell r="K539">
            <v>0</v>
          </cell>
          <cell r="L539">
            <v>17000</v>
          </cell>
          <cell r="M539" t="str">
            <v>1</v>
          </cell>
          <cell r="N539" t="str">
            <v>01</v>
          </cell>
          <cell r="O539" t="str">
            <v>1</v>
          </cell>
          <cell r="P539" t="str">
            <v>5</v>
          </cell>
          <cell r="Q539" t="str">
            <v>378</v>
          </cell>
          <cell r="R539">
            <v>0</v>
          </cell>
        </row>
        <row r="540">
          <cell r="A540">
            <v>229415</v>
          </cell>
          <cell r="B540" t="str">
            <v>DC MOTOR (MIX)</v>
          </cell>
          <cell r="C540" t="str">
            <v>F401</v>
          </cell>
          <cell r="D540" t="str">
            <v>1 PIECE</v>
          </cell>
          <cell r="E540" t="str">
            <v>55</v>
          </cell>
          <cell r="F540" t="str">
            <v>760613</v>
          </cell>
          <cell r="G540">
            <v>998</v>
          </cell>
          <cell r="H540" t="str">
            <v>000000</v>
          </cell>
          <cell r="I540">
            <v>3500</v>
          </cell>
          <cell r="J540">
            <v>3500</v>
          </cell>
          <cell r="K540">
            <v>0</v>
          </cell>
          <cell r="L540">
            <v>7000</v>
          </cell>
          <cell r="M540" t="str">
            <v>1</v>
          </cell>
          <cell r="N540" t="str">
            <v>01</v>
          </cell>
          <cell r="O540" t="str">
            <v>1</v>
          </cell>
          <cell r="P540" t="str">
            <v>5</v>
          </cell>
          <cell r="Q540" t="str">
            <v>378</v>
          </cell>
          <cell r="R540">
            <v>0</v>
          </cell>
        </row>
        <row r="541">
          <cell r="A541">
            <v>229422</v>
          </cell>
          <cell r="B541" t="str">
            <v>RUBBER JOINT</v>
          </cell>
          <cell r="C541" t="str">
            <v>F401</v>
          </cell>
          <cell r="D541" t="str">
            <v>1 PIECE</v>
          </cell>
          <cell r="E541" t="str">
            <v>55</v>
          </cell>
          <cell r="F541" t="str">
            <v>760614</v>
          </cell>
          <cell r="G541">
            <v>998</v>
          </cell>
          <cell r="H541" t="str">
            <v>000000</v>
          </cell>
          <cell r="I541">
            <v>500</v>
          </cell>
          <cell r="J541">
            <v>500</v>
          </cell>
          <cell r="K541">
            <v>0</v>
          </cell>
          <cell r="L541">
            <v>1000</v>
          </cell>
          <cell r="M541" t="str">
            <v>1</v>
          </cell>
          <cell r="N541" t="str">
            <v>01</v>
          </cell>
          <cell r="O541" t="str">
            <v>1</v>
          </cell>
          <cell r="P541" t="str">
            <v>5</v>
          </cell>
          <cell r="Q541" t="str">
            <v>378</v>
          </cell>
          <cell r="R541">
            <v>0</v>
          </cell>
        </row>
        <row r="542">
          <cell r="A542">
            <v>229439</v>
          </cell>
          <cell r="B542" t="str">
            <v>S-RING SPACER</v>
          </cell>
          <cell r="C542" t="str">
            <v>F401</v>
          </cell>
          <cell r="D542" t="str">
            <v>1 PIECE</v>
          </cell>
          <cell r="E542" t="str">
            <v>55</v>
          </cell>
          <cell r="F542" t="str">
            <v>760615</v>
          </cell>
          <cell r="G542">
            <v>998</v>
          </cell>
          <cell r="H542" t="str">
            <v>000000</v>
          </cell>
          <cell r="I542">
            <v>200</v>
          </cell>
          <cell r="J542">
            <v>200</v>
          </cell>
          <cell r="K542">
            <v>0</v>
          </cell>
          <cell r="L542">
            <v>400</v>
          </cell>
          <cell r="M542" t="str">
            <v>1</v>
          </cell>
          <cell r="N542" t="str">
            <v>01</v>
          </cell>
          <cell r="O542" t="str">
            <v>1</v>
          </cell>
          <cell r="P542" t="str">
            <v>5</v>
          </cell>
          <cell r="Q542" t="str">
            <v>378</v>
          </cell>
          <cell r="R542">
            <v>0</v>
          </cell>
        </row>
        <row r="543">
          <cell r="A543">
            <v>229446</v>
          </cell>
          <cell r="B543" t="str">
            <v>PHOTO-SENSOR</v>
          </cell>
          <cell r="C543" t="str">
            <v>F401</v>
          </cell>
          <cell r="D543" t="str">
            <v>1 PIECE</v>
          </cell>
          <cell r="E543" t="str">
            <v>55</v>
          </cell>
          <cell r="F543" t="str">
            <v>760616</v>
          </cell>
          <cell r="G543">
            <v>998</v>
          </cell>
          <cell r="H543" t="str">
            <v>000000</v>
          </cell>
          <cell r="I543">
            <v>2800</v>
          </cell>
          <cell r="J543">
            <v>2800</v>
          </cell>
          <cell r="K543">
            <v>0</v>
          </cell>
          <cell r="L543">
            <v>5600</v>
          </cell>
          <cell r="M543" t="str">
            <v>1</v>
          </cell>
          <cell r="N543" t="str">
            <v>01</v>
          </cell>
          <cell r="O543" t="str">
            <v>1</v>
          </cell>
          <cell r="P543" t="str">
            <v>5</v>
          </cell>
          <cell r="Q543" t="str">
            <v>378</v>
          </cell>
          <cell r="R543">
            <v>0</v>
          </cell>
        </row>
        <row r="544">
          <cell r="A544">
            <v>229453</v>
          </cell>
          <cell r="B544" t="str">
            <v>DRIVER BOARD2/3</v>
          </cell>
          <cell r="C544" t="str">
            <v>F401(ZP)</v>
          </cell>
          <cell r="D544" t="str">
            <v>1 PIECE</v>
          </cell>
          <cell r="E544" t="str">
            <v>55</v>
          </cell>
          <cell r="F544" t="str">
            <v>760617</v>
          </cell>
          <cell r="G544">
            <v>998</v>
          </cell>
          <cell r="H544" t="str">
            <v>000000</v>
          </cell>
          <cell r="I544">
            <v>23000</v>
          </cell>
          <cell r="J544">
            <v>23000</v>
          </cell>
          <cell r="K544">
            <v>0</v>
          </cell>
          <cell r="L544">
            <v>50000</v>
          </cell>
          <cell r="M544" t="str">
            <v>1</v>
          </cell>
          <cell r="N544" t="str">
            <v>01</v>
          </cell>
          <cell r="O544" t="str">
            <v>1</v>
          </cell>
          <cell r="P544" t="str">
            <v>5</v>
          </cell>
          <cell r="Q544" t="str">
            <v>378</v>
          </cell>
          <cell r="R544">
            <v>0</v>
          </cell>
        </row>
        <row r="545">
          <cell r="A545">
            <v>229460</v>
          </cell>
          <cell r="B545" t="str">
            <v>DRIVER BOARD(1)</v>
          </cell>
          <cell r="C545" t="str">
            <v>F401(X)</v>
          </cell>
          <cell r="D545" t="str">
            <v>1 PIECE</v>
          </cell>
          <cell r="E545" t="str">
            <v>55</v>
          </cell>
          <cell r="F545" t="str">
            <v>760618</v>
          </cell>
          <cell r="G545">
            <v>998</v>
          </cell>
          <cell r="H545" t="str">
            <v>000000</v>
          </cell>
          <cell r="I545">
            <v>30000</v>
          </cell>
          <cell r="J545">
            <v>30000</v>
          </cell>
          <cell r="K545">
            <v>0</v>
          </cell>
          <cell r="L545">
            <v>60000</v>
          </cell>
          <cell r="M545" t="str">
            <v>1</v>
          </cell>
          <cell r="N545" t="str">
            <v>01</v>
          </cell>
          <cell r="O545" t="str">
            <v>1</v>
          </cell>
          <cell r="P545" t="str">
            <v>5</v>
          </cell>
          <cell r="Q545" t="str">
            <v>378</v>
          </cell>
          <cell r="R545">
            <v>0</v>
          </cell>
        </row>
        <row r="546">
          <cell r="A546">
            <v>229477</v>
          </cell>
          <cell r="B546" t="str">
            <v>HEMTUBE-Mﾄﾞﾛｯﾊﾟ</v>
          </cell>
          <cell r="C546" t="str">
            <v>100 PCS</v>
          </cell>
          <cell r="D546" t="str">
            <v>1 SET</v>
          </cell>
          <cell r="E546" t="str">
            <v>41</v>
          </cell>
          <cell r="F546" t="str">
            <v>615184</v>
          </cell>
          <cell r="G546">
            <v>998</v>
          </cell>
          <cell r="H546" t="str">
            <v>208762</v>
          </cell>
          <cell r="I546">
            <v>1993</v>
          </cell>
          <cell r="J546">
            <v>1993</v>
          </cell>
          <cell r="K546">
            <v>0</v>
          </cell>
          <cell r="L546">
            <v>4000</v>
          </cell>
          <cell r="M546" t="str">
            <v>1</v>
          </cell>
          <cell r="N546" t="str">
            <v>01</v>
          </cell>
          <cell r="O546" t="str">
            <v>1</v>
          </cell>
          <cell r="P546" t="str">
            <v>5</v>
          </cell>
          <cell r="Q546" t="str">
            <v>378</v>
          </cell>
          <cell r="R546">
            <v>0</v>
          </cell>
        </row>
        <row r="547">
          <cell r="A547">
            <v>229484</v>
          </cell>
          <cell r="B547" t="str">
            <v>FASTEC TIPS 2</v>
          </cell>
          <cell r="C547" t="str">
            <v>10000TIP</v>
          </cell>
          <cell r="D547" t="str">
            <v>F401504535</v>
          </cell>
          <cell r="E547" t="str">
            <v>55</v>
          </cell>
          <cell r="F547" t="str">
            <v>760623</v>
          </cell>
          <cell r="G547">
            <v>998</v>
          </cell>
          <cell r="H547" t="str">
            <v>300473</v>
          </cell>
          <cell r="I547">
            <v>25000</v>
          </cell>
          <cell r="J547">
            <v>25000</v>
          </cell>
          <cell r="K547">
            <v>0</v>
          </cell>
          <cell r="L547">
            <v>60000</v>
          </cell>
          <cell r="M547" t="str">
            <v>0</v>
          </cell>
          <cell r="N547" t="str">
            <v>01</v>
          </cell>
          <cell r="O547" t="str">
            <v>1</v>
          </cell>
          <cell r="P547" t="str">
            <v>5</v>
          </cell>
          <cell r="Q547" t="str">
            <v>378</v>
          </cell>
          <cell r="R547">
            <v>0</v>
          </cell>
        </row>
        <row r="548">
          <cell r="A548">
            <v>229491</v>
          </cell>
          <cell r="B548" t="str">
            <v>MINI DROPPER</v>
          </cell>
          <cell r="C548" t="str">
            <v>100 PCS</v>
          </cell>
          <cell r="D548" t="str">
            <v>1 SET</v>
          </cell>
          <cell r="E548" t="str">
            <v>55</v>
          </cell>
          <cell r="F548" t="str">
            <v>760301</v>
          </cell>
          <cell r="G548">
            <v>998</v>
          </cell>
          <cell r="H548" t="str">
            <v>301715</v>
          </cell>
          <cell r="I548">
            <v>1748</v>
          </cell>
          <cell r="J548">
            <v>1748</v>
          </cell>
          <cell r="K548">
            <v>0</v>
          </cell>
          <cell r="L548">
            <v>4000</v>
          </cell>
          <cell r="M548" t="str">
            <v>1</v>
          </cell>
          <cell r="N548" t="str">
            <v>01</v>
          </cell>
          <cell r="O548" t="str">
            <v>1</v>
          </cell>
          <cell r="P548" t="str">
            <v>5</v>
          </cell>
          <cell r="Q548" t="str">
            <v>378</v>
          </cell>
          <cell r="R548">
            <v>0</v>
          </cell>
        </row>
        <row r="549">
          <cell r="A549">
            <v>229507</v>
          </cell>
          <cell r="B549" t="str">
            <v>MOTOR(DILUTER)</v>
          </cell>
          <cell r="C549" t="str">
            <v>F-305</v>
          </cell>
          <cell r="D549" t="str">
            <v>1 PC</v>
          </cell>
          <cell r="E549" t="str">
            <v>55</v>
          </cell>
          <cell r="F549" t="str">
            <v>760632</v>
          </cell>
          <cell r="G549">
            <v>998</v>
          </cell>
          <cell r="H549" t="str">
            <v>000000</v>
          </cell>
          <cell r="I549">
            <v>20000</v>
          </cell>
          <cell r="J549">
            <v>20000</v>
          </cell>
          <cell r="K549">
            <v>0</v>
          </cell>
          <cell r="L549">
            <v>30000</v>
          </cell>
          <cell r="M549" t="str">
            <v>1</v>
          </cell>
          <cell r="N549" t="str">
            <v>01</v>
          </cell>
          <cell r="O549" t="str">
            <v>1</v>
          </cell>
          <cell r="P549" t="str">
            <v>5</v>
          </cell>
          <cell r="Q549" t="str">
            <v>378</v>
          </cell>
          <cell r="R549">
            <v>0</v>
          </cell>
        </row>
        <row r="550">
          <cell r="A550">
            <v>229514</v>
          </cell>
          <cell r="B550" t="str">
            <v>FLIP CAP(WHITE)</v>
          </cell>
          <cell r="C550" t="str">
            <v>30ML</v>
          </cell>
          <cell r="D550" t="str">
            <v>1 PIECE</v>
          </cell>
          <cell r="E550" t="str">
            <v>55</v>
          </cell>
          <cell r="F550" t="str">
            <v>760126</v>
          </cell>
          <cell r="G550">
            <v>998</v>
          </cell>
          <cell r="H550" t="str">
            <v>000000</v>
          </cell>
          <cell r="I550">
            <v>4</v>
          </cell>
          <cell r="J550">
            <v>4</v>
          </cell>
          <cell r="K550">
            <v>0</v>
          </cell>
          <cell r="L550">
            <v>7</v>
          </cell>
          <cell r="M550" t="str">
            <v>1</v>
          </cell>
          <cell r="N550" t="str">
            <v>01</v>
          </cell>
          <cell r="O550" t="str">
            <v>1</v>
          </cell>
          <cell r="P550" t="str">
            <v>5</v>
          </cell>
          <cell r="Q550" t="str">
            <v>378</v>
          </cell>
          <cell r="R550">
            <v>0</v>
          </cell>
        </row>
        <row r="551">
          <cell r="A551">
            <v>229521</v>
          </cell>
          <cell r="B551" t="str">
            <v>FLIP CAP(WHITE)</v>
          </cell>
          <cell r="C551" t="str">
            <v>3ML</v>
          </cell>
          <cell r="D551" t="str">
            <v>1 PIECE</v>
          </cell>
          <cell r="E551" t="str">
            <v>55</v>
          </cell>
          <cell r="F551" t="str">
            <v>760127</v>
          </cell>
          <cell r="G551">
            <v>998</v>
          </cell>
          <cell r="H551" t="str">
            <v>000000</v>
          </cell>
          <cell r="I551">
            <v>4</v>
          </cell>
          <cell r="J551">
            <v>4</v>
          </cell>
          <cell r="K551">
            <v>0</v>
          </cell>
          <cell r="L551">
            <v>7</v>
          </cell>
          <cell r="M551" t="str">
            <v>1</v>
          </cell>
          <cell r="N551" t="str">
            <v>01</v>
          </cell>
          <cell r="O551" t="str">
            <v>1</v>
          </cell>
          <cell r="P551" t="str">
            <v>5</v>
          </cell>
          <cell r="Q551" t="str">
            <v>378</v>
          </cell>
          <cell r="R551">
            <v>0</v>
          </cell>
        </row>
        <row r="552">
          <cell r="A552">
            <v>229538</v>
          </cell>
          <cell r="B552" t="str">
            <v>PK7100/200PLATE</v>
          </cell>
          <cell r="C552" t="str">
            <v>P5</v>
          </cell>
          <cell r="D552" t="str">
            <v>12PCS/BOX</v>
          </cell>
          <cell r="E552" t="str">
            <v>55</v>
          </cell>
          <cell r="F552" t="str">
            <v>760411</v>
          </cell>
          <cell r="G552">
            <v>998</v>
          </cell>
          <cell r="H552" t="str">
            <v>000000</v>
          </cell>
          <cell r="I552">
            <v>35000</v>
          </cell>
          <cell r="J552">
            <v>35000</v>
          </cell>
          <cell r="K552">
            <v>0</v>
          </cell>
          <cell r="L552">
            <v>35000</v>
          </cell>
          <cell r="M552" t="str">
            <v>1</v>
          </cell>
          <cell r="N552" t="str">
            <v>01</v>
          </cell>
          <cell r="O552" t="str">
            <v>1</v>
          </cell>
          <cell r="P552" t="str">
            <v>5</v>
          </cell>
          <cell r="Q552" t="str">
            <v>378</v>
          </cell>
          <cell r="R552">
            <v>0</v>
          </cell>
        </row>
        <row r="553">
          <cell r="A553">
            <v>229545</v>
          </cell>
          <cell r="B553" t="str">
            <v>LAB.EQUIP.SET</v>
          </cell>
          <cell r="C553" t="str">
            <v>TAMAKEN</v>
          </cell>
          <cell r="D553" t="str">
            <v>1SET</v>
          </cell>
          <cell r="E553" t="str">
            <v>55</v>
          </cell>
          <cell r="F553" t="str">
            <v>760633</v>
          </cell>
          <cell r="G553">
            <v>998</v>
          </cell>
          <cell r="H553" t="str">
            <v>000000</v>
          </cell>
          <cell r="I553">
            <v>1221600</v>
          </cell>
          <cell r="J553">
            <v>1221600</v>
          </cell>
          <cell r="K553">
            <v>0</v>
          </cell>
          <cell r="L553">
            <v>1598080</v>
          </cell>
          <cell r="M553" t="str">
            <v>1</v>
          </cell>
          <cell r="N553" t="str">
            <v>01</v>
          </cell>
          <cell r="O553" t="str">
            <v>1</v>
          </cell>
          <cell r="P553" t="str">
            <v>5</v>
          </cell>
          <cell r="Q553" t="str">
            <v>378</v>
          </cell>
          <cell r="R553">
            <v>0</v>
          </cell>
        </row>
        <row r="554">
          <cell r="A554">
            <v>229552</v>
          </cell>
          <cell r="B554" t="str">
            <v>FASTEC R-TANK1</v>
          </cell>
          <cell r="C554" t="str">
            <v>F-401</v>
          </cell>
          <cell r="D554" t="str">
            <v>1PIECE</v>
          </cell>
          <cell r="E554" t="str">
            <v>55</v>
          </cell>
          <cell r="F554" t="str">
            <v>760634</v>
          </cell>
          <cell r="G554">
            <v>998</v>
          </cell>
          <cell r="H554" t="str">
            <v>304617</v>
          </cell>
          <cell r="I554">
            <v>6000</v>
          </cell>
          <cell r="J554">
            <v>6000</v>
          </cell>
          <cell r="K554">
            <v>0</v>
          </cell>
          <cell r="L554">
            <v>9600</v>
          </cell>
          <cell r="M554" t="str">
            <v>1</v>
          </cell>
          <cell r="N554" t="str">
            <v>01</v>
          </cell>
          <cell r="O554" t="str">
            <v>1</v>
          </cell>
          <cell r="P554" t="str">
            <v>5</v>
          </cell>
          <cell r="Q554" t="str">
            <v>378</v>
          </cell>
          <cell r="R554">
            <v>0</v>
          </cell>
        </row>
        <row r="555">
          <cell r="A555">
            <v>229569</v>
          </cell>
          <cell r="B555" t="str">
            <v>FASTEC R-TANK2</v>
          </cell>
          <cell r="C555" t="str">
            <v>F-401</v>
          </cell>
          <cell r="D555" t="str">
            <v>1PIECE</v>
          </cell>
          <cell r="E555" t="str">
            <v>55</v>
          </cell>
          <cell r="F555" t="str">
            <v>760635</v>
          </cell>
          <cell r="G555">
            <v>998</v>
          </cell>
          <cell r="H555" t="str">
            <v>304624</v>
          </cell>
          <cell r="I555">
            <v>6000</v>
          </cell>
          <cell r="J555">
            <v>6000</v>
          </cell>
          <cell r="K555">
            <v>0</v>
          </cell>
          <cell r="L555">
            <v>9600</v>
          </cell>
          <cell r="M555" t="str">
            <v>1</v>
          </cell>
          <cell r="N555" t="str">
            <v>01</v>
          </cell>
          <cell r="O555" t="str">
            <v>1</v>
          </cell>
          <cell r="P555" t="str">
            <v>5</v>
          </cell>
          <cell r="Q555" t="str">
            <v>378</v>
          </cell>
          <cell r="R555">
            <v>0</v>
          </cell>
        </row>
        <row r="556">
          <cell r="A556">
            <v>229576</v>
          </cell>
          <cell r="B556" t="str">
            <v>FASTEC R-TANK3</v>
          </cell>
          <cell r="C556" t="str">
            <v>F-401</v>
          </cell>
          <cell r="D556" t="str">
            <v>1PIECE</v>
          </cell>
          <cell r="E556" t="str">
            <v>55</v>
          </cell>
          <cell r="F556" t="str">
            <v>760636</v>
          </cell>
          <cell r="G556">
            <v>998</v>
          </cell>
          <cell r="H556" t="str">
            <v>000000</v>
          </cell>
          <cell r="I556">
            <v>6000</v>
          </cell>
          <cell r="J556">
            <v>6000</v>
          </cell>
          <cell r="K556">
            <v>0</v>
          </cell>
          <cell r="L556">
            <v>9600</v>
          </cell>
          <cell r="M556" t="str">
            <v>1</v>
          </cell>
          <cell r="N556" t="str">
            <v>01</v>
          </cell>
          <cell r="O556" t="str">
            <v>1</v>
          </cell>
          <cell r="P556" t="str">
            <v>5</v>
          </cell>
          <cell r="Q556" t="str">
            <v>378</v>
          </cell>
          <cell r="R556">
            <v>0</v>
          </cell>
        </row>
        <row r="557">
          <cell r="A557">
            <v>229583</v>
          </cell>
          <cell r="B557" t="str">
            <v>FASTEC R-TANK23</v>
          </cell>
          <cell r="C557" t="str">
            <v>F-401</v>
          </cell>
          <cell r="D557" t="str">
            <v>1 SET</v>
          </cell>
          <cell r="E557" t="str">
            <v>55</v>
          </cell>
          <cell r="F557" t="str">
            <v>760637</v>
          </cell>
          <cell r="G557">
            <v>998</v>
          </cell>
          <cell r="H557" t="str">
            <v>000000</v>
          </cell>
          <cell r="I557">
            <v>12000</v>
          </cell>
          <cell r="J557">
            <v>12000</v>
          </cell>
          <cell r="K557">
            <v>0</v>
          </cell>
          <cell r="L557">
            <v>17500</v>
          </cell>
          <cell r="M557" t="str">
            <v>1</v>
          </cell>
          <cell r="N557" t="str">
            <v>02</v>
          </cell>
          <cell r="O557" t="str">
            <v>1</v>
          </cell>
          <cell r="P557" t="str">
            <v>5</v>
          </cell>
          <cell r="Q557" t="str">
            <v>378</v>
          </cell>
          <cell r="R557">
            <v>0</v>
          </cell>
        </row>
        <row r="558">
          <cell r="A558">
            <v>229590</v>
          </cell>
          <cell r="B558" t="str">
            <v>PRINTER</v>
          </cell>
          <cell r="C558" t="str">
            <v>F-901S</v>
          </cell>
          <cell r="D558" t="str">
            <v>1 SET</v>
          </cell>
          <cell r="E558" t="str">
            <v>55</v>
          </cell>
          <cell r="F558" t="str">
            <v>760701</v>
          </cell>
          <cell r="G558">
            <v>998</v>
          </cell>
          <cell r="H558" t="str">
            <v>000000</v>
          </cell>
          <cell r="I558">
            <v>25000</v>
          </cell>
          <cell r="J558">
            <v>25000</v>
          </cell>
          <cell r="K558">
            <v>0</v>
          </cell>
          <cell r="L558">
            <v>30000</v>
          </cell>
          <cell r="M558" t="str">
            <v>1</v>
          </cell>
          <cell r="N558" t="str">
            <v>01</v>
          </cell>
          <cell r="O558" t="str">
            <v>1</v>
          </cell>
          <cell r="P558" t="str">
            <v>5</v>
          </cell>
          <cell r="Q558" t="str">
            <v>378</v>
          </cell>
          <cell r="R558">
            <v>0</v>
          </cell>
        </row>
        <row r="559">
          <cell r="A559">
            <v>229606</v>
          </cell>
          <cell r="B559" t="str">
            <v>PRINTER COVER</v>
          </cell>
          <cell r="C559" t="str">
            <v>F-901S</v>
          </cell>
          <cell r="D559" t="str">
            <v>1 PIECE</v>
          </cell>
          <cell r="E559" t="str">
            <v>55</v>
          </cell>
          <cell r="F559" t="str">
            <v>760702</v>
          </cell>
          <cell r="G559">
            <v>998</v>
          </cell>
          <cell r="H559" t="str">
            <v>000000</v>
          </cell>
          <cell r="I559">
            <v>3000</v>
          </cell>
          <cell r="J559">
            <v>3000</v>
          </cell>
          <cell r="K559">
            <v>0</v>
          </cell>
          <cell r="L559">
            <v>4500</v>
          </cell>
          <cell r="M559" t="str">
            <v>1</v>
          </cell>
          <cell r="N559" t="str">
            <v>01</v>
          </cell>
          <cell r="O559" t="str">
            <v>1</v>
          </cell>
          <cell r="P559" t="str">
            <v>5</v>
          </cell>
          <cell r="Q559" t="str">
            <v>378</v>
          </cell>
          <cell r="R559">
            <v>0</v>
          </cell>
        </row>
        <row r="560">
          <cell r="A560">
            <v>229613</v>
          </cell>
          <cell r="B560" t="str">
            <v>STEPPING MOTOR</v>
          </cell>
          <cell r="C560" t="str">
            <v>F-401</v>
          </cell>
          <cell r="D560" t="str">
            <v>1 SET</v>
          </cell>
          <cell r="E560" t="str">
            <v>55</v>
          </cell>
          <cell r="F560" t="str">
            <v>760638</v>
          </cell>
          <cell r="G560">
            <v>998</v>
          </cell>
          <cell r="H560" t="str">
            <v>000000</v>
          </cell>
          <cell r="I560">
            <v>14000</v>
          </cell>
          <cell r="J560">
            <v>14000</v>
          </cell>
          <cell r="K560">
            <v>0</v>
          </cell>
          <cell r="L560">
            <v>22000</v>
          </cell>
          <cell r="M560" t="str">
            <v>1</v>
          </cell>
          <cell r="N560" t="str">
            <v>01</v>
          </cell>
          <cell r="O560" t="str">
            <v>1</v>
          </cell>
          <cell r="P560" t="str">
            <v>5</v>
          </cell>
          <cell r="Q560" t="str">
            <v>378</v>
          </cell>
          <cell r="R560">
            <v>0</v>
          </cell>
        </row>
        <row r="561">
          <cell r="A561">
            <v>229620</v>
          </cell>
          <cell r="B561" t="str">
            <v>HEM F-PAPER</v>
          </cell>
          <cell r="C561" t="str">
            <v>600PCS</v>
          </cell>
          <cell r="D561" t="str">
            <v>1 SET</v>
          </cell>
          <cell r="E561" t="str">
            <v>41</v>
          </cell>
          <cell r="F561" t="str">
            <v>615164</v>
          </cell>
          <cell r="G561">
            <v>998</v>
          </cell>
          <cell r="H561" t="str">
            <v>207970</v>
          </cell>
          <cell r="I561">
            <v>13682</v>
          </cell>
          <cell r="J561">
            <v>13682</v>
          </cell>
          <cell r="K561">
            <v>0</v>
          </cell>
          <cell r="L561">
            <v>24000</v>
          </cell>
          <cell r="M561" t="str">
            <v>1</v>
          </cell>
          <cell r="N561" t="str">
            <v>03</v>
          </cell>
          <cell r="O561" t="str">
            <v>1</v>
          </cell>
          <cell r="P561" t="str">
            <v>5</v>
          </cell>
          <cell r="Q561" t="str">
            <v>378</v>
          </cell>
          <cell r="R561">
            <v>0</v>
          </cell>
        </row>
        <row r="562">
          <cell r="A562">
            <v>229644</v>
          </cell>
          <cell r="B562" t="str">
            <v>REPAIR CHARGE</v>
          </cell>
          <cell r="C562" t="str">
            <v>30000</v>
          </cell>
          <cell r="D562" t="str">
            <v>1 SET</v>
          </cell>
          <cell r="E562" t="str">
            <v>55</v>
          </cell>
          <cell r="F562" t="str">
            <v>760902</v>
          </cell>
          <cell r="G562">
            <v>998</v>
          </cell>
          <cell r="H562" t="str">
            <v>000000</v>
          </cell>
          <cell r="I562">
            <v>30000</v>
          </cell>
          <cell r="J562">
            <v>30000</v>
          </cell>
          <cell r="K562">
            <v>0</v>
          </cell>
          <cell r="L562">
            <v>33000</v>
          </cell>
          <cell r="M562" t="str">
            <v>1</v>
          </cell>
          <cell r="N562" t="str">
            <v>01</v>
          </cell>
          <cell r="O562" t="str">
            <v>1</v>
          </cell>
          <cell r="P562" t="str">
            <v>5</v>
          </cell>
          <cell r="Q562" t="str">
            <v>378</v>
          </cell>
          <cell r="R562">
            <v>0</v>
          </cell>
        </row>
        <row r="563">
          <cell r="A563">
            <v>229651</v>
          </cell>
          <cell r="B563" t="str">
            <v>D-CHIP SCREW</v>
          </cell>
          <cell r="C563" t="str">
            <v>6MM</v>
          </cell>
          <cell r="D563" t="str">
            <v>1 PIECE</v>
          </cell>
          <cell r="E563" t="str">
            <v>55</v>
          </cell>
          <cell r="F563" t="str">
            <v>760211</v>
          </cell>
          <cell r="G563">
            <v>998</v>
          </cell>
          <cell r="H563" t="str">
            <v>000000</v>
          </cell>
          <cell r="I563">
            <v>6600</v>
          </cell>
          <cell r="J563">
            <v>6600</v>
          </cell>
          <cell r="K563">
            <v>0</v>
          </cell>
          <cell r="L563">
            <v>7000</v>
          </cell>
          <cell r="M563" t="str">
            <v>1</v>
          </cell>
          <cell r="N563" t="str">
            <v>01</v>
          </cell>
          <cell r="O563" t="str">
            <v>1</v>
          </cell>
          <cell r="P563" t="str">
            <v>5</v>
          </cell>
          <cell r="Q563" t="str">
            <v>378</v>
          </cell>
          <cell r="R563">
            <v>0</v>
          </cell>
        </row>
        <row r="564">
          <cell r="A564">
            <v>229668</v>
          </cell>
          <cell r="B564" t="str">
            <v>RUBBER CAP(GRAY</v>
          </cell>
          <cell r="C564" t="str">
            <v>3CC</v>
          </cell>
          <cell r="D564" t="str">
            <v>1 PIECE</v>
          </cell>
          <cell r="E564" t="str">
            <v>55</v>
          </cell>
          <cell r="F564" t="str">
            <v>760283</v>
          </cell>
          <cell r="G564">
            <v>36</v>
          </cell>
          <cell r="H564" t="str">
            <v>000000</v>
          </cell>
          <cell r="I564">
            <v>5</v>
          </cell>
          <cell r="J564">
            <v>5</v>
          </cell>
          <cell r="K564">
            <v>0</v>
          </cell>
          <cell r="L564">
            <v>6</v>
          </cell>
          <cell r="M564" t="str">
            <v>1</v>
          </cell>
          <cell r="N564" t="str">
            <v>03</v>
          </cell>
          <cell r="O564" t="str">
            <v>1</v>
          </cell>
          <cell r="P564" t="str">
            <v>5</v>
          </cell>
          <cell r="Q564" t="str">
            <v>378</v>
          </cell>
          <cell r="R564">
            <v>0</v>
          </cell>
        </row>
        <row r="565">
          <cell r="A565">
            <v>229675</v>
          </cell>
          <cell r="B565" t="str">
            <v>RUBBER CAP(PINK</v>
          </cell>
          <cell r="C565" t="str">
            <v>3CC</v>
          </cell>
          <cell r="D565" t="str">
            <v>1 PIECE</v>
          </cell>
          <cell r="E565" t="str">
            <v>55</v>
          </cell>
          <cell r="F565" t="str">
            <v>760284</v>
          </cell>
          <cell r="G565">
            <v>36</v>
          </cell>
          <cell r="H565" t="str">
            <v>000000</v>
          </cell>
          <cell r="I565">
            <v>5</v>
          </cell>
          <cell r="J565">
            <v>5</v>
          </cell>
          <cell r="K565">
            <v>0</v>
          </cell>
          <cell r="L565">
            <v>6</v>
          </cell>
          <cell r="M565" t="str">
            <v>1</v>
          </cell>
          <cell r="N565" t="str">
            <v>03</v>
          </cell>
          <cell r="O565" t="str">
            <v>1</v>
          </cell>
          <cell r="P565" t="str">
            <v>5</v>
          </cell>
          <cell r="Q565" t="str">
            <v>378</v>
          </cell>
          <cell r="R565">
            <v>0</v>
          </cell>
        </row>
        <row r="566">
          <cell r="A566">
            <v>229682</v>
          </cell>
          <cell r="B566" t="str">
            <v>RUBBER CAP(BLAC</v>
          </cell>
          <cell r="C566" t="str">
            <v>3CC</v>
          </cell>
          <cell r="D566" t="str">
            <v>1 PIECE</v>
          </cell>
          <cell r="E566" t="str">
            <v>55</v>
          </cell>
          <cell r="F566" t="str">
            <v>760285</v>
          </cell>
          <cell r="G566">
            <v>36</v>
          </cell>
          <cell r="H566" t="str">
            <v>000000</v>
          </cell>
          <cell r="I566">
            <v>5</v>
          </cell>
          <cell r="J566">
            <v>5</v>
          </cell>
          <cell r="K566">
            <v>0</v>
          </cell>
          <cell r="L566">
            <v>6</v>
          </cell>
          <cell r="M566" t="str">
            <v>1</v>
          </cell>
          <cell r="N566" t="str">
            <v>03</v>
          </cell>
          <cell r="O566" t="str">
            <v>1</v>
          </cell>
          <cell r="P566" t="str">
            <v>5</v>
          </cell>
          <cell r="Q566" t="str">
            <v>378</v>
          </cell>
          <cell r="R566">
            <v>0</v>
          </cell>
        </row>
        <row r="567">
          <cell r="A567">
            <v>229699</v>
          </cell>
          <cell r="B567" t="str">
            <v>HARNESS W29 EL</v>
          </cell>
          <cell r="C567" t="str">
            <v>901S05</v>
          </cell>
          <cell r="D567" t="str">
            <v>1 PIECE</v>
          </cell>
          <cell r="E567" t="str">
            <v>55</v>
          </cell>
          <cell r="F567" t="str">
            <v>760704</v>
          </cell>
          <cell r="G567">
            <v>36</v>
          </cell>
          <cell r="H567" t="str">
            <v>000000</v>
          </cell>
          <cell r="I567">
            <v>6300</v>
          </cell>
          <cell r="J567">
            <v>6300</v>
          </cell>
          <cell r="K567">
            <v>0</v>
          </cell>
          <cell r="L567">
            <v>9500</v>
          </cell>
          <cell r="M567" t="str">
            <v>1</v>
          </cell>
          <cell r="N567" t="str">
            <v>03</v>
          </cell>
          <cell r="O567" t="str">
            <v>1</v>
          </cell>
          <cell r="P567" t="str">
            <v>5</v>
          </cell>
          <cell r="Q567" t="str">
            <v>378</v>
          </cell>
          <cell r="R567">
            <v>0</v>
          </cell>
        </row>
        <row r="568">
          <cell r="A568">
            <v>229705</v>
          </cell>
          <cell r="B568" t="str">
            <v>CPU BOARD</v>
          </cell>
          <cell r="C568" t="str">
            <v>F-401</v>
          </cell>
          <cell r="D568" t="str">
            <v>1 PIECE</v>
          </cell>
          <cell r="E568" t="str">
            <v>55</v>
          </cell>
          <cell r="F568" t="str">
            <v>760641</v>
          </cell>
          <cell r="G568">
            <v>998</v>
          </cell>
          <cell r="H568" t="str">
            <v>000000</v>
          </cell>
          <cell r="I568">
            <v>26000</v>
          </cell>
          <cell r="J568">
            <v>26000</v>
          </cell>
          <cell r="K568">
            <v>0</v>
          </cell>
          <cell r="L568">
            <v>30000</v>
          </cell>
          <cell r="M568" t="str">
            <v>1</v>
          </cell>
          <cell r="N568" t="str">
            <v>01</v>
          </cell>
          <cell r="O568" t="str">
            <v>1</v>
          </cell>
          <cell r="P568" t="str">
            <v>5</v>
          </cell>
          <cell r="Q568" t="str">
            <v>378</v>
          </cell>
          <cell r="R568">
            <v>0</v>
          </cell>
        </row>
        <row r="569">
          <cell r="A569">
            <v>229712</v>
          </cell>
          <cell r="B569" t="str">
            <v>I/F BOARD</v>
          </cell>
          <cell r="C569" t="str">
            <v>F-401</v>
          </cell>
          <cell r="D569" t="str">
            <v>1 PIECE</v>
          </cell>
          <cell r="E569" t="str">
            <v>55</v>
          </cell>
          <cell r="F569" t="str">
            <v>760640</v>
          </cell>
          <cell r="G569">
            <v>998</v>
          </cell>
          <cell r="H569" t="str">
            <v>000000</v>
          </cell>
          <cell r="I569">
            <v>26000</v>
          </cell>
          <cell r="J569">
            <v>26000</v>
          </cell>
          <cell r="K569">
            <v>0</v>
          </cell>
          <cell r="L569">
            <v>30000</v>
          </cell>
          <cell r="M569" t="str">
            <v>1</v>
          </cell>
          <cell r="N569" t="str">
            <v>01</v>
          </cell>
          <cell r="O569" t="str">
            <v>1</v>
          </cell>
          <cell r="P569" t="str">
            <v>5</v>
          </cell>
          <cell r="Q569" t="str">
            <v>378</v>
          </cell>
          <cell r="R569">
            <v>0</v>
          </cell>
        </row>
        <row r="570">
          <cell r="A570">
            <v>229729</v>
          </cell>
          <cell r="B570" t="str">
            <v>TIMING BELT</v>
          </cell>
          <cell r="C570" t="str">
            <v>F-401</v>
          </cell>
          <cell r="D570" t="str">
            <v>1 PIECE</v>
          </cell>
          <cell r="E570" t="str">
            <v>55</v>
          </cell>
          <cell r="F570" t="str">
            <v>760639</v>
          </cell>
          <cell r="G570">
            <v>998</v>
          </cell>
          <cell r="H570" t="str">
            <v>000000</v>
          </cell>
          <cell r="I570">
            <v>3800</v>
          </cell>
          <cell r="J570">
            <v>3800</v>
          </cell>
          <cell r="K570">
            <v>0</v>
          </cell>
          <cell r="L570">
            <v>4200</v>
          </cell>
          <cell r="M570" t="str">
            <v>1</v>
          </cell>
          <cell r="N570" t="str">
            <v>01</v>
          </cell>
          <cell r="O570" t="str">
            <v>1</v>
          </cell>
          <cell r="P570" t="str">
            <v>5</v>
          </cell>
          <cell r="Q570" t="str">
            <v>378</v>
          </cell>
          <cell r="R570">
            <v>0</v>
          </cell>
        </row>
        <row r="571">
          <cell r="A571">
            <v>229736</v>
          </cell>
          <cell r="B571" t="str">
            <v>K-PUMP SET</v>
          </cell>
          <cell r="C571" t="str">
            <v>1SET</v>
          </cell>
          <cell r="D571" t="str">
            <v>1SET</v>
          </cell>
          <cell r="E571" t="str">
            <v>55</v>
          </cell>
          <cell r="F571" t="str">
            <v>760640</v>
          </cell>
          <cell r="G571">
            <v>998</v>
          </cell>
          <cell r="H571" t="str">
            <v>000000</v>
          </cell>
          <cell r="I571">
            <v>122000</v>
          </cell>
          <cell r="J571">
            <v>122000</v>
          </cell>
          <cell r="K571">
            <v>0</v>
          </cell>
          <cell r="L571">
            <v>122000</v>
          </cell>
          <cell r="M571" t="str">
            <v>1</v>
          </cell>
          <cell r="N571" t="str">
            <v>01</v>
          </cell>
          <cell r="O571" t="str">
            <v>1</v>
          </cell>
          <cell r="P571" t="str">
            <v>5</v>
          </cell>
          <cell r="Q571" t="str">
            <v>378</v>
          </cell>
          <cell r="R571">
            <v>0</v>
          </cell>
        </row>
        <row r="572">
          <cell r="A572">
            <v>229743</v>
          </cell>
          <cell r="B572" t="str">
            <v>ﾄﾞﾛｯﾊﾟｰ2PCS/SET</v>
          </cell>
          <cell r="C572" t="str">
            <v>ｼﾛ SKDﾖｳ</v>
          </cell>
          <cell r="D572" t="str">
            <v>1 SET</v>
          </cell>
          <cell r="E572" t="str">
            <v>41</v>
          </cell>
          <cell r="F572" t="str">
            <v>615185</v>
          </cell>
          <cell r="G572">
            <v>998</v>
          </cell>
          <cell r="H572" t="str">
            <v>000000</v>
          </cell>
          <cell r="I572">
            <v>48</v>
          </cell>
          <cell r="J572">
            <v>48</v>
          </cell>
          <cell r="K572">
            <v>0</v>
          </cell>
          <cell r="L572">
            <v>64</v>
          </cell>
          <cell r="M572" t="str">
            <v>1</v>
          </cell>
          <cell r="N572" t="str">
            <v>03</v>
          </cell>
          <cell r="O572" t="str">
            <v>1</v>
          </cell>
          <cell r="P572" t="str">
            <v>5</v>
          </cell>
          <cell r="Q572" t="str">
            <v>378</v>
          </cell>
          <cell r="R572">
            <v>0</v>
          </cell>
        </row>
        <row r="573">
          <cell r="A573">
            <v>229750</v>
          </cell>
          <cell r="B573" t="str">
            <v>FASTEC 901S</v>
          </cell>
          <cell r="C573" t="str">
            <v>9803</v>
          </cell>
          <cell r="D573" t="str">
            <v>1 SET</v>
          </cell>
          <cell r="E573" t="str">
            <v>55</v>
          </cell>
          <cell r="F573" t="str">
            <v>750305</v>
          </cell>
          <cell r="G573">
            <v>998</v>
          </cell>
          <cell r="H573" t="str">
            <v>000000</v>
          </cell>
          <cell r="I573">
            <v>700000</v>
          </cell>
          <cell r="J573">
            <v>700000</v>
          </cell>
          <cell r="K573">
            <v>0</v>
          </cell>
          <cell r="L573">
            <v>1100000</v>
          </cell>
          <cell r="M573" t="str">
            <v>1</v>
          </cell>
          <cell r="N573" t="str">
            <v>03</v>
          </cell>
          <cell r="O573" t="str">
            <v>1</v>
          </cell>
          <cell r="P573" t="str">
            <v>5</v>
          </cell>
          <cell r="Q573" t="str">
            <v>377</v>
          </cell>
          <cell r="R573">
            <v>0</v>
          </cell>
        </row>
        <row r="574">
          <cell r="A574">
            <v>229767</v>
          </cell>
          <cell r="B574" t="str">
            <v>FILT.BOTTLE</v>
          </cell>
          <cell r="C574" t="str">
            <v>10 L</v>
          </cell>
          <cell r="D574" t="str">
            <v>1 BOTTLE</v>
          </cell>
          <cell r="E574" t="str">
            <v>55</v>
          </cell>
          <cell r="F574" t="str">
            <v>760240</v>
          </cell>
          <cell r="G574">
            <v>998</v>
          </cell>
          <cell r="H574" t="str">
            <v>000000</v>
          </cell>
          <cell r="I574">
            <v>17600</v>
          </cell>
          <cell r="J574">
            <v>17600</v>
          </cell>
          <cell r="K574">
            <v>0</v>
          </cell>
          <cell r="L574">
            <v>20300</v>
          </cell>
          <cell r="M574" t="str">
            <v>1</v>
          </cell>
          <cell r="N574" t="str">
            <v>03</v>
          </cell>
          <cell r="O574" t="str">
            <v>1</v>
          </cell>
          <cell r="P574" t="str">
            <v>5</v>
          </cell>
          <cell r="Q574" t="str">
            <v>378</v>
          </cell>
          <cell r="R574">
            <v>0</v>
          </cell>
        </row>
        <row r="575">
          <cell r="A575">
            <v>229774</v>
          </cell>
          <cell r="B575" t="str">
            <v>ｸｯｸﾊﾟﾏﾈﾝﾄﾋﾟﾍﾟｯﾄ</v>
          </cell>
          <cell r="C575" t="str">
            <v>25ULX6</v>
          </cell>
          <cell r="D575" t="str">
            <v>1 BOX</v>
          </cell>
          <cell r="E575" t="str">
            <v>55</v>
          </cell>
          <cell r="F575" t="str">
            <v>760157</v>
          </cell>
          <cell r="G575">
            <v>998</v>
          </cell>
          <cell r="H575" t="str">
            <v>000000</v>
          </cell>
          <cell r="I575">
            <v>24000</v>
          </cell>
          <cell r="J575">
            <v>24000</v>
          </cell>
          <cell r="K575">
            <v>0</v>
          </cell>
          <cell r="L575">
            <v>24600</v>
          </cell>
          <cell r="M575" t="str">
            <v>1</v>
          </cell>
          <cell r="N575" t="str">
            <v>03</v>
          </cell>
          <cell r="O575" t="str">
            <v>1</v>
          </cell>
          <cell r="P575" t="str">
            <v>5</v>
          </cell>
          <cell r="Q575" t="str">
            <v>378</v>
          </cell>
          <cell r="R575">
            <v>0</v>
          </cell>
        </row>
        <row r="576">
          <cell r="A576">
            <v>229781</v>
          </cell>
          <cell r="B576" t="str">
            <v>ﾙﾐﾊﾟﾙｽ ﾌｫﾙﾃ</v>
          </cell>
          <cell r="C576" t="str">
            <v>10ﾎﾟﾝﾗｯｸ</v>
          </cell>
          <cell r="D576" t="str">
            <v>1 ﾀﾞｲ</v>
          </cell>
          <cell r="E576" t="str">
            <v>57</v>
          </cell>
          <cell r="F576" t="str">
            <v>770101</v>
          </cell>
          <cell r="G576">
            <v>998</v>
          </cell>
          <cell r="H576" t="str">
            <v>000000</v>
          </cell>
          <cell r="I576">
            <v>6350000</v>
          </cell>
          <cell r="J576">
            <v>6350000</v>
          </cell>
          <cell r="K576">
            <v>0</v>
          </cell>
          <cell r="L576">
            <v>7000000</v>
          </cell>
          <cell r="M576" t="str">
            <v>1</v>
          </cell>
          <cell r="N576" t="str">
            <v>03</v>
          </cell>
          <cell r="O576" t="str">
            <v>1</v>
          </cell>
          <cell r="P576" t="str">
            <v>5</v>
          </cell>
          <cell r="Q576" t="str">
            <v>377</v>
          </cell>
          <cell r="R576">
            <v>0</v>
          </cell>
        </row>
        <row r="577">
          <cell r="A577">
            <v>229798</v>
          </cell>
          <cell r="B577" t="str">
            <v>F-401 ROM 9.7N</v>
          </cell>
          <cell r="C577" t="str">
            <v>ｶｲﾘｮｳｽﾞﾐ</v>
          </cell>
          <cell r="D577" t="str">
            <v>1 PIECE</v>
          </cell>
          <cell r="E577" t="str">
            <v>55</v>
          </cell>
          <cell r="F577" t="str">
            <v>760642</v>
          </cell>
          <cell r="G577">
            <v>998</v>
          </cell>
          <cell r="H577" t="str">
            <v>000000</v>
          </cell>
          <cell r="I577">
            <v>500</v>
          </cell>
          <cell r="J577">
            <v>500</v>
          </cell>
          <cell r="K577">
            <v>0</v>
          </cell>
          <cell r="L577">
            <v>2000</v>
          </cell>
          <cell r="M577" t="str">
            <v>1</v>
          </cell>
          <cell r="N577" t="str">
            <v>01</v>
          </cell>
          <cell r="O577" t="str">
            <v>1</v>
          </cell>
          <cell r="P577" t="str">
            <v>5</v>
          </cell>
          <cell r="Q577" t="str">
            <v>378</v>
          </cell>
          <cell r="R577">
            <v>0</v>
          </cell>
        </row>
        <row r="578">
          <cell r="A578">
            <v>229804</v>
          </cell>
          <cell r="B578" t="str">
            <v>PKﾖｳ P6 PLATE</v>
          </cell>
          <cell r="C578" t="str">
            <v>12PCS,V</v>
          </cell>
          <cell r="D578" t="str">
            <v>1 SET</v>
          </cell>
          <cell r="E578" t="str">
            <v>55</v>
          </cell>
          <cell r="F578" t="str">
            <v>760412</v>
          </cell>
          <cell r="G578">
            <v>998</v>
          </cell>
          <cell r="H578" t="str">
            <v>000000</v>
          </cell>
          <cell r="I578">
            <v>28000</v>
          </cell>
          <cell r="J578">
            <v>28000</v>
          </cell>
          <cell r="K578">
            <v>0</v>
          </cell>
          <cell r="L578">
            <v>30000</v>
          </cell>
          <cell r="M578" t="str">
            <v>1</v>
          </cell>
          <cell r="N578" t="str">
            <v>01</v>
          </cell>
          <cell r="O578" t="str">
            <v>1</v>
          </cell>
          <cell r="P578" t="str">
            <v>5</v>
          </cell>
          <cell r="Q578" t="str">
            <v>378</v>
          </cell>
          <cell r="R578">
            <v>0</v>
          </cell>
        </row>
        <row r="579">
          <cell r="A579">
            <v>229811</v>
          </cell>
          <cell r="B579" t="str">
            <v>FASTEC 901S</v>
          </cell>
          <cell r="C579" t="str">
            <v>1 SET</v>
          </cell>
          <cell r="D579" t="str">
            <v>1 SET</v>
          </cell>
          <cell r="E579" t="str">
            <v>55</v>
          </cell>
          <cell r="F579" t="str">
            <v>750305</v>
          </cell>
          <cell r="G579">
            <v>998</v>
          </cell>
          <cell r="H579" t="str">
            <v>000000</v>
          </cell>
          <cell r="I579">
            <v>50000</v>
          </cell>
          <cell r="J579">
            <v>50000</v>
          </cell>
          <cell r="K579">
            <v>0</v>
          </cell>
          <cell r="L579">
            <v>50000</v>
          </cell>
          <cell r="M579" t="str">
            <v>1</v>
          </cell>
          <cell r="N579" t="str">
            <v>01</v>
          </cell>
          <cell r="O579" t="str">
            <v>1</v>
          </cell>
          <cell r="P579" t="str">
            <v>5</v>
          </cell>
          <cell r="Q579" t="str">
            <v>377</v>
          </cell>
          <cell r="R579">
            <v>0</v>
          </cell>
        </row>
        <row r="580">
          <cell r="A580">
            <v>229828</v>
          </cell>
          <cell r="B580" t="str">
            <v>BULK PACK</v>
          </cell>
          <cell r="C580" t="str">
            <v>1000ﾎﾟﾝ</v>
          </cell>
          <cell r="D580" t="str">
            <v>1 BOX</v>
          </cell>
          <cell r="E580" t="str">
            <v>55</v>
          </cell>
          <cell r="F580" t="str">
            <v>760197</v>
          </cell>
          <cell r="G580">
            <v>998</v>
          </cell>
          <cell r="H580" t="str">
            <v>303719</v>
          </cell>
          <cell r="I580">
            <v>1680</v>
          </cell>
          <cell r="J580">
            <v>1680</v>
          </cell>
          <cell r="K580">
            <v>0</v>
          </cell>
          <cell r="L580">
            <v>9000</v>
          </cell>
          <cell r="M580" t="str">
            <v>1</v>
          </cell>
          <cell r="N580" t="str">
            <v>01</v>
          </cell>
          <cell r="O580" t="str">
            <v>1</v>
          </cell>
          <cell r="P580" t="str">
            <v>5</v>
          </cell>
          <cell r="Q580" t="str">
            <v>378</v>
          </cell>
          <cell r="R580">
            <v>0</v>
          </cell>
        </row>
        <row r="581">
          <cell r="A581">
            <v>229835</v>
          </cell>
          <cell r="B581" t="str">
            <v>HARNESS W21</v>
          </cell>
          <cell r="C581" t="str">
            <v>901S03</v>
          </cell>
          <cell r="D581" t="str">
            <v>1 SET</v>
          </cell>
          <cell r="E581" t="str">
            <v>55</v>
          </cell>
          <cell r="F581" t="str">
            <v>760707</v>
          </cell>
          <cell r="G581">
            <v>998</v>
          </cell>
          <cell r="H581" t="str">
            <v>000000</v>
          </cell>
          <cell r="I581">
            <v>6700</v>
          </cell>
          <cell r="J581">
            <v>6700</v>
          </cell>
          <cell r="K581">
            <v>0</v>
          </cell>
          <cell r="L581">
            <v>10000</v>
          </cell>
          <cell r="M581" t="str">
            <v>1</v>
          </cell>
          <cell r="N581" t="str">
            <v>01</v>
          </cell>
          <cell r="O581" t="str">
            <v>1</v>
          </cell>
          <cell r="P581" t="str">
            <v>5</v>
          </cell>
          <cell r="Q581" t="str">
            <v>378</v>
          </cell>
          <cell r="R581">
            <v>0</v>
          </cell>
        </row>
        <row r="582">
          <cell r="A582">
            <v>229842</v>
          </cell>
          <cell r="B582" t="str">
            <v>HARNESS W6</v>
          </cell>
          <cell r="C582" t="str">
            <v>901S04</v>
          </cell>
          <cell r="D582" t="str">
            <v>1 SET</v>
          </cell>
          <cell r="E582" t="str">
            <v>55</v>
          </cell>
          <cell r="F582" t="str">
            <v>760708</v>
          </cell>
          <cell r="G582">
            <v>998</v>
          </cell>
          <cell r="H582" t="str">
            <v>000000</v>
          </cell>
          <cell r="I582">
            <v>6000</v>
          </cell>
          <cell r="J582">
            <v>6000</v>
          </cell>
          <cell r="K582">
            <v>0</v>
          </cell>
          <cell r="L582">
            <v>18000</v>
          </cell>
          <cell r="M582" t="str">
            <v>1</v>
          </cell>
          <cell r="N582" t="str">
            <v>01</v>
          </cell>
          <cell r="O582" t="str">
            <v>1</v>
          </cell>
          <cell r="P582" t="str">
            <v>5</v>
          </cell>
          <cell r="Q582" t="str">
            <v>378</v>
          </cell>
          <cell r="R582">
            <v>0</v>
          </cell>
        </row>
        <row r="583">
          <cell r="A583">
            <v>229859</v>
          </cell>
          <cell r="B583" t="str">
            <v>HARNESS W29</v>
          </cell>
          <cell r="C583" t="str">
            <v>901S05</v>
          </cell>
          <cell r="D583" t="str">
            <v>1 SET</v>
          </cell>
          <cell r="E583" t="str">
            <v>55</v>
          </cell>
          <cell r="F583" t="str">
            <v>760709</v>
          </cell>
          <cell r="G583">
            <v>998</v>
          </cell>
          <cell r="H583" t="str">
            <v>000000</v>
          </cell>
          <cell r="I583">
            <v>6600</v>
          </cell>
          <cell r="J583">
            <v>6600</v>
          </cell>
          <cell r="K583">
            <v>0</v>
          </cell>
          <cell r="L583">
            <v>19800</v>
          </cell>
          <cell r="M583" t="str">
            <v>1</v>
          </cell>
          <cell r="N583" t="str">
            <v>01</v>
          </cell>
          <cell r="O583" t="str">
            <v>1</v>
          </cell>
          <cell r="P583" t="str">
            <v>5</v>
          </cell>
          <cell r="Q583" t="str">
            <v>378</v>
          </cell>
          <cell r="R583">
            <v>0</v>
          </cell>
        </row>
        <row r="584">
          <cell r="A584">
            <v>229866</v>
          </cell>
          <cell r="B584" t="str">
            <v>F-901S BELT</v>
          </cell>
          <cell r="C584" t="str">
            <v>901S06</v>
          </cell>
          <cell r="D584" t="str">
            <v>1 SET</v>
          </cell>
          <cell r="E584" t="str">
            <v>55</v>
          </cell>
          <cell r="F584" t="str">
            <v>760710</v>
          </cell>
          <cell r="G584">
            <v>998</v>
          </cell>
          <cell r="H584" t="str">
            <v>000000</v>
          </cell>
          <cell r="I584">
            <v>460</v>
          </cell>
          <cell r="J584">
            <v>460</v>
          </cell>
          <cell r="K584">
            <v>0</v>
          </cell>
          <cell r="L584">
            <v>1400</v>
          </cell>
          <cell r="M584" t="str">
            <v>1</v>
          </cell>
          <cell r="N584" t="str">
            <v>01</v>
          </cell>
          <cell r="O584" t="str">
            <v>1</v>
          </cell>
          <cell r="P584" t="str">
            <v>5</v>
          </cell>
          <cell r="Q584" t="str">
            <v>378</v>
          </cell>
          <cell r="R584">
            <v>0</v>
          </cell>
        </row>
        <row r="585">
          <cell r="A585">
            <v>229873</v>
          </cell>
          <cell r="B585" t="str">
            <v>F-901S BELT2</v>
          </cell>
          <cell r="C585" t="str">
            <v>901S07</v>
          </cell>
          <cell r="D585" t="str">
            <v>1 SET</v>
          </cell>
          <cell r="E585" t="str">
            <v>55</v>
          </cell>
          <cell r="F585" t="str">
            <v>760711</v>
          </cell>
          <cell r="G585">
            <v>998</v>
          </cell>
          <cell r="H585" t="str">
            <v>000000</v>
          </cell>
          <cell r="I585">
            <v>300</v>
          </cell>
          <cell r="J585">
            <v>300</v>
          </cell>
          <cell r="K585">
            <v>0</v>
          </cell>
          <cell r="L585">
            <v>900</v>
          </cell>
          <cell r="M585" t="str">
            <v>1</v>
          </cell>
          <cell r="N585" t="str">
            <v>01</v>
          </cell>
          <cell r="O585" t="str">
            <v>1</v>
          </cell>
          <cell r="P585" t="str">
            <v>5</v>
          </cell>
          <cell r="Q585" t="str">
            <v>378</v>
          </cell>
          <cell r="R585">
            <v>0</v>
          </cell>
        </row>
        <row r="586">
          <cell r="A586">
            <v>229880</v>
          </cell>
          <cell r="B586" t="str">
            <v>F-901S MIRROR</v>
          </cell>
          <cell r="C586" t="str">
            <v>901S08</v>
          </cell>
          <cell r="D586" t="str">
            <v>1 SET</v>
          </cell>
          <cell r="E586" t="str">
            <v>55</v>
          </cell>
          <cell r="F586" t="str">
            <v>760712</v>
          </cell>
          <cell r="G586">
            <v>998</v>
          </cell>
          <cell r="H586" t="str">
            <v>000000</v>
          </cell>
          <cell r="I586">
            <v>28500</v>
          </cell>
          <cell r="J586">
            <v>28500</v>
          </cell>
          <cell r="K586">
            <v>0</v>
          </cell>
          <cell r="L586">
            <v>57000</v>
          </cell>
          <cell r="M586" t="str">
            <v>1</v>
          </cell>
          <cell r="N586" t="str">
            <v>01</v>
          </cell>
          <cell r="O586" t="str">
            <v>1</v>
          </cell>
          <cell r="P586" t="str">
            <v>5</v>
          </cell>
          <cell r="Q586" t="str">
            <v>378</v>
          </cell>
          <cell r="R586">
            <v>0</v>
          </cell>
        </row>
        <row r="587">
          <cell r="A587">
            <v>229897</v>
          </cell>
          <cell r="B587" t="str">
            <v>OIL-LESS LFBUSH</v>
          </cell>
          <cell r="C587" t="str">
            <v>901S09</v>
          </cell>
          <cell r="D587" t="str">
            <v>1 PIECE</v>
          </cell>
          <cell r="E587" t="str">
            <v>55</v>
          </cell>
          <cell r="F587" t="str">
            <v>760713</v>
          </cell>
          <cell r="G587">
            <v>998</v>
          </cell>
          <cell r="H587" t="str">
            <v>000000</v>
          </cell>
          <cell r="I587">
            <v>85</v>
          </cell>
          <cell r="J587">
            <v>85</v>
          </cell>
          <cell r="K587">
            <v>0</v>
          </cell>
          <cell r="L587">
            <v>300</v>
          </cell>
          <cell r="M587" t="str">
            <v>1</v>
          </cell>
          <cell r="N587" t="str">
            <v>01</v>
          </cell>
          <cell r="O587" t="str">
            <v>1</v>
          </cell>
          <cell r="P587" t="str">
            <v>5</v>
          </cell>
          <cell r="Q587" t="str">
            <v>378</v>
          </cell>
          <cell r="R587">
            <v>0</v>
          </cell>
        </row>
        <row r="588">
          <cell r="A588">
            <v>229903</v>
          </cell>
          <cell r="B588" t="str">
            <v>OIL-LESS FRNG･B</v>
          </cell>
          <cell r="C588" t="str">
            <v>901S10</v>
          </cell>
          <cell r="D588" t="str">
            <v>1 PIECE</v>
          </cell>
          <cell r="E588" t="str">
            <v>55</v>
          </cell>
          <cell r="F588" t="str">
            <v>760714</v>
          </cell>
          <cell r="G588">
            <v>998</v>
          </cell>
          <cell r="H588" t="str">
            <v>000000</v>
          </cell>
          <cell r="I588">
            <v>130</v>
          </cell>
          <cell r="J588">
            <v>130</v>
          </cell>
          <cell r="K588">
            <v>0</v>
          </cell>
          <cell r="L588">
            <v>400</v>
          </cell>
          <cell r="M588" t="str">
            <v>1</v>
          </cell>
          <cell r="N588" t="str">
            <v>01</v>
          </cell>
          <cell r="O588" t="str">
            <v>1</v>
          </cell>
          <cell r="P588" t="str">
            <v>5</v>
          </cell>
          <cell r="Q588" t="str">
            <v>378</v>
          </cell>
          <cell r="R588">
            <v>0</v>
          </cell>
        </row>
        <row r="589">
          <cell r="A589">
            <v>229910</v>
          </cell>
          <cell r="B589" t="str">
            <v>F901S PACKIN2</v>
          </cell>
          <cell r="C589" t="str">
            <v>901S11</v>
          </cell>
          <cell r="D589" t="str">
            <v>1 PIECE</v>
          </cell>
          <cell r="E589" t="str">
            <v>55</v>
          </cell>
          <cell r="F589" t="str">
            <v>760715</v>
          </cell>
          <cell r="G589">
            <v>998</v>
          </cell>
          <cell r="H589" t="str">
            <v>000000</v>
          </cell>
          <cell r="I589">
            <v>190</v>
          </cell>
          <cell r="J589">
            <v>190</v>
          </cell>
          <cell r="K589">
            <v>0</v>
          </cell>
          <cell r="L589">
            <v>600</v>
          </cell>
          <cell r="M589" t="str">
            <v>1</v>
          </cell>
          <cell r="N589" t="str">
            <v>01</v>
          </cell>
          <cell r="O589" t="str">
            <v>1</v>
          </cell>
          <cell r="P589" t="str">
            <v>5</v>
          </cell>
          <cell r="Q589" t="str">
            <v>378</v>
          </cell>
          <cell r="R589">
            <v>0</v>
          </cell>
        </row>
        <row r="590">
          <cell r="A590">
            <v>229927</v>
          </cell>
          <cell r="B590" t="str">
            <v>F901S PULLEY</v>
          </cell>
          <cell r="C590" t="str">
            <v>901S12</v>
          </cell>
          <cell r="D590" t="str">
            <v>1 SET</v>
          </cell>
          <cell r="E590" t="str">
            <v>55</v>
          </cell>
          <cell r="F590" t="str">
            <v>760716</v>
          </cell>
          <cell r="G590">
            <v>998</v>
          </cell>
          <cell r="H590" t="str">
            <v>000000</v>
          </cell>
          <cell r="I590">
            <v>3300</v>
          </cell>
          <cell r="J590">
            <v>3300</v>
          </cell>
          <cell r="K590">
            <v>0</v>
          </cell>
          <cell r="L590">
            <v>9900</v>
          </cell>
          <cell r="M590" t="str">
            <v>1</v>
          </cell>
          <cell r="N590" t="str">
            <v>01</v>
          </cell>
          <cell r="O590" t="str">
            <v>1</v>
          </cell>
          <cell r="P590" t="str">
            <v>5</v>
          </cell>
          <cell r="Q590" t="str">
            <v>378</v>
          </cell>
          <cell r="R590">
            <v>0</v>
          </cell>
        </row>
        <row r="591">
          <cell r="A591">
            <v>229934</v>
          </cell>
          <cell r="B591" t="str">
            <v>SPUR GEAR (S)</v>
          </cell>
          <cell r="C591" t="str">
            <v>901S13</v>
          </cell>
          <cell r="D591" t="str">
            <v>1 SET</v>
          </cell>
          <cell r="E591" t="str">
            <v>55</v>
          </cell>
          <cell r="F591" t="str">
            <v>760717</v>
          </cell>
          <cell r="G591">
            <v>998</v>
          </cell>
          <cell r="H591" t="str">
            <v>000000</v>
          </cell>
          <cell r="I591">
            <v>510</v>
          </cell>
          <cell r="J591">
            <v>510</v>
          </cell>
          <cell r="K591">
            <v>0</v>
          </cell>
          <cell r="L591">
            <v>1600</v>
          </cell>
          <cell r="M591" t="str">
            <v>1</v>
          </cell>
          <cell r="N591" t="str">
            <v>01</v>
          </cell>
          <cell r="O591" t="str">
            <v>1</v>
          </cell>
          <cell r="P591" t="str">
            <v>5</v>
          </cell>
          <cell r="Q591" t="str">
            <v>378</v>
          </cell>
          <cell r="R591">
            <v>0</v>
          </cell>
        </row>
        <row r="592">
          <cell r="A592">
            <v>229941</v>
          </cell>
          <cell r="B592" t="str">
            <v>SPUR GEAR (L)</v>
          </cell>
          <cell r="C592" t="str">
            <v>901S14</v>
          </cell>
          <cell r="D592" t="str">
            <v>1 SET</v>
          </cell>
          <cell r="E592" t="str">
            <v>55</v>
          </cell>
          <cell r="F592" t="str">
            <v>760718</v>
          </cell>
          <cell r="G592">
            <v>998</v>
          </cell>
          <cell r="H592" t="str">
            <v>000000</v>
          </cell>
          <cell r="I592">
            <v>2000</v>
          </cell>
          <cell r="J592">
            <v>2000</v>
          </cell>
          <cell r="K592">
            <v>0</v>
          </cell>
          <cell r="L592">
            <v>6000</v>
          </cell>
          <cell r="M592" t="str">
            <v>1</v>
          </cell>
          <cell r="N592" t="str">
            <v>01</v>
          </cell>
          <cell r="O592" t="str">
            <v>1</v>
          </cell>
          <cell r="P592" t="str">
            <v>5</v>
          </cell>
          <cell r="Q592" t="str">
            <v>378</v>
          </cell>
          <cell r="R592">
            <v>0</v>
          </cell>
        </row>
        <row r="593">
          <cell r="A593">
            <v>229958</v>
          </cell>
          <cell r="B593" t="str">
            <v>CLEAR PANEL</v>
          </cell>
          <cell r="C593" t="str">
            <v>901S15</v>
          </cell>
          <cell r="D593" t="str">
            <v>1 SET</v>
          </cell>
          <cell r="E593" t="str">
            <v>55</v>
          </cell>
          <cell r="F593" t="str">
            <v>760719</v>
          </cell>
          <cell r="G593">
            <v>998</v>
          </cell>
          <cell r="H593" t="str">
            <v>000000</v>
          </cell>
          <cell r="I593">
            <v>420</v>
          </cell>
          <cell r="J593">
            <v>420</v>
          </cell>
          <cell r="K593">
            <v>0</v>
          </cell>
          <cell r="L593">
            <v>1300</v>
          </cell>
          <cell r="M593" t="str">
            <v>1</v>
          </cell>
          <cell r="N593" t="str">
            <v>01</v>
          </cell>
          <cell r="O593" t="str">
            <v>1</v>
          </cell>
          <cell r="P593" t="str">
            <v>5</v>
          </cell>
          <cell r="Q593" t="str">
            <v>378</v>
          </cell>
          <cell r="R593">
            <v>0</v>
          </cell>
        </row>
        <row r="594">
          <cell r="A594">
            <v>229965</v>
          </cell>
          <cell r="B594" t="str">
            <v>F901S PR.COVER</v>
          </cell>
          <cell r="C594" t="str">
            <v>901S16</v>
          </cell>
          <cell r="D594" t="str">
            <v>1 SET</v>
          </cell>
          <cell r="E594" t="str">
            <v>55</v>
          </cell>
          <cell r="F594" t="str">
            <v>760720</v>
          </cell>
          <cell r="G594">
            <v>998</v>
          </cell>
          <cell r="H594" t="str">
            <v>000000</v>
          </cell>
          <cell r="I594">
            <v>3600</v>
          </cell>
          <cell r="J594">
            <v>3600</v>
          </cell>
          <cell r="K594">
            <v>0</v>
          </cell>
          <cell r="L594">
            <v>10800</v>
          </cell>
          <cell r="M594" t="str">
            <v>1</v>
          </cell>
          <cell r="N594" t="str">
            <v>01</v>
          </cell>
          <cell r="O594" t="str">
            <v>1</v>
          </cell>
          <cell r="P594" t="str">
            <v>5</v>
          </cell>
          <cell r="Q594" t="str">
            <v>378</v>
          </cell>
          <cell r="R594">
            <v>0</v>
          </cell>
        </row>
        <row r="595">
          <cell r="A595">
            <v>229972</v>
          </cell>
          <cell r="B595" t="str">
            <v>TOP COVER</v>
          </cell>
          <cell r="C595" t="str">
            <v>901S26</v>
          </cell>
          <cell r="D595" t="str">
            <v>1 SET</v>
          </cell>
          <cell r="E595" t="str">
            <v>55</v>
          </cell>
          <cell r="F595" t="str">
            <v>760721</v>
          </cell>
          <cell r="G595">
            <v>998</v>
          </cell>
          <cell r="H595" t="str">
            <v>000000</v>
          </cell>
          <cell r="I595">
            <v>67000</v>
          </cell>
          <cell r="J595">
            <v>67000</v>
          </cell>
          <cell r="K595">
            <v>0</v>
          </cell>
          <cell r="L595">
            <v>100000</v>
          </cell>
          <cell r="M595" t="str">
            <v>1</v>
          </cell>
          <cell r="N595" t="str">
            <v>01</v>
          </cell>
          <cell r="O595" t="str">
            <v>1</v>
          </cell>
          <cell r="P595" t="str">
            <v>5</v>
          </cell>
          <cell r="Q595" t="str">
            <v>378</v>
          </cell>
          <cell r="R595">
            <v>0</v>
          </cell>
        </row>
        <row r="596">
          <cell r="A596">
            <v>229989</v>
          </cell>
          <cell r="B596" t="str">
            <v>ROYALTY</v>
          </cell>
          <cell r="C596">
            <v>0</v>
          </cell>
          <cell r="D596">
            <v>0</v>
          </cell>
          <cell r="E596" t="str">
            <v>41</v>
          </cell>
          <cell r="F596" t="str">
            <v>619801</v>
          </cell>
          <cell r="G596">
            <v>998</v>
          </cell>
          <cell r="H596" t="str">
            <v>000000</v>
          </cell>
          <cell r="I596">
            <v>0</v>
          </cell>
          <cell r="J596">
            <v>0</v>
          </cell>
          <cell r="K596">
            <v>0</v>
          </cell>
          <cell r="L596">
            <v>0</v>
          </cell>
          <cell r="M596" t="str">
            <v>2</v>
          </cell>
          <cell r="N596" t="str">
            <v>01</v>
          </cell>
          <cell r="O596" t="str">
            <v>9</v>
          </cell>
          <cell r="P596" t="str">
            <v>5</v>
          </cell>
          <cell r="Q596" t="str">
            <v>399</v>
          </cell>
          <cell r="R596">
            <v>0</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1400E-191A-4805-989E-6B0E525CA650}">
  <sheetPr>
    <tabColor rgb="FF00B0F0"/>
    <pageSetUpPr fitToPage="1"/>
  </sheetPr>
  <dimension ref="A1:O23"/>
  <sheetViews>
    <sheetView showGridLines="0" view="pageBreakPreview" zoomScale="145" zoomScaleNormal="100" zoomScaleSheetLayoutView="145" workbookViewId="0">
      <pane ySplit="17" topLeftCell="A18" activePane="bottomLeft" state="frozen"/>
      <selection activeCell="H33" sqref="H33"/>
      <selection pane="bottomLeft" sqref="A1:L1"/>
    </sheetView>
  </sheetViews>
  <sheetFormatPr defaultColWidth="3" defaultRowHeight="20.100000000000001" customHeight="1" x14ac:dyDescent="0.15"/>
  <cols>
    <col min="1" max="1" width="5.625" style="55" customWidth="1"/>
    <col min="2" max="4" width="30.625" style="56" customWidth="1"/>
    <col min="5" max="6" width="5.625" style="56" customWidth="1"/>
    <col min="7" max="8" width="22" style="56" customWidth="1"/>
    <col min="9" max="9" width="5.625" style="56" customWidth="1"/>
    <col min="10" max="10" width="25.625" style="56" customWidth="1"/>
    <col min="11" max="11" width="5.625" style="56" customWidth="1"/>
    <col min="12" max="12" width="25.625" style="56" customWidth="1"/>
    <col min="13" max="16384" width="3" style="52"/>
  </cols>
  <sheetData>
    <row r="1" spans="1:15" ht="20.100000000000001" customHeight="1" x14ac:dyDescent="0.15">
      <c r="A1" s="195" t="s">
        <v>140</v>
      </c>
      <c r="B1" s="195"/>
      <c r="C1" s="195"/>
      <c r="D1" s="195"/>
      <c r="E1" s="195"/>
      <c r="F1" s="195"/>
      <c r="G1" s="195"/>
      <c r="H1" s="195"/>
      <c r="I1" s="195"/>
      <c r="J1" s="195"/>
      <c r="K1" s="195"/>
      <c r="L1" s="195"/>
    </row>
    <row r="2" spans="1:15" ht="24.75" customHeight="1" x14ac:dyDescent="0.15">
      <c r="A2" s="196" t="s">
        <v>93</v>
      </c>
      <c r="B2" s="53" t="s">
        <v>62</v>
      </c>
      <c r="C2" s="199" t="s">
        <v>209</v>
      </c>
      <c r="D2" s="199"/>
      <c r="E2" s="199"/>
      <c r="F2" s="198" t="s">
        <v>68</v>
      </c>
      <c r="G2" s="213" t="s">
        <v>233</v>
      </c>
      <c r="H2" s="214"/>
      <c r="I2" s="200">
        <f>経費費消状況表!C18</f>
        <v>0</v>
      </c>
      <c r="J2" s="217"/>
      <c r="K2" s="217"/>
      <c r="L2" s="218"/>
      <c r="O2" s="52" t="s">
        <v>105</v>
      </c>
    </row>
    <row r="3" spans="1:15" ht="24.75" customHeight="1" x14ac:dyDescent="0.15">
      <c r="A3" s="196"/>
      <c r="B3" s="53" t="s">
        <v>63</v>
      </c>
      <c r="C3" s="199" t="s">
        <v>210</v>
      </c>
      <c r="D3" s="199"/>
      <c r="E3" s="199"/>
      <c r="F3" s="198"/>
      <c r="G3" s="213" t="s">
        <v>87</v>
      </c>
      <c r="H3" s="214"/>
      <c r="I3" s="200">
        <f>経費費消状況表!C32</f>
        <v>0</v>
      </c>
      <c r="J3" s="219"/>
      <c r="K3" s="219"/>
      <c r="L3" s="218"/>
      <c r="O3" s="52" t="s">
        <v>106</v>
      </c>
    </row>
    <row r="4" spans="1:15" ht="24.75" customHeight="1" x14ac:dyDescent="0.15">
      <c r="A4" s="196"/>
      <c r="B4" s="53" t="s">
        <v>64</v>
      </c>
      <c r="C4" s="199" t="s">
        <v>211</v>
      </c>
      <c r="D4" s="199"/>
      <c r="E4" s="199"/>
      <c r="F4" s="198"/>
      <c r="G4" s="213" t="s">
        <v>69</v>
      </c>
      <c r="H4" s="214"/>
      <c r="I4" s="210" t="str">
        <f>経費費消状況表!C46</f>
        <v>-</v>
      </c>
      <c r="J4" s="211"/>
      <c r="K4" s="211"/>
      <c r="L4" s="212"/>
      <c r="O4" s="52" t="s">
        <v>107</v>
      </c>
    </row>
    <row r="5" spans="1:15" ht="24.75" customHeight="1" x14ac:dyDescent="0.15">
      <c r="A5" s="196"/>
      <c r="B5" s="147" t="s">
        <v>208</v>
      </c>
      <c r="C5" s="207" t="s">
        <v>212</v>
      </c>
      <c r="D5" s="208"/>
      <c r="E5" s="209"/>
      <c r="F5" s="198"/>
      <c r="G5" s="213" t="s">
        <v>205</v>
      </c>
      <c r="H5" s="214"/>
      <c r="I5" s="210" t="s">
        <v>30</v>
      </c>
      <c r="J5" s="211"/>
      <c r="K5" s="211"/>
      <c r="L5" s="212"/>
      <c r="O5" s="52" t="s">
        <v>108</v>
      </c>
    </row>
    <row r="6" spans="1:15" ht="40.5" customHeight="1" x14ac:dyDescent="0.15">
      <c r="A6" s="196"/>
      <c r="B6" s="141" t="s">
        <v>197</v>
      </c>
      <c r="C6" s="199" t="s">
        <v>213</v>
      </c>
      <c r="D6" s="199"/>
      <c r="E6" s="199"/>
      <c r="F6" s="198"/>
      <c r="G6" s="213" t="s">
        <v>180</v>
      </c>
      <c r="H6" s="214"/>
      <c r="I6" s="200">
        <f>有償実証報告書!$R$1</f>
        <v>0</v>
      </c>
      <c r="J6" s="201"/>
      <c r="K6" s="201"/>
      <c r="L6" s="202">
        <f>有償実証報告書!$R$1</f>
        <v>0</v>
      </c>
      <c r="O6" s="52" t="s">
        <v>109</v>
      </c>
    </row>
    <row r="7" spans="1:15" ht="24.75" customHeight="1" x14ac:dyDescent="0.15">
      <c r="A7" s="196"/>
      <c r="B7" s="142" t="s">
        <v>182</v>
      </c>
      <c r="C7" s="206">
        <v>0.75</v>
      </c>
      <c r="D7" s="206"/>
      <c r="E7" s="206"/>
      <c r="F7" s="198"/>
      <c r="G7" s="213" t="s">
        <v>198</v>
      </c>
      <c r="H7" s="214"/>
      <c r="I7" s="203" t="s">
        <v>204</v>
      </c>
      <c r="J7" s="204"/>
      <c r="K7" s="204"/>
      <c r="L7" s="205"/>
    </row>
    <row r="8" spans="1:15" ht="24.75" customHeight="1" x14ac:dyDescent="0.15">
      <c r="A8" s="196"/>
      <c r="B8" s="94" t="s">
        <v>139</v>
      </c>
      <c r="C8" s="199" t="s">
        <v>229</v>
      </c>
      <c r="D8" s="199"/>
      <c r="E8" s="199"/>
      <c r="F8" s="198"/>
      <c r="G8" s="226" t="s">
        <v>70</v>
      </c>
      <c r="H8" s="227"/>
      <c r="I8" s="220" t="s">
        <v>230</v>
      </c>
      <c r="J8" s="221"/>
      <c r="K8" s="221"/>
      <c r="L8" s="222"/>
    </row>
    <row r="9" spans="1:15" ht="30.75" customHeight="1" x14ac:dyDescent="0.15">
      <c r="A9" s="196"/>
      <c r="B9" s="53" t="s">
        <v>65</v>
      </c>
      <c r="C9" s="199" t="s">
        <v>214</v>
      </c>
      <c r="D9" s="199"/>
      <c r="E9" s="199"/>
      <c r="F9" s="198"/>
      <c r="G9" s="228"/>
      <c r="H9" s="229"/>
      <c r="I9" s="223"/>
      <c r="J9" s="224"/>
      <c r="K9" s="224"/>
      <c r="L9" s="225"/>
    </row>
    <row r="10" spans="1:15" ht="24.75" customHeight="1" x14ac:dyDescent="0.15">
      <c r="A10" s="196"/>
      <c r="B10" s="53" t="s">
        <v>66</v>
      </c>
      <c r="C10" s="199" t="s">
        <v>215</v>
      </c>
      <c r="D10" s="199"/>
      <c r="E10" s="199"/>
      <c r="F10" s="198"/>
      <c r="G10" s="226" t="s">
        <v>71</v>
      </c>
      <c r="H10" s="227"/>
      <c r="I10" s="220" t="s">
        <v>219</v>
      </c>
      <c r="J10" s="221"/>
      <c r="K10" s="221"/>
      <c r="L10" s="222"/>
    </row>
    <row r="11" spans="1:15" ht="24.75" customHeight="1" x14ac:dyDescent="0.15">
      <c r="A11" s="197"/>
      <c r="B11" s="53" t="s">
        <v>67</v>
      </c>
      <c r="C11" s="199" t="s">
        <v>214</v>
      </c>
      <c r="D11" s="199"/>
      <c r="E11" s="199"/>
      <c r="F11" s="198"/>
      <c r="G11" s="228"/>
      <c r="H11" s="229"/>
      <c r="I11" s="223"/>
      <c r="J11" s="224"/>
      <c r="K11" s="224"/>
      <c r="L11" s="225"/>
      <c r="O11" s="52" t="s">
        <v>114</v>
      </c>
    </row>
    <row r="12" spans="1:15" ht="20.100000000000001" customHeight="1" x14ac:dyDescent="0.15">
      <c r="A12" s="236" t="s">
        <v>97</v>
      </c>
      <c r="B12" s="236"/>
      <c r="C12" s="236"/>
      <c r="D12" s="236"/>
      <c r="E12" s="236"/>
      <c r="F12" s="236"/>
      <c r="G12" s="236"/>
      <c r="H12" s="236"/>
      <c r="I12" s="236"/>
      <c r="J12" s="236"/>
      <c r="K12" s="236"/>
      <c r="L12" s="236"/>
      <c r="O12" s="52" t="s">
        <v>115</v>
      </c>
    </row>
    <row r="13" spans="1:15" ht="19.5" customHeight="1" x14ac:dyDescent="0.15">
      <c r="A13" s="237"/>
      <c r="B13" s="234" t="s">
        <v>72</v>
      </c>
      <c r="C13" s="238" t="s">
        <v>227</v>
      </c>
      <c r="D13" s="239"/>
      <c r="E13" s="240"/>
      <c r="F13" s="96"/>
      <c r="G13" s="234" t="s">
        <v>238</v>
      </c>
      <c r="H13" s="89" t="s">
        <v>235</v>
      </c>
      <c r="I13" s="97" t="s">
        <v>116</v>
      </c>
      <c r="J13" s="149" t="s">
        <v>217</v>
      </c>
      <c r="K13" s="97" t="s">
        <v>117</v>
      </c>
      <c r="L13" s="151" t="s">
        <v>218</v>
      </c>
    </row>
    <row r="14" spans="1:15" ht="19.5" customHeight="1" x14ac:dyDescent="0.15">
      <c r="A14" s="237"/>
      <c r="B14" s="235"/>
      <c r="C14" s="241"/>
      <c r="D14" s="242"/>
      <c r="E14" s="243"/>
      <c r="F14" s="96"/>
      <c r="G14" s="235"/>
      <c r="H14" s="89" t="s">
        <v>236</v>
      </c>
      <c r="I14" s="97" t="s">
        <v>116</v>
      </c>
      <c r="J14" s="149" t="s">
        <v>239</v>
      </c>
      <c r="K14" s="97" t="s">
        <v>117</v>
      </c>
      <c r="L14" s="151" t="s">
        <v>217</v>
      </c>
    </row>
    <row r="15" spans="1:15" ht="19.5" customHeight="1" x14ac:dyDescent="0.15">
      <c r="A15" s="237"/>
      <c r="B15" s="234" t="s">
        <v>73</v>
      </c>
      <c r="C15" s="238" t="s">
        <v>228</v>
      </c>
      <c r="D15" s="239"/>
      <c r="E15" s="240"/>
      <c r="F15" s="96"/>
      <c r="G15" s="234" t="s">
        <v>237</v>
      </c>
      <c r="H15" s="89" t="s">
        <v>235</v>
      </c>
      <c r="I15" s="97" t="s">
        <v>116</v>
      </c>
      <c r="J15" s="150">
        <v>30000000</v>
      </c>
      <c r="K15" s="97" t="s">
        <v>117</v>
      </c>
      <c r="L15" s="152">
        <v>20000000</v>
      </c>
    </row>
    <row r="16" spans="1:15" ht="19.5" customHeight="1" x14ac:dyDescent="0.15">
      <c r="A16" s="237"/>
      <c r="B16" s="235"/>
      <c r="C16" s="241"/>
      <c r="D16" s="242"/>
      <c r="E16" s="243"/>
      <c r="F16" s="96"/>
      <c r="G16" s="235"/>
      <c r="H16" s="89" t="s">
        <v>236</v>
      </c>
      <c r="I16" s="97" t="s">
        <v>116</v>
      </c>
      <c r="J16" s="150">
        <v>50000000</v>
      </c>
      <c r="K16" s="97" t="s">
        <v>117</v>
      </c>
      <c r="L16" s="152">
        <v>40000000</v>
      </c>
    </row>
    <row r="17" spans="1:12" ht="36.75" customHeight="1" x14ac:dyDescent="0.15">
      <c r="A17" s="237"/>
      <c r="B17" s="91" t="s">
        <v>98</v>
      </c>
      <c r="C17" s="91" t="s">
        <v>216</v>
      </c>
      <c r="D17" s="91" t="s">
        <v>100</v>
      </c>
      <c r="E17" s="93" t="s">
        <v>113</v>
      </c>
      <c r="F17" s="93" t="s">
        <v>99</v>
      </c>
      <c r="G17" s="215" t="s">
        <v>104</v>
      </c>
      <c r="H17" s="216"/>
      <c r="I17" s="215" t="s">
        <v>101</v>
      </c>
      <c r="J17" s="216"/>
      <c r="K17" s="215" t="s">
        <v>102</v>
      </c>
      <c r="L17" s="216"/>
    </row>
    <row r="18" spans="1:12" ht="91.5" customHeight="1" x14ac:dyDescent="0.15">
      <c r="A18" s="90" t="s">
        <v>82</v>
      </c>
      <c r="B18" s="153" t="s">
        <v>220</v>
      </c>
      <c r="C18" s="153" t="s">
        <v>221</v>
      </c>
      <c r="D18" s="153" t="s">
        <v>222</v>
      </c>
      <c r="E18" s="148" t="s">
        <v>115</v>
      </c>
      <c r="F18" s="148" t="s">
        <v>108</v>
      </c>
      <c r="G18" s="230" t="s">
        <v>231</v>
      </c>
      <c r="H18" s="231"/>
      <c r="I18" s="230" t="s">
        <v>223</v>
      </c>
      <c r="J18" s="231"/>
      <c r="K18" s="230" t="s">
        <v>224</v>
      </c>
      <c r="L18" s="231"/>
    </row>
    <row r="19" spans="1:12" ht="91.5" customHeight="1" x14ac:dyDescent="0.15">
      <c r="A19" s="95" t="s">
        <v>83</v>
      </c>
      <c r="B19" s="109"/>
      <c r="C19" s="109"/>
      <c r="D19" s="109"/>
      <c r="E19" s="92"/>
      <c r="F19" s="92"/>
      <c r="G19" s="232"/>
      <c r="H19" s="233"/>
      <c r="I19" s="232"/>
      <c r="J19" s="233"/>
      <c r="K19" s="232"/>
      <c r="L19" s="233"/>
    </row>
    <row r="20" spans="1:12" ht="91.5" customHeight="1" x14ac:dyDescent="0.15">
      <c r="A20" s="90" t="s">
        <v>84</v>
      </c>
      <c r="B20" s="109"/>
      <c r="C20" s="109"/>
      <c r="D20" s="109"/>
      <c r="E20" s="92"/>
      <c r="F20" s="92"/>
      <c r="G20" s="232"/>
      <c r="H20" s="233"/>
      <c r="I20" s="232"/>
      <c r="J20" s="233"/>
      <c r="K20" s="232"/>
      <c r="L20" s="233"/>
    </row>
    <row r="21" spans="1:12" ht="91.5" customHeight="1" x14ac:dyDescent="0.15">
      <c r="A21" s="95" t="s">
        <v>89</v>
      </c>
      <c r="B21" s="109"/>
      <c r="C21" s="109"/>
      <c r="D21" s="109"/>
      <c r="E21" s="92"/>
      <c r="F21" s="92"/>
      <c r="G21" s="232"/>
      <c r="H21" s="233"/>
      <c r="I21" s="232"/>
      <c r="J21" s="233"/>
      <c r="K21" s="232"/>
      <c r="L21" s="233"/>
    </row>
    <row r="22" spans="1:12" ht="91.5" customHeight="1" x14ac:dyDescent="0.15">
      <c r="A22" s="90" t="s">
        <v>90</v>
      </c>
      <c r="B22" s="109"/>
      <c r="C22" s="109"/>
      <c r="D22" s="109"/>
      <c r="E22" s="92"/>
      <c r="F22" s="92"/>
      <c r="G22" s="232"/>
      <c r="H22" s="233"/>
      <c r="I22" s="232"/>
      <c r="J22" s="233"/>
      <c r="K22" s="232"/>
      <c r="L22" s="233"/>
    </row>
    <row r="23" spans="1:12" ht="91.5" customHeight="1" x14ac:dyDescent="0.15">
      <c r="A23" s="95" t="s">
        <v>103</v>
      </c>
      <c r="B23" s="109"/>
      <c r="C23" s="109"/>
      <c r="D23" s="109"/>
      <c r="E23" s="92"/>
      <c r="F23" s="92"/>
      <c r="G23" s="232"/>
      <c r="H23" s="233"/>
      <c r="I23" s="232"/>
      <c r="J23" s="233"/>
      <c r="K23" s="232"/>
      <c r="L23" s="233"/>
    </row>
  </sheetData>
  <mergeCells count="58">
    <mergeCell ref="G21:H21"/>
    <mergeCell ref="G22:H22"/>
    <mergeCell ref="G23:H23"/>
    <mergeCell ref="G17:H17"/>
    <mergeCell ref="G18:H18"/>
    <mergeCell ref="G19:H19"/>
    <mergeCell ref="G20:H20"/>
    <mergeCell ref="B13:B14"/>
    <mergeCell ref="A12:L12"/>
    <mergeCell ref="A13:A17"/>
    <mergeCell ref="B15:B16"/>
    <mergeCell ref="C15:E16"/>
    <mergeCell ref="C13:E14"/>
    <mergeCell ref="G13:G14"/>
    <mergeCell ref="G15:G16"/>
    <mergeCell ref="I18:J18"/>
    <mergeCell ref="K18:L18"/>
    <mergeCell ref="I22:J22"/>
    <mergeCell ref="K22:L22"/>
    <mergeCell ref="I23:J23"/>
    <mergeCell ref="K23:L23"/>
    <mergeCell ref="I19:J19"/>
    <mergeCell ref="K19:L19"/>
    <mergeCell ref="I20:J20"/>
    <mergeCell ref="K20:L20"/>
    <mergeCell ref="I21:J21"/>
    <mergeCell ref="K21:L21"/>
    <mergeCell ref="C2:E2"/>
    <mergeCell ref="C3:E3"/>
    <mergeCell ref="C4:E4"/>
    <mergeCell ref="C8:E8"/>
    <mergeCell ref="I17:J17"/>
    <mergeCell ref="I2:L2"/>
    <mergeCell ref="I3:L3"/>
    <mergeCell ref="I4:L4"/>
    <mergeCell ref="I8:L9"/>
    <mergeCell ref="I10:L11"/>
    <mergeCell ref="K17:L17"/>
    <mergeCell ref="G6:H6"/>
    <mergeCell ref="G7:H7"/>
    <mergeCell ref="G8:H9"/>
    <mergeCell ref="G10:H11"/>
    <mergeCell ref="A1:L1"/>
    <mergeCell ref="A2:A11"/>
    <mergeCell ref="F2:F11"/>
    <mergeCell ref="C9:E9"/>
    <mergeCell ref="C10:E10"/>
    <mergeCell ref="C11:E11"/>
    <mergeCell ref="I6:L6"/>
    <mergeCell ref="I7:L7"/>
    <mergeCell ref="C6:E6"/>
    <mergeCell ref="C7:E7"/>
    <mergeCell ref="C5:E5"/>
    <mergeCell ref="I5:L5"/>
    <mergeCell ref="G2:H2"/>
    <mergeCell ref="G3:H3"/>
    <mergeCell ref="G4:H4"/>
    <mergeCell ref="G5:H5"/>
  </mergeCells>
  <phoneticPr fontId="7"/>
  <dataValidations count="5">
    <dataValidation type="list" allowBlank="1" showInputMessage="1" showErrorMessage="1" sqref="F19:F23" xr:uid="{041F57DD-5DC7-48DE-BE74-2C92A8A66897}">
      <formula1>$O$2:$O$9</formula1>
    </dataValidation>
    <dataValidation type="list" allowBlank="1" showInputMessage="1" showErrorMessage="1" sqref="E18:E23" xr:uid="{706B4CF5-A4FE-44FD-9414-BD8F9670D5FC}">
      <formula1>$O$11:$O$12</formula1>
    </dataValidation>
    <dataValidation type="list" allowBlank="1" showInputMessage="1" showErrorMessage="1" sqref="C2:E2" xr:uid="{72E67D00-3BCD-46BB-AB89-0EA91B3FCF3A}">
      <formula1>"廃炉,ロボット・ドローン,エネルギー・環境・リサイクル,農林水産業,医療関連,航空宇宙"</formula1>
    </dataValidation>
    <dataValidation type="list" allowBlank="1" showInputMessage="1" showErrorMessage="1" sqref="C5:E5" xr:uid="{29DEBFD7-0E71-435C-BF01-DAFA060A6F0F}">
      <formula1>"有,無"</formula1>
    </dataValidation>
    <dataValidation type="list" allowBlank="1" showInputMessage="1" showErrorMessage="1" sqref="F18" xr:uid="{2F55D467-E304-4E30-9F56-8A7758118039}">
      <formula1>$O$2:$O$6</formula1>
    </dataValidation>
  </dataValidations>
  <pageMargins left="0.31496062992125984" right="0.19685039370078741" top="0.31496062992125984" bottom="0.31496062992125984" header="0.31496062992125984" footer="0.31496062992125984"/>
  <pageSetup paperSize="8" scale="68"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76DF5-9289-411C-8379-302709691A65}">
  <sheetPr>
    <tabColor rgb="FF00B0F0"/>
    <pageSetUpPr fitToPage="1"/>
  </sheetPr>
  <dimension ref="A1:K38"/>
  <sheetViews>
    <sheetView showGridLines="0" view="pageBreakPreview" zoomScaleNormal="100" zoomScaleSheetLayoutView="100" workbookViewId="0">
      <selection activeCell="B25" sqref="B25"/>
    </sheetView>
  </sheetViews>
  <sheetFormatPr defaultColWidth="3" defaultRowHeight="16.5" outlineLevelRow="1" outlineLevelCol="1" x14ac:dyDescent="0.15"/>
  <cols>
    <col min="1" max="1" width="5.25" style="55" customWidth="1"/>
    <col min="2" max="2" width="20.375" style="55" customWidth="1"/>
    <col min="3" max="4" width="34.375" style="55" hidden="1" customWidth="1" outlineLevel="1"/>
    <col min="5" max="5" width="34.375" style="55" customWidth="1" collapsed="1"/>
    <col min="6" max="11" width="34.375" style="55" customWidth="1"/>
    <col min="12" max="16384" width="3" style="52"/>
  </cols>
  <sheetData>
    <row r="1" spans="1:11" x14ac:dyDescent="0.15">
      <c r="A1" s="244" t="s">
        <v>74</v>
      </c>
      <c r="B1" s="244"/>
      <c r="C1" s="66" t="s">
        <v>79</v>
      </c>
      <c r="D1" s="66" t="s">
        <v>36</v>
      </c>
      <c r="E1" s="57" t="s">
        <v>75</v>
      </c>
      <c r="F1" s="57" t="s">
        <v>76</v>
      </c>
      <c r="G1" s="57" t="s">
        <v>39</v>
      </c>
      <c r="H1" s="57" t="s">
        <v>40</v>
      </c>
      <c r="I1" s="57" t="s">
        <v>41</v>
      </c>
      <c r="J1" s="57" t="s">
        <v>42</v>
      </c>
      <c r="K1" s="57" t="s">
        <v>43</v>
      </c>
    </row>
    <row r="2" spans="1:11" x14ac:dyDescent="0.15">
      <c r="A2" s="247"/>
      <c r="B2" s="58" t="s">
        <v>80</v>
      </c>
      <c r="C2" s="68"/>
      <c r="D2" s="68"/>
      <c r="E2" s="59"/>
      <c r="F2" s="59"/>
      <c r="G2" s="59"/>
      <c r="H2" s="59"/>
      <c r="I2" s="59"/>
      <c r="J2" s="59"/>
      <c r="K2" s="59"/>
    </row>
    <row r="3" spans="1:11" ht="33" x14ac:dyDescent="0.15">
      <c r="A3" s="247"/>
      <c r="B3" s="58" t="s">
        <v>200</v>
      </c>
      <c r="C3" s="67"/>
      <c r="D3" s="67"/>
      <c r="E3" s="60"/>
      <c r="F3" s="60"/>
      <c r="G3" s="60"/>
      <c r="H3" s="60"/>
      <c r="I3" s="60"/>
      <c r="J3" s="60"/>
      <c r="K3" s="60"/>
    </row>
    <row r="4" spans="1:11" x14ac:dyDescent="0.15">
      <c r="A4" s="247"/>
      <c r="B4" s="58" t="s">
        <v>201</v>
      </c>
      <c r="C4" s="68"/>
      <c r="D4" s="68"/>
      <c r="E4" s="59"/>
      <c r="F4" s="59"/>
      <c r="G4" s="59"/>
      <c r="H4" s="59"/>
      <c r="I4" s="59"/>
      <c r="J4" s="59"/>
      <c r="K4" s="59"/>
    </row>
    <row r="6" spans="1:11" x14ac:dyDescent="0.15">
      <c r="A6" s="245" t="s">
        <v>81</v>
      </c>
      <c r="B6" s="69" t="s">
        <v>82</v>
      </c>
      <c r="C6" s="69"/>
      <c r="D6" s="69"/>
      <c r="E6" s="69"/>
      <c r="F6" s="69"/>
      <c r="G6" s="69"/>
      <c r="H6" s="69"/>
      <c r="I6" s="69"/>
      <c r="J6" s="69"/>
      <c r="K6" s="69"/>
    </row>
    <row r="7" spans="1:11" ht="69" customHeight="1" x14ac:dyDescent="0.15">
      <c r="A7" s="246"/>
      <c r="B7" s="54" t="str">
        <f>総括シート!B18</f>
        <v>AAA</v>
      </c>
      <c r="C7" s="54"/>
      <c r="D7" s="54"/>
      <c r="E7" s="54"/>
      <c r="F7" s="54"/>
      <c r="G7" s="54"/>
      <c r="H7" s="54"/>
      <c r="I7" s="54"/>
      <c r="J7" s="54"/>
      <c r="K7" s="54"/>
    </row>
    <row r="8" spans="1:11" x14ac:dyDescent="0.15">
      <c r="A8" s="246"/>
      <c r="B8" s="70" t="s">
        <v>94</v>
      </c>
      <c r="C8" s="54"/>
      <c r="D8" s="54"/>
      <c r="E8" s="54"/>
      <c r="F8" s="54"/>
      <c r="G8" s="54"/>
      <c r="H8" s="54"/>
      <c r="I8" s="54"/>
      <c r="J8" s="54"/>
      <c r="K8" s="54"/>
    </row>
    <row r="9" spans="1:11" x14ac:dyDescent="0.15">
      <c r="A9" s="246"/>
      <c r="B9" s="69" t="s">
        <v>83</v>
      </c>
      <c r="C9" s="69"/>
      <c r="D9" s="69"/>
      <c r="E9" s="69"/>
      <c r="F9" s="69"/>
      <c r="G9" s="69"/>
      <c r="H9" s="69"/>
      <c r="I9" s="69"/>
      <c r="J9" s="69"/>
      <c r="K9" s="69"/>
    </row>
    <row r="10" spans="1:11" ht="69" customHeight="1" x14ac:dyDescent="0.15">
      <c r="A10" s="246"/>
      <c r="B10" s="54">
        <f>総括シート!B19</f>
        <v>0</v>
      </c>
      <c r="C10" s="54"/>
      <c r="D10" s="54"/>
      <c r="E10" s="54"/>
      <c r="F10" s="54"/>
      <c r="G10" s="54"/>
      <c r="H10" s="54"/>
      <c r="I10" s="54"/>
      <c r="J10" s="54"/>
      <c r="K10" s="54"/>
    </row>
    <row r="11" spans="1:11" x14ac:dyDescent="0.15">
      <c r="A11" s="246"/>
      <c r="B11" s="70" t="s">
        <v>94</v>
      </c>
      <c r="C11" s="54"/>
      <c r="D11" s="54"/>
      <c r="E11" s="54"/>
      <c r="F11" s="54"/>
      <c r="G11" s="54"/>
      <c r="H11" s="54"/>
      <c r="I11" s="54"/>
      <c r="J11" s="54"/>
      <c r="K11" s="54"/>
    </row>
    <row r="12" spans="1:11" x14ac:dyDescent="0.15">
      <c r="A12" s="246"/>
      <c r="B12" s="69" t="s">
        <v>84</v>
      </c>
      <c r="C12" s="69"/>
      <c r="D12" s="69"/>
      <c r="E12" s="69"/>
      <c r="F12" s="69"/>
      <c r="G12" s="69"/>
      <c r="H12" s="69"/>
      <c r="I12" s="69"/>
      <c r="J12" s="69"/>
      <c r="K12" s="69"/>
    </row>
    <row r="13" spans="1:11" ht="69" customHeight="1" x14ac:dyDescent="0.15">
      <c r="A13" s="246"/>
      <c r="B13" s="54">
        <f>総括シート!B20</f>
        <v>0</v>
      </c>
      <c r="C13" s="54"/>
      <c r="D13" s="54"/>
      <c r="E13" s="54"/>
      <c r="F13" s="54"/>
      <c r="G13" s="54"/>
      <c r="H13" s="54"/>
      <c r="I13" s="54"/>
      <c r="J13" s="54"/>
      <c r="K13" s="54"/>
    </row>
    <row r="14" spans="1:11" x14ac:dyDescent="0.15">
      <c r="A14" s="246"/>
      <c r="B14" s="70" t="s">
        <v>94</v>
      </c>
      <c r="C14" s="54"/>
      <c r="D14" s="54"/>
      <c r="E14" s="54"/>
      <c r="F14" s="54"/>
      <c r="G14" s="54"/>
      <c r="H14" s="54"/>
      <c r="I14" s="54"/>
      <c r="J14" s="54"/>
      <c r="K14" s="54"/>
    </row>
    <row r="15" spans="1:11" outlineLevel="1" x14ac:dyDescent="0.15">
      <c r="A15" s="246"/>
      <c r="B15" s="69" t="s">
        <v>89</v>
      </c>
      <c r="C15" s="69"/>
      <c r="D15" s="69"/>
      <c r="E15" s="69"/>
      <c r="F15" s="69"/>
      <c r="G15" s="69"/>
      <c r="H15" s="69"/>
      <c r="I15" s="69"/>
      <c r="J15" s="69"/>
      <c r="K15" s="69"/>
    </row>
    <row r="16" spans="1:11" ht="69" customHeight="1" outlineLevel="1" x14ac:dyDescent="0.15">
      <c r="A16" s="246"/>
      <c r="B16" s="54">
        <f>総括シート!B21</f>
        <v>0</v>
      </c>
      <c r="C16" s="54"/>
      <c r="D16" s="54"/>
      <c r="E16" s="54"/>
      <c r="F16" s="54"/>
      <c r="G16" s="54"/>
      <c r="H16" s="54"/>
      <c r="I16" s="54"/>
      <c r="J16" s="54"/>
      <c r="K16" s="54"/>
    </row>
    <row r="17" spans="1:11" outlineLevel="1" x14ac:dyDescent="0.15">
      <c r="A17" s="246"/>
      <c r="B17" s="70" t="s">
        <v>94</v>
      </c>
      <c r="C17" s="54"/>
      <c r="D17" s="54"/>
      <c r="E17" s="54"/>
      <c r="F17" s="54"/>
      <c r="G17" s="54"/>
      <c r="H17" s="54"/>
      <c r="I17" s="54"/>
      <c r="J17" s="54"/>
      <c r="K17" s="54"/>
    </row>
    <row r="18" spans="1:11" outlineLevel="1" x14ac:dyDescent="0.15">
      <c r="A18" s="246"/>
      <c r="B18" s="69" t="s">
        <v>90</v>
      </c>
      <c r="C18" s="69"/>
      <c r="D18" s="69"/>
      <c r="E18" s="69"/>
      <c r="F18" s="69"/>
      <c r="G18" s="69"/>
      <c r="H18" s="69"/>
      <c r="I18" s="69"/>
      <c r="J18" s="69"/>
      <c r="K18" s="69"/>
    </row>
    <row r="19" spans="1:11" ht="69" customHeight="1" outlineLevel="1" x14ac:dyDescent="0.15">
      <c r="A19" s="246"/>
      <c r="B19" s="54">
        <f>総括シート!B22</f>
        <v>0</v>
      </c>
      <c r="C19" s="54"/>
      <c r="D19" s="54"/>
      <c r="E19" s="54"/>
      <c r="F19" s="54"/>
      <c r="G19" s="54"/>
      <c r="H19" s="54"/>
      <c r="I19" s="54"/>
      <c r="J19" s="54"/>
      <c r="K19" s="54"/>
    </row>
    <row r="20" spans="1:11" outlineLevel="1" x14ac:dyDescent="0.15">
      <c r="A20" s="246"/>
      <c r="B20" s="70" t="s">
        <v>94</v>
      </c>
      <c r="C20" s="54"/>
      <c r="D20" s="54"/>
      <c r="E20" s="54"/>
      <c r="F20" s="54"/>
      <c r="G20" s="54"/>
      <c r="H20" s="54"/>
      <c r="I20" s="54"/>
      <c r="J20" s="54"/>
      <c r="K20" s="54"/>
    </row>
    <row r="21" spans="1:11" outlineLevel="1" x14ac:dyDescent="0.15">
      <c r="A21" s="87"/>
      <c r="B21" s="69" t="s">
        <v>103</v>
      </c>
      <c r="C21" s="69"/>
      <c r="D21" s="69"/>
      <c r="E21" s="69"/>
      <c r="F21" s="69"/>
      <c r="G21" s="69"/>
      <c r="H21" s="69"/>
      <c r="I21" s="69"/>
      <c r="J21" s="69"/>
      <c r="K21" s="69"/>
    </row>
    <row r="22" spans="1:11" ht="69" customHeight="1" outlineLevel="1" x14ac:dyDescent="0.15">
      <c r="A22" s="87"/>
      <c r="B22" s="54">
        <f>総括シート!B23</f>
        <v>0</v>
      </c>
      <c r="C22" s="54"/>
      <c r="D22" s="54"/>
      <c r="E22" s="54"/>
      <c r="F22" s="54"/>
      <c r="G22" s="54"/>
      <c r="H22" s="54"/>
      <c r="I22" s="54"/>
      <c r="J22" s="54"/>
      <c r="K22" s="54"/>
    </row>
    <row r="23" spans="1:11" outlineLevel="1" x14ac:dyDescent="0.15">
      <c r="A23" s="87"/>
      <c r="B23" s="70" t="s">
        <v>94</v>
      </c>
      <c r="C23" s="54"/>
      <c r="D23" s="54"/>
      <c r="E23" s="54"/>
      <c r="F23" s="54"/>
      <c r="G23" s="54"/>
      <c r="H23" s="54"/>
      <c r="I23" s="54"/>
      <c r="J23" s="54"/>
      <c r="K23" s="54"/>
    </row>
    <row r="24" spans="1:11" ht="69" customHeight="1" x14ac:dyDescent="0.15">
      <c r="A24" s="61" t="s">
        <v>85</v>
      </c>
      <c r="B24" s="62" t="s">
        <v>86</v>
      </c>
      <c r="C24" s="54"/>
      <c r="D24" s="54"/>
      <c r="E24" s="63"/>
      <c r="F24" s="63"/>
      <c r="G24" s="63"/>
      <c r="H24" s="63"/>
      <c r="I24" s="63"/>
      <c r="J24" s="63"/>
      <c r="K24" s="63"/>
    </row>
    <row r="25" spans="1:11" ht="69" customHeight="1" x14ac:dyDescent="0.15">
      <c r="A25" s="64"/>
      <c r="B25" s="62" t="s">
        <v>193</v>
      </c>
      <c r="C25" s="54"/>
      <c r="D25" s="54"/>
      <c r="E25" s="63"/>
      <c r="F25" s="63"/>
      <c r="G25" s="63"/>
      <c r="H25" s="63"/>
      <c r="I25" s="63"/>
      <c r="J25" s="63"/>
      <c r="K25" s="63"/>
    </row>
    <row r="26" spans="1:11" ht="66" x14ac:dyDescent="0.15">
      <c r="A26" s="64"/>
      <c r="B26" s="62" t="s">
        <v>77</v>
      </c>
      <c r="C26" s="54"/>
      <c r="D26" s="54"/>
      <c r="E26" s="63"/>
      <c r="F26" s="63"/>
      <c r="G26" s="63"/>
      <c r="H26" s="63"/>
      <c r="I26" s="63"/>
      <c r="J26" s="63"/>
      <c r="K26" s="63"/>
    </row>
    <row r="27" spans="1:11" ht="69" customHeight="1" x14ac:dyDescent="0.15">
      <c r="A27" s="64"/>
      <c r="B27" s="62" t="s">
        <v>78</v>
      </c>
      <c r="C27" s="54"/>
      <c r="D27" s="54"/>
      <c r="E27" s="63"/>
      <c r="F27" s="63"/>
      <c r="G27" s="63"/>
      <c r="H27" s="63"/>
      <c r="I27" s="63"/>
      <c r="J27" s="63"/>
      <c r="K27" s="63"/>
    </row>
    <row r="28" spans="1:11" ht="69" customHeight="1" x14ac:dyDescent="0.15">
      <c r="A28" s="64"/>
      <c r="B28" s="62" t="s">
        <v>143</v>
      </c>
      <c r="C28" s="54"/>
      <c r="D28" s="54"/>
      <c r="E28" s="63"/>
      <c r="F28" s="63"/>
      <c r="G28" s="63"/>
      <c r="H28" s="63"/>
      <c r="I28" s="63"/>
      <c r="J28" s="63"/>
      <c r="K28" s="63"/>
    </row>
    <row r="29" spans="1:11" ht="69" customHeight="1" x14ac:dyDescent="0.15">
      <c r="A29" s="64"/>
      <c r="B29" s="62" t="s">
        <v>199</v>
      </c>
      <c r="C29" s="54"/>
      <c r="D29" s="54"/>
      <c r="E29" s="63"/>
      <c r="F29" s="63"/>
      <c r="G29" s="63"/>
      <c r="H29" s="63"/>
      <c r="I29" s="63"/>
      <c r="J29" s="63"/>
      <c r="K29" s="63"/>
    </row>
    <row r="31" spans="1:11" x14ac:dyDescent="0.15">
      <c r="E31" s="65"/>
      <c r="F31" s="65"/>
      <c r="G31" s="65"/>
      <c r="H31" s="65"/>
      <c r="I31" s="65"/>
      <c r="J31" s="65"/>
      <c r="K31" s="65"/>
    </row>
    <row r="32" spans="1:11" x14ac:dyDescent="0.15">
      <c r="E32" s="65"/>
      <c r="F32" s="65"/>
      <c r="G32" s="65"/>
      <c r="H32" s="65"/>
      <c r="I32" s="65"/>
      <c r="J32" s="65"/>
      <c r="K32" s="65"/>
    </row>
    <row r="33" spans="5:11" x14ac:dyDescent="0.15">
      <c r="E33" s="65"/>
      <c r="F33" s="65"/>
      <c r="G33" s="65"/>
      <c r="H33" s="65"/>
      <c r="I33" s="65"/>
      <c r="J33" s="65"/>
      <c r="K33" s="65"/>
    </row>
    <row r="34" spans="5:11" x14ac:dyDescent="0.15">
      <c r="E34" s="65"/>
      <c r="F34" s="65"/>
      <c r="G34" s="65"/>
      <c r="H34" s="65"/>
      <c r="I34" s="65"/>
      <c r="J34" s="65"/>
      <c r="K34" s="65"/>
    </row>
    <row r="35" spans="5:11" x14ac:dyDescent="0.15">
      <c r="E35" s="65"/>
      <c r="F35" s="65"/>
      <c r="G35" s="65"/>
      <c r="H35" s="65"/>
      <c r="I35" s="65"/>
      <c r="J35" s="65"/>
      <c r="K35" s="65"/>
    </row>
    <row r="36" spans="5:11" x14ac:dyDescent="0.15">
      <c r="E36" s="65"/>
      <c r="F36" s="65"/>
      <c r="G36" s="65"/>
      <c r="H36" s="65"/>
      <c r="I36" s="65"/>
      <c r="J36" s="65"/>
      <c r="K36" s="65"/>
    </row>
    <row r="37" spans="5:11" x14ac:dyDescent="0.15">
      <c r="E37" s="65"/>
      <c r="F37" s="65"/>
      <c r="G37" s="65"/>
      <c r="H37" s="65"/>
      <c r="I37" s="65"/>
      <c r="J37" s="65"/>
      <c r="K37" s="65"/>
    </row>
    <row r="38" spans="5:11" x14ac:dyDescent="0.15">
      <c r="E38" s="65"/>
      <c r="F38" s="65"/>
      <c r="G38" s="65"/>
      <c r="H38" s="65"/>
      <c r="I38" s="65"/>
      <c r="J38" s="65"/>
      <c r="K38" s="65"/>
    </row>
  </sheetData>
  <mergeCells count="3">
    <mergeCell ref="A1:B1"/>
    <mergeCell ref="A6:A20"/>
    <mergeCell ref="A2:A4"/>
  </mergeCells>
  <phoneticPr fontId="7"/>
  <pageMargins left="0.70866141732283472" right="0.39370078740157483" top="0.47244094488188981" bottom="0.47244094488188981" header="0.31496062992125984" footer="0.31496062992125984"/>
  <pageSetup paperSize="9" scale="50"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710C4-A952-43DE-9700-F5538E8584B9}">
  <sheetPr>
    <tabColor theme="9"/>
    <pageSetUpPr fitToPage="1"/>
  </sheetPr>
  <dimension ref="B1:P50"/>
  <sheetViews>
    <sheetView view="pageBreakPreview" zoomScaleNormal="100" zoomScaleSheetLayoutView="100" workbookViewId="0">
      <pane xSplit="3" ySplit="9" topLeftCell="D10" activePane="bottomRight" state="frozen"/>
      <selection activeCell="H33" sqref="H33"/>
      <selection pane="topRight" activeCell="H33" sqref="H33"/>
      <selection pane="bottomLeft" activeCell="H33" sqref="H33"/>
      <selection pane="bottomRight" activeCell="D20" sqref="D20"/>
    </sheetView>
  </sheetViews>
  <sheetFormatPr defaultColWidth="7" defaultRowHeight="16.5" x14ac:dyDescent="0.15"/>
  <cols>
    <col min="1" max="1" width="2.125" style="99" customWidth="1"/>
    <col min="2" max="2" width="9" style="99" customWidth="1"/>
    <col min="3" max="3" width="40.5" style="99" customWidth="1"/>
    <col min="4" max="12" width="12.125" style="99" customWidth="1"/>
    <col min="13" max="15" width="13.125" style="99" bestFit="1" customWidth="1"/>
    <col min="16" max="16" width="13.5" style="99" bestFit="1" customWidth="1"/>
    <col min="17" max="16384" width="7" style="99"/>
  </cols>
  <sheetData>
    <row r="1" spans="2:16" x14ac:dyDescent="0.15">
      <c r="B1" s="113" t="s">
        <v>192</v>
      </c>
    </row>
    <row r="2" spans="2:16" x14ac:dyDescent="0.15">
      <c r="B2" s="113" t="s">
        <v>207</v>
      </c>
    </row>
    <row r="3" spans="2:16" ht="17.25" x14ac:dyDescent="0.15">
      <c r="B3" s="248" t="s">
        <v>119</v>
      </c>
      <c r="C3" s="248"/>
      <c r="D3" s="248"/>
      <c r="E3" s="248"/>
      <c r="F3" s="248"/>
      <c r="G3" s="248"/>
      <c r="H3" s="248"/>
      <c r="I3" s="248"/>
      <c r="J3" s="248"/>
      <c r="K3" s="248"/>
      <c r="L3" s="248"/>
      <c r="M3" s="248"/>
      <c r="N3" s="248"/>
      <c r="O3" s="248"/>
      <c r="P3" s="248"/>
    </row>
    <row r="4" spans="2:16" ht="17.25" x14ac:dyDescent="0.15">
      <c r="B4" s="135"/>
      <c r="C4" s="135"/>
      <c r="D4" s="135"/>
      <c r="E4" s="135"/>
      <c r="F4" s="135"/>
      <c r="G4" s="135"/>
      <c r="H4" s="135"/>
      <c r="I4" s="135"/>
      <c r="J4" s="135"/>
      <c r="K4" s="135"/>
      <c r="L4" s="135"/>
      <c r="M4" s="135"/>
      <c r="N4" s="135"/>
      <c r="O4" s="135"/>
      <c r="P4" s="135"/>
    </row>
    <row r="5" spans="2:16" ht="17.25" x14ac:dyDescent="0.15">
      <c r="B5" s="135"/>
      <c r="C5" s="100" t="s">
        <v>120</v>
      </c>
      <c r="D5" s="107"/>
      <c r="E5" s="108"/>
      <c r="F5" s="108"/>
      <c r="G5" s="108"/>
      <c r="H5" s="108"/>
      <c r="I5" s="108"/>
      <c r="J5" s="108"/>
      <c r="K5" s="108"/>
      <c r="L5" s="108"/>
      <c r="M5" s="108"/>
      <c r="N5" s="108"/>
      <c r="O5" s="108"/>
      <c r="P5" s="135"/>
    </row>
    <row r="6" spans="2:16" ht="17.25" x14ac:dyDescent="0.15">
      <c r="B6" s="135"/>
      <c r="C6" s="100" t="s">
        <v>121</v>
      </c>
      <c r="D6" s="107"/>
      <c r="E6" s="108"/>
      <c r="F6" s="108"/>
      <c r="G6" s="108"/>
      <c r="H6" s="108"/>
      <c r="I6" s="108"/>
      <c r="J6" s="108"/>
      <c r="K6" s="108"/>
      <c r="L6" s="108"/>
      <c r="M6" s="108"/>
      <c r="N6" s="108"/>
      <c r="O6" s="108"/>
      <c r="P6" s="135"/>
    </row>
    <row r="7" spans="2:16" x14ac:dyDescent="0.15">
      <c r="B7" s="98"/>
      <c r="C7" s="98"/>
      <c r="D7" s="113" t="s">
        <v>147</v>
      </c>
      <c r="E7" s="106"/>
      <c r="F7" s="106"/>
      <c r="G7" s="106"/>
      <c r="H7" s="106"/>
      <c r="I7" s="106"/>
      <c r="J7" s="106"/>
      <c r="K7" s="106"/>
      <c r="L7" s="106"/>
      <c r="M7" s="106"/>
      <c r="N7" s="106"/>
      <c r="O7" s="106"/>
    </row>
    <row r="8" spans="2:16" x14ac:dyDescent="0.15">
      <c r="B8" s="98"/>
      <c r="C8" s="98"/>
      <c r="D8" s="113" t="s">
        <v>232</v>
      </c>
      <c r="E8" s="106"/>
      <c r="F8" s="106"/>
      <c r="G8" s="106"/>
      <c r="H8" s="106"/>
      <c r="I8" s="106"/>
      <c r="J8" s="106"/>
      <c r="K8" s="106"/>
      <c r="L8" s="106"/>
      <c r="M8" s="106"/>
      <c r="N8" s="106"/>
      <c r="O8" s="106"/>
    </row>
    <row r="9" spans="2:16" x14ac:dyDescent="0.15">
      <c r="B9" s="249"/>
      <c r="C9" s="249"/>
      <c r="D9" s="136" t="s">
        <v>58</v>
      </c>
      <c r="E9" s="136" t="s">
        <v>59</v>
      </c>
      <c r="F9" s="136" t="s">
        <v>60</v>
      </c>
      <c r="G9" s="136" t="s">
        <v>122</v>
      </c>
      <c r="H9" s="136" t="s">
        <v>76</v>
      </c>
      <c r="I9" s="136" t="s">
        <v>39</v>
      </c>
      <c r="J9" s="136" t="s">
        <v>40</v>
      </c>
      <c r="K9" s="136" t="s">
        <v>41</v>
      </c>
      <c r="L9" s="136" t="s">
        <v>42</v>
      </c>
      <c r="M9" s="136" t="s">
        <v>43</v>
      </c>
      <c r="N9" s="136" t="s">
        <v>44</v>
      </c>
      <c r="O9" s="136" t="s">
        <v>123</v>
      </c>
      <c r="P9" s="136" t="s">
        <v>124</v>
      </c>
    </row>
    <row r="10" spans="2:16" x14ac:dyDescent="0.15">
      <c r="B10" s="250" t="s">
        <v>125</v>
      </c>
      <c r="C10" s="101" t="s">
        <v>148</v>
      </c>
      <c r="D10" s="114">
        <v>0</v>
      </c>
      <c r="E10" s="114">
        <f>D35</f>
        <v>0</v>
      </c>
      <c r="F10" s="114">
        <f t="shared" ref="F10:O10" si="0">E35</f>
        <v>0</v>
      </c>
      <c r="G10" s="114">
        <f t="shared" si="0"/>
        <v>0</v>
      </c>
      <c r="H10" s="114">
        <f t="shared" si="0"/>
        <v>0</v>
      </c>
      <c r="I10" s="114">
        <f t="shared" si="0"/>
        <v>0</v>
      </c>
      <c r="J10" s="114">
        <f t="shared" si="0"/>
        <v>0</v>
      </c>
      <c r="K10" s="114">
        <f t="shared" si="0"/>
        <v>0</v>
      </c>
      <c r="L10" s="114">
        <f t="shared" si="0"/>
        <v>0</v>
      </c>
      <c r="M10" s="114">
        <f t="shared" si="0"/>
        <v>0</v>
      </c>
      <c r="N10" s="114">
        <f t="shared" si="0"/>
        <v>0</v>
      </c>
      <c r="O10" s="114">
        <f t="shared" si="0"/>
        <v>0</v>
      </c>
      <c r="P10" s="115"/>
    </row>
    <row r="11" spans="2:16" x14ac:dyDescent="0.15">
      <c r="B11" s="250"/>
      <c r="C11" s="101" t="s">
        <v>149</v>
      </c>
      <c r="D11" s="116">
        <f>D12+D13</f>
        <v>0</v>
      </c>
      <c r="E11" s="116">
        <f t="shared" ref="E11:O11" si="1">E12+E13</f>
        <v>0</v>
      </c>
      <c r="F11" s="116">
        <f t="shared" si="1"/>
        <v>0</v>
      </c>
      <c r="G11" s="116">
        <f t="shared" si="1"/>
        <v>0</v>
      </c>
      <c r="H11" s="116">
        <f t="shared" si="1"/>
        <v>0</v>
      </c>
      <c r="I11" s="116">
        <f t="shared" si="1"/>
        <v>0</v>
      </c>
      <c r="J11" s="116">
        <f t="shared" si="1"/>
        <v>0</v>
      </c>
      <c r="K11" s="116">
        <f t="shared" si="1"/>
        <v>0</v>
      </c>
      <c r="L11" s="116">
        <f t="shared" si="1"/>
        <v>0</v>
      </c>
      <c r="M11" s="116">
        <f t="shared" si="1"/>
        <v>0</v>
      </c>
      <c r="N11" s="116">
        <f t="shared" si="1"/>
        <v>0</v>
      </c>
      <c r="O11" s="116">
        <f t="shared" si="1"/>
        <v>0</v>
      </c>
      <c r="P11" s="103">
        <f>SUM(D11:O11)</f>
        <v>0</v>
      </c>
    </row>
    <row r="12" spans="2:16" x14ac:dyDescent="0.15">
      <c r="B12" s="250"/>
      <c r="C12" s="101" t="s">
        <v>138</v>
      </c>
      <c r="D12" s="117">
        <v>0</v>
      </c>
      <c r="E12" s="117">
        <v>0</v>
      </c>
      <c r="F12" s="117">
        <v>0</v>
      </c>
      <c r="G12" s="117">
        <v>0</v>
      </c>
      <c r="H12" s="117">
        <v>0</v>
      </c>
      <c r="I12" s="117">
        <v>0</v>
      </c>
      <c r="J12" s="117">
        <v>0</v>
      </c>
      <c r="K12" s="117">
        <v>0</v>
      </c>
      <c r="L12" s="117">
        <v>0</v>
      </c>
      <c r="M12" s="117">
        <v>0</v>
      </c>
      <c r="N12" s="117">
        <v>0</v>
      </c>
      <c r="O12" s="117">
        <v>0</v>
      </c>
      <c r="P12" s="103">
        <f t="shared" ref="P12:P18" si="2">SUM(D12:O12)</f>
        <v>0</v>
      </c>
    </row>
    <row r="13" spans="2:16" x14ac:dyDescent="0.15">
      <c r="B13" s="250"/>
      <c r="C13" s="101" t="s">
        <v>150</v>
      </c>
      <c r="D13" s="117">
        <v>0</v>
      </c>
      <c r="E13" s="117">
        <v>0</v>
      </c>
      <c r="F13" s="117">
        <v>0</v>
      </c>
      <c r="G13" s="117">
        <v>0</v>
      </c>
      <c r="H13" s="117">
        <v>0</v>
      </c>
      <c r="I13" s="117">
        <v>0</v>
      </c>
      <c r="J13" s="117">
        <v>0</v>
      </c>
      <c r="K13" s="117">
        <v>0</v>
      </c>
      <c r="L13" s="117">
        <v>0</v>
      </c>
      <c r="M13" s="117">
        <v>0</v>
      </c>
      <c r="N13" s="117">
        <v>0</v>
      </c>
      <c r="O13" s="117">
        <v>0</v>
      </c>
      <c r="P13" s="103">
        <f t="shared" si="2"/>
        <v>0</v>
      </c>
    </row>
    <row r="14" spans="2:16" x14ac:dyDescent="0.15">
      <c r="B14" s="250"/>
      <c r="C14" s="101" t="s">
        <v>142</v>
      </c>
      <c r="D14" s="116">
        <f>D15+D16</f>
        <v>0</v>
      </c>
      <c r="E14" s="116">
        <f t="shared" ref="E14:O14" si="3">E15+E16</f>
        <v>0</v>
      </c>
      <c r="F14" s="116">
        <f t="shared" si="3"/>
        <v>0</v>
      </c>
      <c r="G14" s="116">
        <f t="shared" si="3"/>
        <v>0</v>
      </c>
      <c r="H14" s="116">
        <f t="shared" si="3"/>
        <v>0</v>
      </c>
      <c r="I14" s="116">
        <f t="shared" si="3"/>
        <v>0</v>
      </c>
      <c r="J14" s="116">
        <f t="shared" si="3"/>
        <v>0</v>
      </c>
      <c r="K14" s="116">
        <f t="shared" si="3"/>
        <v>0</v>
      </c>
      <c r="L14" s="116">
        <f t="shared" si="3"/>
        <v>0</v>
      </c>
      <c r="M14" s="116">
        <f t="shared" si="3"/>
        <v>0</v>
      </c>
      <c r="N14" s="116">
        <f t="shared" si="3"/>
        <v>0</v>
      </c>
      <c r="O14" s="116">
        <f t="shared" si="3"/>
        <v>0</v>
      </c>
      <c r="P14" s="103">
        <f t="shared" si="2"/>
        <v>0</v>
      </c>
    </row>
    <row r="15" spans="2:16" x14ac:dyDescent="0.15">
      <c r="B15" s="250"/>
      <c r="C15" s="101" t="s">
        <v>151</v>
      </c>
      <c r="D15" s="117">
        <v>0</v>
      </c>
      <c r="E15" s="117">
        <v>0</v>
      </c>
      <c r="F15" s="117">
        <v>0</v>
      </c>
      <c r="G15" s="117">
        <v>0</v>
      </c>
      <c r="H15" s="117">
        <v>0</v>
      </c>
      <c r="I15" s="117">
        <v>0</v>
      </c>
      <c r="J15" s="117">
        <v>0</v>
      </c>
      <c r="K15" s="117">
        <v>0</v>
      </c>
      <c r="L15" s="117">
        <v>0</v>
      </c>
      <c r="M15" s="117">
        <v>0</v>
      </c>
      <c r="N15" s="117">
        <v>0</v>
      </c>
      <c r="O15" s="117">
        <v>0</v>
      </c>
      <c r="P15" s="103">
        <f t="shared" si="2"/>
        <v>0</v>
      </c>
    </row>
    <row r="16" spans="2:16" x14ac:dyDescent="0.15">
      <c r="B16" s="250"/>
      <c r="C16" s="101" t="s">
        <v>152</v>
      </c>
      <c r="D16" s="117">
        <v>0</v>
      </c>
      <c r="E16" s="117">
        <v>0</v>
      </c>
      <c r="F16" s="117">
        <v>0</v>
      </c>
      <c r="G16" s="117">
        <v>0</v>
      </c>
      <c r="H16" s="117">
        <v>0</v>
      </c>
      <c r="I16" s="117">
        <v>0</v>
      </c>
      <c r="J16" s="117">
        <v>0</v>
      </c>
      <c r="K16" s="117">
        <v>0</v>
      </c>
      <c r="L16" s="117">
        <v>0</v>
      </c>
      <c r="M16" s="117">
        <v>0</v>
      </c>
      <c r="N16" s="117">
        <v>0</v>
      </c>
      <c r="O16" s="117">
        <v>0</v>
      </c>
      <c r="P16" s="103">
        <f t="shared" si="2"/>
        <v>0</v>
      </c>
    </row>
    <row r="17" spans="2:16" x14ac:dyDescent="0.15">
      <c r="B17" s="250"/>
      <c r="C17" s="101" t="s">
        <v>162</v>
      </c>
      <c r="D17" s="117">
        <v>0</v>
      </c>
      <c r="E17" s="117">
        <v>0</v>
      </c>
      <c r="F17" s="117">
        <v>0</v>
      </c>
      <c r="G17" s="117">
        <v>0</v>
      </c>
      <c r="H17" s="117">
        <v>0</v>
      </c>
      <c r="I17" s="117">
        <v>0</v>
      </c>
      <c r="J17" s="117">
        <v>0</v>
      </c>
      <c r="K17" s="117">
        <v>0</v>
      </c>
      <c r="L17" s="117">
        <v>0</v>
      </c>
      <c r="M17" s="117">
        <v>0</v>
      </c>
      <c r="N17" s="117">
        <v>0</v>
      </c>
      <c r="O17" s="117">
        <v>0</v>
      </c>
      <c r="P17" s="103">
        <f t="shared" si="2"/>
        <v>0</v>
      </c>
    </row>
    <row r="18" spans="2:16" x14ac:dyDescent="0.15">
      <c r="B18" s="250"/>
      <c r="C18" s="101" t="s">
        <v>153</v>
      </c>
      <c r="D18" s="117">
        <v>0</v>
      </c>
      <c r="E18" s="117">
        <v>0</v>
      </c>
      <c r="F18" s="117">
        <v>0</v>
      </c>
      <c r="G18" s="117">
        <v>0</v>
      </c>
      <c r="H18" s="117">
        <v>0</v>
      </c>
      <c r="I18" s="117">
        <v>0</v>
      </c>
      <c r="J18" s="117">
        <v>0</v>
      </c>
      <c r="K18" s="117">
        <v>0</v>
      </c>
      <c r="L18" s="117">
        <v>0</v>
      </c>
      <c r="M18" s="117">
        <v>0</v>
      </c>
      <c r="N18" s="117">
        <v>0</v>
      </c>
      <c r="O18" s="117">
        <v>0</v>
      </c>
      <c r="P18" s="103">
        <f t="shared" si="2"/>
        <v>0</v>
      </c>
    </row>
    <row r="19" spans="2:16" x14ac:dyDescent="0.15">
      <c r="B19" s="250"/>
      <c r="C19" s="118" t="s">
        <v>154</v>
      </c>
      <c r="D19" s="103">
        <f>D10+D11+D14+D17+D18</f>
        <v>0</v>
      </c>
      <c r="E19" s="103">
        <f t="shared" ref="E19:O19" si="4">E10+E11+E14+E17+E18</f>
        <v>0</v>
      </c>
      <c r="F19" s="103">
        <f t="shared" si="4"/>
        <v>0</v>
      </c>
      <c r="G19" s="103">
        <f t="shared" si="4"/>
        <v>0</v>
      </c>
      <c r="H19" s="103">
        <f t="shared" si="4"/>
        <v>0</v>
      </c>
      <c r="I19" s="103">
        <f t="shared" si="4"/>
        <v>0</v>
      </c>
      <c r="J19" s="103">
        <f t="shared" si="4"/>
        <v>0</v>
      </c>
      <c r="K19" s="103">
        <f t="shared" si="4"/>
        <v>0</v>
      </c>
      <c r="L19" s="103">
        <f t="shared" si="4"/>
        <v>0</v>
      </c>
      <c r="M19" s="103">
        <f t="shared" si="4"/>
        <v>0</v>
      </c>
      <c r="N19" s="103">
        <f t="shared" si="4"/>
        <v>0</v>
      </c>
      <c r="O19" s="103">
        <f t="shared" si="4"/>
        <v>0</v>
      </c>
      <c r="P19" s="115">
        <f t="shared" ref="P19" si="5">SUM(D19:O19)</f>
        <v>0</v>
      </c>
    </row>
    <row r="20" spans="2:16" x14ac:dyDescent="0.15">
      <c r="B20" s="251" t="s">
        <v>163</v>
      </c>
      <c r="C20" s="104" t="s">
        <v>126</v>
      </c>
      <c r="D20" s="103">
        <f>SUM(D21:D30)</f>
        <v>0</v>
      </c>
      <c r="E20" s="103">
        <f t="shared" ref="E20:O20" si="6">SUM(E21:E30)</f>
        <v>0</v>
      </c>
      <c r="F20" s="103">
        <f t="shared" si="6"/>
        <v>0</v>
      </c>
      <c r="G20" s="103">
        <f t="shared" si="6"/>
        <v>0</v>
      </c>
      <c r="H20" s="103">
        <f t="shared" si="6"/>
        <v>0</v>
      </c>
      <c r="I20" s="103">
        <f t="shared" si="6"/>
        <v>0</v>
      </c>
      <c r="J20" s="103">
        <f t="shared" si="6"/>
        <v>0</v>
      </c>
      <c r="K20" s="103">
        <f t="shared" si="6"/>
        <v>0</v>
      </c>
      <c r="L20" s="103">
        <f t="shared" si="6"/>
        <v>0</v>
      </c>
      <c r="M20" s="103">
        <f t="shared" si="6"/>
        <v>0</v>
      </c>
      <c r="N20" s="103">
        <f t="shared" si="6"/>
        <v>0</v>
      </c>
      <c r="O20" s="103">
        <f t="shared" si="6"/>
        <v>0</v>
      </c>
      <c r="P20" s="103">
        <f>SUM(P21:P30)</f>
        <v>0</v>
      </c>
    </row>
    <row r="21" spans="2:16" x14ac:dyDescent="0.15">
      <c r="B21" s="250"/>
      <c r="C21" s="105" t="s">
        <v>127</v>
      </c>
      <c r="D21" s="102">
        <v>0</v>
      </c>
      <c r="E21" s="102">
        <v>0</v>
      </c>
      <c r="F21" s="102">
        <v>0</v>
      </c>
      <c r="G21" s="102">
        <v>0</v>
      </c>
      <c r="H21" s="102">
        <v>0</v>
      </c>
      <c r="I21" s="102">
        <v>0</v>
      </c>
      <c r="J21" s="102">
        <v>0</v>
      </c>
      <c r="K21" s="102">
        <v>0</v>
      </c>
      <c r="L21" s="102">
        <v>0</v>
      </c>
      <c r="M21" s="102">
        <v>0</v>
      </c>
      <c r="N21" s="102">
        <v>0</v>
      </c>
      <c r="O21" s="102">
        <v>0</v>
      </c>
      <c r="P21" s="103">
        <f>SUM(D21:O21)</f>
        <v>0</v>
      </c>
    </row>
    <row r="22" spans="2:16" x14ac:dyDescent="0.15">
      <c r="B22" s="250"/>
      <c r="C22" s="105" t="s">
        <v>128</v>
      </c>
      <c r="D22" s="102">
        <v>0</v>
      </c>
      <c r="E22" s="102">
        <v>0</v>
      </c>
      <c r="F22" s="102">
        <v>0</v>
      </c>
      <c r="G22" s="102">
        <v>0</v>
      </c>
      <c r="H22" s="102">
        <v>0</v>
      </c>
      <c r="I22" s="102">
        <v>0</v>
      </c>
      <c r="J22" s="102">
        <v>0</v>
      </c>
      <c r="K22" s="102">
        <v>0</v>
      </c>
      <c r="L22" s="102">
        <v>0</v>
      </c>
      <c r="M22" s="102">
        <v>0</v>
      </c>
      <c r="N22" s="102">
        <v>0</v>
      </c>
      <c r="O22" s="102">
        <v>0</v>
      </c>
      <c r="P22" s="103">
        <f t="shared" ref="P22:P30" si="7">SUM(D22:O22)</f>
        <v>0</v>
      </c>
    </row>
    <row r="23" spans="2:16" x14ac:dyDescent="0.15">
      <c r="B23" s="250"/>
      <c r="C23" s="105" t="s">
        <v>129</v>
      </c>
      <c r="D23" s="102">
        <v>0</v>
      </c>
      <c r="E23" s="102">
        <v>0</v>
      </c>
      <c r="F23" s="102">
        <v>0</v>
      </c>
      <c r="G23" s="102">
        <v>0</v>
      </c>
      <c r="H23" s="102">
        <v>0</v>
      </c>
      <c r="I23" s="102">
        <v>0</v>
      </c>
      <c r="J23" s="102">
        <v>0</v>
      </c>
      <c r="K23" s="102">
        <v>0</v>
      </c>
      <c r="L23" s="102">
        <v>0</v>
      </c>
      <c r="M23" s="102">
        <v>0</v>
      </c>
      <c r="N23" s="102">
        <v>0</v>
      </c>
      <c r="O23" s="102">
        <v>0</v>
      </c>
      <c r="P23" s="103">
        <f t="shared" si="7"/>
        <v>0</v>
      </c>
    </row>
    <row r="24" spans="2:16" x14ac:dyDescent="0.15">
      <c r="B24" s="250"/>
      <c r="C24" s="105" t="s">
        <v>130</v>
      </c>
      <c r="D24" s="102">
        <v>0</v>
      </c>
      <c r="E24" s="102">
        <v>0</v>
      </c>
      <c r="F24" s="102">
        <v>0</v>
      </c>
      <c r="G24" s="102">
        <v>0</v>
      </c>
      <c r="H24" s="102">
        <v>0</v>
      </c>
      <c r="I24" s="102">
        <v>0</v>
      </c>
      <c r="J24" s="102">
        <v>0</v>
      </c>
      <c r="K24" s="102">
        <v>0</v>
      </c>
      <c r="L24" s="102">
        <v>0</v>
      </c>
      <c r="M24" s="102">
        <v>0</v>
      </c>
      <c r="N24" s="102">
        <v>0</v>
      </c>
      <c r="O24" s="102">
        <v>0</v>
      </c>
      <c r="P24" s="103">
        <f t="shared" si="7"/>
        <v>0</v>
      </c>
    </row>
    <row r="25" spans="2:16" x14ac:dyDescent="0.15">
      <c r="B25" s="250"/>
      <c r="C25" s="105" t="s">
        <v>131</v>
      </c>
      <c r="D25" s="102">
        <v>0</v>
      </c>
      <c r="E25" s="102">
        <v>0</v>
      </c>
      <c r="F25" s="102">
        <v>0</v>
      </c>
      <c r="G25" s="102">
        <v>0</v>
      </c>
      <c r="H25" s="102">
        <v>0</v>
      </c>
      <c r="I25" s="102">
        <v>0</v>
      </c>
      <c r="J25" s="102">
        <v>0</v>
      </c>
      <c r="K25" s="102">
        <v>0</v>
      </c>
      <c r="L25" s="102">
        <v>0</v>
      </c>
      <c r="M25" s="102">
        <v>0</v>
      </c>
      <c r="N25" s="102">
        <v>0</v>
      </c>
      <c r="O25" s="102">
        <v>0</v>
      </c>
      <c r="P25" s="103">
        <f t="shared" si="7"/>
        <v>0</v>
      </c>
    </row>
    <row r="26" spans="2:16" x14ac:dyDescent="0.15">
      <c r="B26" s="250"/>
      <c r="C26" s="105" t="s">
        <v>132</v>
      </c>
      <c r="D26" s="102">
        <v>0</v>
      </c>
      <c r="E26" s="102">
        <v>0</v>
      </c>
      <c r="F26" s="102">
        <v>0</v>
      </c>
      <c r="G26" s="102">
        <v>0</v>
      </c>
      <c r="H26" s="102">
        <v>0</v>
      </c>
      <c r="I26" s="102">
        <v>0</v>
      </c>
      <c r="J26" s="102">
        <v>0</v>
      </c>
      <c r="K26" s="102">
        <v>0</v>
      </c>
      <c r="L26" s="102">
        <v>0</v>
      </c>
      <c r="M26" s="102">
        <v>0</v>
      </c>
      <c r="N26" s="102">
        <v>0</v>
      </c>
      <c r="O26" s="102">
        <v>0</v>
      </c>
      <c r="P26" s="103">
        <f t="shared" si="7"/>
        <v>0</v>
      </c>
    </row>
    <row r="27" spans="2:16" x14ac:dyDescent="0.15">
      <c r="B27" s="250"/>
      <c r="C27" s="105" t="s">
        <v>133</v>
      </c>
      <c r="D27" s="102">
        <v>0</v>
      </c>
      <c r="E27" s="102">
        <v>0</v>
      </c>
      <c r="F27" s="102">
        <v>0</v>
      </c>
      <c r="G27" s="102">
        <v>0</v>
      </c>
      <c r="H27" s="102">
        <v>0</v>
      </c>
      <c r="I27" s="102">
        <v>0</v>
      </c>
      <c r="J27" s="102">
        <v>0</v>
      </c>
      <c r="K27" s="102">
        <v>0</v>
      </c>
      <c r="L27" s="102">
        <v>0</v>
      </c>
      <c r="M27" s="102">
        <v>0</v>
      </c>
      <c r="N27" s="102">
        <v>0</v>
      </c>
      <c r="O27" s="102">
        <v>0</v>
      </c>
      <c r="P27" s="103">
        <f t="shared" si="7"/>
        <v>0</v>
      </c>
    </row>
    <row r="28" spans="2:16" x14ac:dyDescent="0.15">
      <c r="B28" s="250"/>
      <c r="C28" s="105" t="s">
        <v>134</v>
      </c>
      <c r="D28" s="102">
        <v>0</v>
      </c>
      <c r="E28" s="102">
        <v>0</v>
      </c>
      <c r="F28" s="102">
        <v>0</v>
      </c>
      <c r="G28" s="102">
        <v>0</v>
      </c>
      <c r="H28" s="102">
        <v>0</v>
      </c>
      <c r="I28" s="102">
        <v>0</v>
      </c>
      <c r="J28" s="102">
        <v>0</v>
      </c>
      <c r="K28" s="102">
        <v>0</v>
      </c>
      <c r="L28" s="102">
        <v>0</v>
      </c>
      <c r="M28" s="102">
        <v>0</v>
      </c>
      <c r="N28" s="102">
        <v>0</v>
      </c>
      <c r="O28" s="102">
        <v>0</v>
      </c>
      <c r="P28" s="103">
        <f t="shared" si="7"/>
        <v>0</v>
      </c>
    </row>
    <row r="29" spans="2:16" x14ac:dyDescent="0.15">
      <c r="B29" s="250"/>
      <c r="C29" s="105" t="s">
        <v>135</v>
      </c>
      <c r="D29" s="102">
        <v>0</v>
      </c>
      <c r="E29" s="102">
        <v>0</v>
      </c>
      <c r="F29" s="102">
        <v>0</v>
      </c>
      <c r="G29" s="102">
        <v>0</v>
      </c>
      <c r="H29" s="102">
        <v>0</v>
      </c>
      <c r="I29" s="102">
        <v>0</v>
      </c>
      <c r="J29" s="102">
        <v>0</v>
      </c>
      <c r="K29" s="102">
        <v>0</v>
      </c>
      <c r="L29" s="102">
        <v>0</v>
      </c>
      <c r="M29" s="102">
        <v>0</v>
      </c>
      <c r="N29" s="102">
        <v>0</v>
      </c>
      <c r="O29" s="102">
        <v>0</v>
      </c>
      <c r="P29" s="103">
        <f t="shared" ref="P29" si="8">SUM(D29:O29)</f>
        <v>0</v>
      </c>
    </row>
    <row r="30" spans="2:16" x14ac:dyDescent="0.15">
      <c r="B30" s="250"/>
      <c r="C30" s="105" t="s">
        <v>191</v>
      </c>
      <c r="D30" s="102">
        <v>0</v>
      </c>
      <c r="E30" s="102">
        <v>0</v>
      </c>
      <c r="F30" s="102">
        <v>0</v>
      </c>
      <c r="G30" s="102">
        <v>0</v>
      </c>
      <c r="H30" s="102">
        <v>0</v>
      </c>
      <c r="I30" s="102">
        <v>0</v>
      </c>
      <c r="J30" s="102">
        <v>0</v>
      </c>
      <c r="K30" s="102">
        <v>0</v>
      </c>
      <c r="L30" s="102">
        <v>0</v>
      </c>
      <c r="M30" s="102">
        <v>0</v>
      </c>
      <c r="N30" s="102">
        <v>0</v>
      </c>
      <c r="O30" s="102">
        <v>0</v>
      </c>
      <c r="P30" s="103">
        <f t="shared" si="7"/>
        <v>0</v>
      </c>
    </row>
    <row r="31" spans="2:16" x14ac:dyDescent="0.15">
      <c r="B31" s="250"/>
      <c r="C31" s="119" t="s">
        <v>136</v>
      </c>
      <c r="D31" s="103">
        <f>SUM(D32:D33)</f>
        <v>0</v>
      </c>
      <c r="E31" s="103">
        <f t="shared" ref="E31:O31" si="9">SUM(E32:E33)</f>
        <v>0</v>
      </c>
      <c r="F31" s="103">
        <f t="shared" si="9"/>
        <v>0</v>
      </c>
      <c r="G31" s="103">
        <f t="shared" si="9"/>
        <v>0</v>
      </c>
      <c r="H31" s="103">
        <f t="shared" si="9"/>
        <v>0</v>
      </c>
      <c r="I31" s="103">
        <f t="shared" si="9"/>
        <v>0</v>
      </c>
      <c r="J31" s="103">
        <f t="shared" si="9"/>
        <v>0</v>
      </c>
      <c r="K31" s="103">
        <f t="shared" si="9"/>
        <v>0</v>
      </c>
      <c r="L31" s="103">
        <f t="shared" si="9"/>
        <v>0</v>
      </c>
      <c r="M31" s="103">
        <f t="shared" si="9"/>
        <v>0</v>
      </c>
      <c r="N31" s="103">
        <f t="shared" si="9"/>
        <v>0</v>
      </c>
      <c r="O31" s="103">
        <f t="shared" si="9"/>
        <v>0</v>
      </c>
      <c r="P31" s="103">
        <f>SUM(P32:P33)</f>
        <v>0</v>
      </c>
    </row>
    <row r="32" spans="2:16" x14ac:dyDescent="0.15">
      <c r="B32" s="250"/>
      <c r="C32" s="120" t="s">
        <v>164</v>
      </c>
      <c r="D32" s="117">
        <v>0</v>
      </c>
      <c r="E32" s="117">
        <v>0</v>
      </c>
      <c r="F32" s="117">
        <v>0</v>
      </c>
      <c r="G32" s="117">
        <v>0</v>
      </c>
      <c r="H32" s="117">
        <v>0</v>
      </c>
      <c r="I32" s="117">
        <v>0</v>
      </c>
      <c r="J32" s="117">
        <v>0</v>
      </c>
      <c r="K32" s="117">
        <v>0</v>
      </c>
      <c r="L32" s="117">
        <v>0</v>
      </c>
      <c r="M32" s="117">
        <v>0</v>
      </c>
      <c r="N32" s="117">
        <v>0</v>
      </c>
      <c r="O32" s="117">
        <v>0</v>
      </c>
      <c r="P32" s="103">
        <f>SUM(D32:O32)</f>
        <v>0</v>
      </c>
    </row>
    <row r="33" spans="2:16" x14ac:dyDescent="0.15">
      <c r="B33" s="250"/>
      <c r="C33" s="121" t="s">
        <v>155</v>
      </c>
      <c r="D33" s="117">
        <v>0</v>
      </c>
      <c r="E33" s="117">
        <v>0</v>
      </c>
      <c r="F33" s="117">
        <v>0</v>
      </c>
      <c r="G33" s="117">
        <v>0</v>
      </c>
      <c r="H33" s="117">
        <v>0</v>
      </c>
      <c r="I33" s="117">
        <v>0</v>
      </c>
      <c r="J33" s="117">
        <v>0</v>
      </c>
      <c r="K33" s="117">
        <v>0</v>
      </c>
      <c r="L33" s="117">
        <v>0</v>
      </c>
      <c r="M33" s="117">
        <v>0</v>
      </c>
      <c r="N33" s="117">
        <v>0</v>
      </c>
      <c r="O33" s="117">
        <v>0</v>
      </c>
      <c r="P33" s="103">
        <f>SUM(D33:O33)</f>
        <v>0</v>
      </c>
    </row>
    <row r="34" spans="2:16" x14ac:dyDescent="0.15">
      <c r="B34" s="250"/>
      <c r="C34" s="118" t="s">
        <v>137</v>
      </c>
      <c r="D34" s="103">
        <f>D20+D31</f>
        <v>0</v>
      </c>
      <c r="E34" s="103">
        <f t="shared" ref="E34:O34" si="10">E20+E31</f>
        <v>0</v>
      </c>
      <c r="F34" s="103">
        <f t="shared" si="10"/>
        <v>0</v>
      </c>
      <c r="G34" s="103">
        <f t="shared" si="10"/>
        <v>0</v>
      </c>
      <c r="H34" s="103">
        <f t="shared" si="10"/>
        <v>0</v>
      </c>
      <c r="I34" s="103">
        <f t="shared" si="10"/>
        <v>0</v>
      </c>
      <c r="J34" s="103">
        <f t="shared" si="10"/>
        <v>0</v>
      </c>
      <c r="K34" s="103">
        <f t="shared" si="10"/>
        <v>0</v>
      </c>
      <c r="L34" s="103">
        <f t="shared" si="10"/>
        <v>0</v>
      </c>
      <c r="M34" s="103">
        <f t="shared" si="10"/>
        <v>0</v>
      </c>
      <c r="N34" s="103">
        <f t="shared" si="10"/>
        <v>0</v>
      </c>
      <c r="O34" s="103">
        <f t="shared" si="10"/>
        <v>0</v>
      </c>
      <c r="P34" s="115">
        <f>P20+P31</f>
        <v>0</v>
      </c>
    </row>
    <row r="35" spans="2:16" x14ac:dyDescent="0.15">
      <c r="B35" s="122" t="s">
        <v>156</v>
      </c>
      <c r="C35" s="123"/>
      <c r="D35" s="103">
        <f>D19-D34</f>
        <v>0</v>
      </c>
      <c r="E35" s="103">
        <f t="shared" ref="E35:O35" si="11">E19-E34</f>
        <v>0</v>
      </c>
      <c r="F35" s="103">
        <f t="shared" si="11"/>
        <v>0</v>
      </c>
      <c r="G35" s="103">
        <f t="shared" si="11"/>
        <v>0</v>
      </c>
      <c r="H35" s="103">
        <f t="shared" si="11"/>
        <v>0</v>
      </c>
      <c r="I35" s="103">
        <f t="shared" si="11"/>
        <v>0</v>
      </c>
      <c r="J35" s="103">
        <f t="shared" si="11"/>
        <v>0</v>
      </c>
      <c r="K35" s="103">
        <f t="shared" si="11"/>
        <v>0</v>
      </c>
      <c r="L35" s="103">
        <f t="shared" si="11"/>
        <v>0</v>
      </c>
      <c r="M35" s="103">
        <f t="shared" si="11"/>
        <v>0</v>
      </c>
      <c r="N35" s="103">
        <f t="shared" si="11"/>
        <v>0</v>
      </c>
      <c r="O35" s="103">
        <f t="shared" si="11"/>
        <v>0</v>
      </c>
      <c r="P35" s="115"/>
    </row>
    <row r="37" spans="2:16" x14ac:dyDescent="0.15">
      <c r="C37" s="124" t="s">
        <v>157</v>
      </c>
      <c r="D37" s="137" t="s">
        <v>165</v>
      </c>
      <c r="E37" s="138"/>
      <c r="F37" s="138"/>
      <c r="G37" s="138"/>
      <c r="H37" s="138"/>
      <c r="I37" s="138"/>
      <c r="J37" s="138"/>
      <c r="K37" s="138"/>
      <c r="L37" s="138"/>
      <c r="M37" s="138"/>
      <c r="N37" s="138"/>
      <c r="O37" s="138"/>
    </row>
    <row r="38" spans="2:16" x14ac:dyDescent="0.15">
      <c r="C38" s="101" t="s">
        <v>138</v>
      </c>
      <c r="D38" s="125" t="str">
        <f t="shared" ref="D38:O38" si="12">IF(D12&gt;0,"入力要","-")</f>
        <v>-</v>
      </c>
      <c r="E38" s="125" t="str">
        <f t="shared" si="12"/>
        <v>-</v>
      </c>
      <c r="F38" s="125" t="str">
        <f t="shared" si="12"/>
        <v>-</v>
      </c>
      <c r="G38" s="125" t="str">
        <f t="shared" si="12"/>
        <v>-</v>
      </c>
      <c r="H38" s="125" t="str">
        <f t="shared" si="12"/>
        <v>-</v>
      </c>
      <c r="I38" s="125" t="str">
        <f t="shared" si="12"/>
        <v>-</v>
      </c>
      <c r="J38" s="125" t="str">
        <f t="shared" si="12"/>
        <v>-</v>
      </c>
      <c r="K38" s="125" t="str">
        <f t="shared" si="12"/>
        <v>-</v>
      </c>
      <c r="L38" s="125" t="str">
        <f t="shared" si="12"/>
        <v>-</v>
      </c>
      <c r="M38" s="125" t="str">
        <f t="shared" si="12"/>
        <v>-</v>
      </c>
      <c r="N38" s="125" t="str">
        <f t="shared" si="12"/>
        <v>-</v>
      </c>
      <c r="O38" s="125" t="str">
        <f t="shared" si="12"/>
        <v>-</v>
      </c>
    </row>
    <row r="39" spans="2:16" x14ac:dyDescent="0.15">
      <c r="C39" s="101" t="s">
        <v>150</v>
      </c>
      <c r="D39" s="125" t="str">
        <f t="shared" ref="D39:O39" si="13">IF(D13&gt;0,"入力要","-")</f>
        <v>-</v>
      </c>
      <c r="E39" s="125" t="str">
        <f t="shared" si="13"/>
        <v>-</v>
      </c>
      <c r="F39" s="125" t="str">
        <f t="shared" si="13"/>
        <v>-</v>
      </c>
      <c r="G39" s="125" t="str">
        <f t="shared" si="13"/>
        <v>-</v>
      </c>
      <c r="H39" s="125" t="str">
        <f t="shared" si="13"/>
        <v>-</v>
      </c>
      <c r="I39" s="125" t="str">
        <f t="shared" si="13"/>
        <v>-</v>
      </c>
      <c r="J39" s="125" t="str">
        <f t="shared" si="13"/>
        <v>-</v>
      </c>
      <c r="K39" s="125" t="str">
        <f t="shared" si="13"/>
        <v>-</v>
      </c>
      <c r="L39" s="125" t="str">
        <f t="shared" si="13"/>
        <v>-</v>
      </c>
      <c r="M39" s="125" t="str">
        <f t="shared" si="13"/>
        <v>-</v>
      </c>
      <c r="N39" s="125" t="str">
        <f t="shared" si="13"/>
        <v>-</v>
      </c>
      <c r="O39" s="125" t="str">
        <f t="shared" si="13"/>
        <v>-</v>
      </c>
    </row>
    <row r="40" spans="2:16" x14ac:dyDescent="0.15">
      <c r="C40" s="101" t="s">
        <v>151</v>
      </c>
      <c r="D40" s="125" t="str">
        <f t="shared" ref="D40:O40" si="14">IF(D15&gt;0,"入力要","-")</f>
        <v>-</v>
      </c>
      <c r="E40" s="125" t="str">
        <f t="shared" si="14"/>
        <v>-</v>
      </c>
      <c r="F40" s="125" t="str">
        <f t="shared" si="14"/>
        <v>-</v>
      </c>
      <c r="G40" s="125" t="str">
        <f t="shared" si="14"/>
        <v>-</v>
      </c>
      <c r="H40" s="125" t="str">
        <f t="shared" si="14"/>
        <v>-</v>
      </c>
      <c r="I40" s="125" t="str">
        <f t="shared" si="14"/>
        <v>-</v>
      </c>
      <c r="J40" s="125" t="str">
        <f t="shared" si="14"/>
        <v>-</v>
      </c>
      <c r="K40" s="125" t="str">
        <f t="shared" si="14"/>
        <v>-</v>
      </c>
      <c r="L40" s="125" t="str">
        <f t="shared" si="14"/>
        <v>-</v>
      </c>
      <c r="M40" s="125" t="str">
        <f t="shared" si="14"/>
        <v>-</v>
      </c>
      <c r="N40" s="125" t="str">
        <f t="shared" si="14"/>
        <v>-</v>
      </c>
      <c r="O40" s="125" t="str">
        <f t="shared" si="14"/>
        <v>-</v>
      </c>
    </row>
    <row r="41" spans="2:16" x14ac:dyDescent="0.15">
      <c r="C41" s="101" t="s">
        <v>152</v>
      </c>
      <c r="D41" s="125" t="str">
        <f t="shared" ref="D41:O41" si="15">IF(D16&gt;0,"入力要","-")</f>
        <v>-</v>
      </c>
      <c r="E41" s="125" t="str">
        <f t="shared" si="15"/>
        <v>-</v>
      </c>
      <c r="F41" s="125" t="str">
        <f t="shared" si="15"/>
        <v>-</v>
      </c>
      <c r="G41" s="125" t="str">
        <f t="shared" si="15"/>
        <v>-</v>
      </c>
      <c r="H41" s="125" t="str">
        <f t="shared" si="15"/>
        <v>-</v>
      </c>
      <c r="I41" s="125" t="str">
        <f t="shared" si="15"/>
        <v>-</v>
      </c>
      <c r="J41" s="125" t="str">
        <f t="shared" si="15"/>
        <v>-</v>
      </c>
      <c r="K41" s="125" t="str">
        <f t="shared" si="15"/>
        <v>-</v>
      </c>
      <c r="L41" s="125" t="str">
        <f t="shared" si="15"/>
        <v>-</v>
      </c>
      <c r="M41" s="125" t="str">
        <f t="shared" si="15"/>
        <v>-</v>
      </c>
      <c r="N41" s="125" t="str">
        <f t="shared" si="15"/>
        <v>-</v>
      </c>
      <c r="O41" s="125" t="str">
        <f t="shared" si="15"/>
        <v>-</v>
      </c>
    </row>
    <row r="42" spans="2:16" x14ac:dyDescent="0.15">
      <c r="C42" s="101" t="s">
        <v>158</v>
      </c>
      <c r="D42" s="125" t="str">
        <f>IF(D18&gt;0,"入力要","-")</f>
        <v>-</v>
      </c>
      <c r="E42" s="125" t="str">
        <f t="shared" ref="E42:O42" si="16">IF(E18&gt;0,"入力要","-")</f>
        <v>-</v>
      </c>
      <c r="F42" s="125" t="str">
        <f t="shared" si="16"/>
        <v>-</v>
      </c>
      <c r="G42" s="125" t="str">
        <f t="shared" si="16"/>
        <v>-</v>
      </c>
      <c r="H42" s="125" t="str">
        <f t="shared" si="16"/>
        <v>-</v>
      </c>
      <c r="I42" s="125" t="str">
        <f t="shared" si="16"/>
        <v>-</v>
      </c>
      <c r="J42" s="125" t="str">
        <f t="shared" si="16"/>
        <v>-</v>
      </c>
      <c r="K42" s="125" t="str">
        <f t="shared" si="16"/>
        <v>-</v>
      </c>
      <c r="L42" s="125" t="str">
        <f t="shared" si="16"/>
        <v>-</v>
      </c>
      <c r="M42" s="125" t="str">
        <f t="shared" si="16"/>
        <v>-</v>
      </c>
      <c r="N42" s="125" t="str">
        <f t="shared" si="16"/>
        <v>-</v>
      </c>
      <c r="O42" s="125" t="str">
        <f t="shared" si="16"/>
        <v>-</v>
      </c>
    </row>
    <row r="43" spans="2:16" x14ac:dyDescent="0.15">
      <c r="C43" s="139"/>
      <c r="D43" s="140"/>
      <c r="E43" s="140"/>
      <c r="F43" s="140"/>
      <c r="G43" s="140"/>
      <c r="H43" s="140"/>
      <c r="I43" s="140"/>
      <c r="J43" s="140"/>
      <c r="K43" s="140"/>
      <c r="L43" s="140"/>
      <c r="M43" s="140"/>
      <c r="N43" s="140"/>
      <c r="O43" s="140"/>
    </row>
    <row r="44" spans="2:16" x14ac:dyDescent="0.15">
      <c r="C44" s="124" t="s">
        <v>166</v>
      </c>
      <c r="D44" s="137" t="s">
        <v>167</v>
      </c>
      <c r="E44" s="138"/>
      <c r="F44" s="138"/>
      <c r="G44" s="138"/>
      <c r="H44" s="138"/>
      <c r="I44" s="138"/>
      <c r="J44" s="138"/>
      <c r="K44" s="138"/>
      <c r="L44" s="138"/>
      <c r="M44" s="138"/>
      <c r="N44" s="138"/>
      <c r="O44" s="138"/>
    </row>
    <row r="45" spans="2:16" x14ac:dyDescent="0.15">
      <c r="C45" s="120" t="s">
        <v>164</v>
      </c>
      <c r="D45" s="125" t="str">
        <f>IF(D32&gt;0,"入力要","-")</f>
        <v>-</v>
      </c>
      <c r="E45" s="125" t="str">
        <f t="shared" ref="E45:O46" si="17">IF(E32&gt;0,"入力要","-")</f>
        <v>-</v>
      </c>
      <c r="F45" s="125" t="str">
        <f t="shared" si="17"/>
        <v>-</v>
      </c>
      <c r="G45" s="125" t="str">
        <f t="shared" si="17"/>
        <v>-</v>
      </c>
      <c r="H45" s="125" t="str">
        <f t="shared" si="17"/>
        <v>-</v>
      </c>
      <c r="I45" s="125" t="str">
        <f t="shared" si="17"/>
        <v>-</v>
      </c>
      <c r="J45" s="125" t="str">
        <f t="shared" si="17"/>
        <v>-</v>
      </c>
      <c r="K45" s="125" t="str">
        <f t="shared" si="17"/>
        <v>-</v>
      </c>
      <c r="L45" s="125" t="str">
        <f t="shared" si="17"/>
        <v>-</v>
      </c>
      <c r="M45" s="125" t="str">
        <f t="shared" si="17"/>
        <v>-</v>
      </c>
      <c r="N45" s="125" t="str">
        <f t="shared" si="17"/>
        <v>-</v>
      </c>
      <c r="O45" s="125" t="str">
        <f t="shared" si="17"/>
        <v>-</v>
      </c>
    </row>
    <row r="46" spans="2:16" x14ac:dyDescent="0.15">
      <c r="C46" s="121" t="s">
        <v>155</v>
      </c>
      <c r="D46" s="125" t="str">
        <f>IF(D33&gt;0,"入力要","-")</f>
        <v>-</v>
      </c>
      <c r="E46" s="125" t="str">
        <f t="shared" si="17"/>
        <v>-</v>
      </c>
      <c r="F46" s="125" t="str">
        <f t="shared" si="17"/>
        <v>-</v>
      </c>
      <c r="G46" s="125" t="str">
        <f t="shared" si="17"/>
        <v>-</v>
      </c>
      <c r="H46" s="125" t="str">
        <f t="shared" si="17"/>
        <v>-</v>
      </c>
      <c r="I46" s="125" t="str">
        <f t="shared" si="17"/>
        <v>-</v>
      </c>
      <c r="J46" s="125" t="str">
        <f t="shared" si="17"/>
        <v>-</v>
      </c>
      <c r="K46" s="125" t="str">
        <f t="shared" si="17"/>
        <v>-</v>
      </c>
      <c r="L46" s="125" t="str">
        <f t="shared" si="17"/>
        <v>-</v>
      </c>
      <c r="M46" s="125" t="str">
        <f t="shared" si="17"/>
        <v>-</v>
      </c>
      <c r="N46" s="125" t="str">
        <f t="shared" si="17"/>
        <v>-</v>
      </c>
      <c r="O46" s="125" t="str">
        <f t="shared" si="17"/>
        <v>-</v>
      </c>
    </row>
    <row r="48" spans="2:16" x14ac:dyDescent="0.15">
      <c r="C48" s="124" t="s">
        <v>159</v>
      </c>
      <c r="D48" s="126"/>
      <c r="E48" s="127"/>
      <c r="F48" s="127"/>
      <c r="G48" s="127"/>
      <c r="H48" s="127"/>
      <c r="I48" s="127"/>
      <c r="J48" s="127"/>
      <c r="K48" s="127"/>
      <c r="L48" s="127"/>
      <c r="M48" s="127"/>
      <c r="N48" s="127"/>
      <c r="O48" s="128"/>
    </row>
    <row r="49" spans="3:15" x14ac:dyDescent="0.15">
      <c r="C49" s="124" t="s">
        <v>160</v>
      </c>
      <c r="D49" s="129"/>
      <c r="E49" s="130"/>
      <c r="F49" s="130"/>
      <c r="G49" s="130"/>
      <c r="H49" s="130"/>
      <c r="I49" s="130"/>
      <c r="J49" s="130"/>
      <c r="K49" s="130"/>
      <c r="L49" s="130"/>
      <c r="M49" s="130"/>
      <c r="N49" s="130"/>
      <c r="O49" s="131"/>
    </row>
    <row r="50" spans="3:15" x14ac:dyDescent="0.15">
      <c r="C50" s="124" t="s">
        <v>161</v>
      </c>
      <c r="D50" s="132"/>
      <c r="E50" s="133"/>
      <c r="F50" s="133"/>
      <c r="G50" s="133"/>
      <c r="H50" s="133"/>
      <c r="I50" s="133"/>
      <c r="J50" s="133"/>
      <c r="K50" s="133"/>
      <c r="L50" s="133"/>
      <c r="M50" s="133"/>
      <c r="N50" s="133"/>
      <c r="O50" s="134"/>
    </row>
  </sheetData>
  <sheetProtection selectLockedCells="1"/>
  <mergeCells count="4">
    <mergeCell ref="B3:P3"/>
    <mergeCell ref="B9:C9"/>
    <mergeCell ref="B10:B19"/>
    <mergeCell ref="B20:B34"/>
  </mergeCells>
  <phoneticPr fontId="7"/>
  <conditionalFormatting sqref="E7:O8">
    <cfRule type="containsText" dxfId="10" priority="1" operator="containsText" text="調整未済">
      <formula>NOT(ISERROR(SEARCH("調整未済",E7)))</formula>
    </cfRule>
  </conditionalFormatting>
  <pageMargins left="0.7" right="0.7" top="0.75" bottom="0.75" header="0.3" footer="0.3"/>
  <pageSetup paperSize="9" scale="5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79819-E5BF-4273-8896-FB9300012089}">
  <sheetPr>
    <tabColor theme="9"/>
    <pageSetUpPr fitToPage="1"/>
  </sheetPr>
  <dimension ref="B1:T31"/>
  <sheetViews>
    <sheetView showGridLines="0" view="pageBreakPreview" zoomScaleNormal="100" zoomScaleSheetLayoutView="100" workbookViewId="0"/>
  </sheetViews>
  <sheetFormatPr defaultColWidth="9" defaultRowHeight="16.5" x14ac:dyDescent="0.3"/>
  <cols>
    <col min="1" max="1" width="2.25" style="144" customWidth="1"/>
    <col min="2" max="2" width="5.625" style="144" customWidth="1"/>
    <col min="3" max="3" width="23.75" style="144" customWidth="1"/>
    <col min="4" max="4" width="24.125" style="144" customWidth="1"/>
    <col min="5" max="5" width="48.75" style="144" customWidth="1"/>
    <col min="6" max="6" width="11.375" style="144" bestFit="1" customWidth="1"/>
    <col min="7" max="7" width="13.875" style="144" bestFit="1" customWidth="1"/>
    <col min="8" max="8" width="19.125" style="144" bestFit="1" customWidth="1"/>
    <col min="9" max="9" width="10" style="144" bestFit="1" customWidth="1"/>
    <col min="10" max="10" width="11.125" style="144" bestFit="1" customWidth="1"/>
    <col min="11" max="11" width="13" style="144" bestFit="1" customWidth="1"/>
    <col min="12" max="12" width="5.25" style="144" bestFit="1" customWidth="1"/>
    <col min="13" max="14" width="12.875" style="144" customWidth="1"/>
    <col min="15" max="15" width="16.25" style="144" customWidth="1"/>
    <col min="16" max="16" width="2.625" style="144" customWidth="1"/>
    <col min="17" max="17" width="27.75" style="144" bestFit="1" customWidth="1"/>
    <col min="18" max="18" width="4.75" style="144" bestFit="1" customWidth="1"/>
    <col min="19" max="19" width="13.375" style="144" bestFit="1" customWidth="1"/>
    <col min="20" max="20" width="4.75" style="144" bestFit="1" customWidth="1"/>
    <col min="21" max="16384" width="9" style="144"/>
  </cols>
  <sheetData>
    <row r="1" spans="2:20" ht="17.25" thickBot="1" x14ac:dyDescent="0.35">
      <c r="B1" s="154" t="s">
        <v>185</v>
      </c>
      <c r="O1" s="145"/>
      <c r="Q1" s="143" t="s">
        <v>181</v>
      </c>
      <c r="R1" s="191">
        <f>$N$27</f>
        <v>0</v>
      </c>
      <c r="S1" s="143" t="s">
        <v>184</v>
      </c>
      <c r="T1" s="146">
        <v>0.33333333333333331</v>
      </c>
    </row>
    <row r="2" spans="2:20" ht="17.25" thickBot="1" x14ac:dyDescent="0.35">
      <c r="B2" s="143" t="s">
        <v>168</v>
      </c>
      <c r="C2" s="144" t="s">
        <v>234</v>
      </c>
      <c r="Q2" s="143" t="s">
        <v>182</v>
      </c>
      <c r="R2" s="192">
        <v>0.75</v>
      </c>
      <c r="T2" s="146">
        <v>0.5</v>
      </c>
    </row>
    <row r="3" spans="2:20" ht="17.25" thickBot="1" x14ac:dyDescent="0.35">
      <c r="B3" s="155"/>
      <c r="C3" s="156" t="s">
        <v>169</v>
      </c>
      <c r="D3" s="157"/>
      <c r="E3" s="157"/>
      <c r="F3" s="157"/>
      <c r="G3" s="157"/>
      <c r="H3" s="157"/>
      <c r="I3" s="157"/>
      <c r="J3" s="157"/>
      <c r="K3" s="157"/>
      <c r="L3" s="157"/>
      <c r="M3" s="157"/>
      <c r="N3" s="157"/>
      <c r="O3" s="158"/>
      <c r="Q3" s="143" t="s">
        <v>183</v>
      </c>
      <c r="R3" s="191">
        <f>ROUNDDOWN($R$1*$R$2,-3)</f>
        <v>0</v>
      </c>
      <c r="T3" s="146">
        <v>0.66666666666666663</v>
      </c>
    </row>
    <row r="4" spans="2:20" ht="24" customHeight="1" x14ac:dyDescent="0.3">
      <c r="B4" s="255" t="s">
        <v>173</v>
      </c>
      <c r="C4" s="258" t="s">
        <v>202</v>
      </c>
      <c r="D4" s="258" t="s">
        <v>203</v>
      </c>
      <c r="E4" s="255" t="s">
        <v>177</v>
      </c>
      <c r="F4" s="258" t="s">
        <v>174</v>
      </c>
      <c r="G4" s="255" t="s">
        <v>176</v>
      </c>
      <c r="H4" s="255" t="s">
        <v>194</v>
      </c>
      <c r="I4" s="256" t="s">
        <v>178</v>
      </c>
      <c r="J4" s="256" t="s">
        <v>179</v>
      </c>
      <c r="K4" s="256" t="s">
        <v>187</v>
      </c>
      <c r="L4" s="256" t="s">
        <v>175</v>
      </c>
      <c r="M4" s="256" t="s">
        <v>170</v>
      </c>
      <c r="N4" s="256" t="s">
        <v>171</v>
      </c>
      <c r="O4" s="259" t="s">
        <v>172</v>
      </c>
      <c r="T4" s="146">
        <v>0.75</v>
      </c>
    </row>
    <row r="5" spans="2:20" ht="24" customHeight="1" x14ac:dyDescent="0.3">
      <c r="B5" s="255"/>
      <c r="C5" s="258"/>
      <c r="D5" s="258"/>
      <c r="E5" s="255"/>
      <c r="F5" s="258"/>
      <c r="G5" s="255"/>
      <c r="H5" s="255"/>
      <c r="I5" s="257"/>
      <c r="J5" s="257"/>
      <c r="K5" s="257"/>
      <c r="L5" s="257"/>
      <c r="M5" s="257"/>
      <c r="N5" s="257"/>
      <c r="O5" s="260"/>
    </row>
    <row r="6" spans="2:20" ht="66" x14ac:dyDescent="0.3">
      <c r="B6" s="159" t="s">
        <v>196</v>
      </c>
      <c r="C6" s="160" t="s">
        <v>188</v>
      </c>
      <c r="D6" s="161"/>
      <c r="E6" s="162" t="s">
        <v>206</v>
      </c>
      <c r="F6" s="160" t="s">
        <v>189</v>
      </c>
      <c r="G6" s="163" t="s">
        <v>190</v>
      </c>
      <c r="H6" s="160" t="s">
        <v>195</v>
      </c>
      <c r="I6" s="164">
        <v>46296</v>
      </c>
      <c r="J6" s="164">
        <v>46325</v>
      </c>
      <c r="K6" s="165">
        <v>200000</v>
      </c>
      <c r="L6" s="193" t="s">
        <v>186</v>
      </c>
      <c r="M6" s="165">
        <v>1100000</v>
      </c>
      <c r="N6" s="166">
        <v>1000000</v>
      </c>
      <c r="O6" s="167"/>
    </row>
    <row r="7" spans="2:20" x14ac:dyDescent="0.3">
      <c r="B7" s="159">
        <v>1</v>
      </c>
      <c r="C7" s="168"/>
      <c r="D7" s="169"/>
      <c r="E7" s="170"/>
      <c r="F7" s="168"/>
      <c r="G7" s="171"/>
      <c r="H7" s="168"/>
      <c r="I7" s="172"/>
      <c r="J7" s="172"/>
      <c r="K7" s="173"/>
      <c r="L7" s="173"/>
      <c r="M7" s="173"/>
      <c r="N7" s="174"/>
      <c r="O7" s="175"/>
    </row>
    <row r="8" spans="2:20" x14ac:dyDescent="0.3">
      <c r="B8" s="159">
        <v>2</v>
      </c>
      <c r="C8" s="168"/>
      <c r="D8" s="169"/>
      <c r="E8" s="170"/>
      <c r="F8" s="168"/>
      <c r="G8" s="171"/>
      <c r="H8" s="168"/>
      <c r="I8" s="172"/>
      <c r="J8" s="172"/>
      <c r="K8" s="173"/>
      <c r="L8" s="173"/>
      <c r="M8" s="173"/>
      <c r="N8" s="174"/>
      <c r="O8" s="175"/>
    </row>
    <row r="9" spans="2:20" x14ac:dyDescent="0.3">
      <c r="B9" s="159">
        <v>3</v>
      </c>
      <c r="C9" s="168"/>
      <c r="D9" s="169"/>
      <c r="E9" s="170"/>
      <c r="F9" s="168"/>
      <c r="G9" s="171"/>
      <c r="H9" s="168"/>
      <c r="I9" s="172"/>
      <c r="J9" s="172"/>
      <c r="K9" s="173"/>
      <c r="L9" s="173"/>
      <c r="M9" s="173"/>
      <c r="N9" s="174"/>
      <c r="O9" s="175"/>
    </row>
    <row r="10" spans="2:20" x14ac:dyDescent="0.3">
      <c r="B10" s="159">
        <v>4</v>
      </c>
      <c r="C10" s="168"/>
      <c r="D10" s="169"/>
      <c r="E10" s="170"/>
      <c r="F10" s="168"/>
      <c r="G10" s="171"/>
      <c r="H10" s="168"/>
      <c r="I10" s="172"/>
      <c r="J10" s="172"/>
      <c r="K10" s="173"/>
      <c r="L10" s="173"/>
      <c r="M10" s="173"/>
      <c r="N10" s="174"/>
      <c r="O10" s="175"/>
    </row>
    <row r="11" spans="2:20" x14ac:dyDescent="0.3">
      <c r="B11" s="159">
        <v>5</v>
      </c>
      <c r="C11" s="168"/>
      <c r="D11" s="169"/>
      <c r="E11" s="170"/>
      <c r="F11" s="168"/>
      <c r="G11" s="171"/>
      <c r="H11" s="168"/>
      <c r="I11" s="172"/>
      <c r="J11" s="172"/>
      <c r="K11" s="173"/>
      <c r="L11" s="173"/>
      <c r="M11" s="173"/>
      <c r="N11" s="174"/>
      <c r="O11" s="175"/>
    </row>
    <row r="12" spans="2:20" x14ac:dyDescent="0.3">
      <c r="B12" s="159">
        <v>6</v>
      </c>
      <c r="C12" s="168"/>
      <c r="D12" s="169"/>
      <c r="E12" s="170"/>
      <c r="F12" s="168"/>
      <c r="G12" s="171"/>
      <c r="H12" s="168"/>
      <c r="I12" s="172"/>
      <c r="J12" s="172"/>
      <c r="K12" s="173"/>
      <c r="L12" s="173"/>
      <c r="M12" s="173"/>
      <c r="N12" s="174"/>
      <c r="O12" s="175"/>
    </row>
    <row r="13" spans="2:20" x14ac:dyDescent="0.3">
      <c r="B13" s="159">
        <v>7</v>
      </c>
      <c r="C13" s="168"/>
      <c r="D13" s="169"/>
      <c r="E13" s="170"/>
      <c r="F13" s="168"/>
      <c r="G13" s="171"/>
      <c r="H13" s="168"/>
      <c r="I13" s="172"/>
      <c r="J13" s="172"/>
      <c r="K13" s="173"/>
      <c r="L13" s="173"/>
      <c r="M13" s="173"/>
      <c r="N13" s="174"/>
      <c r="O13" s="175"/>
    </row>
    <row r="14" spans="2:20" x14ac:dyDescent="0.3">
      <c r="B14" s="159">
        <v>8</v>
      </c>
      <c r="C14" s="168"/>
      <c r="D14" s="169"/>
      <c r="E14" s="170"/>
      <c r="F14" s="168"/>
      <c r="G14" s="171"/>
      <c r="H14" s="168"/>
      <c r="I14" s="172"/>
      <c r="J14" s="172"/>
      <c r="K14" s="173"/>
      <c r="L14" s="173"/>
      <c r="M14" s="173"/>
      <c r="N14" s="174"/>
      <c r="O14" s="175"/>
    </row>
    <row r="15" spans="2:20" x14ac:dyDescent="0.3">
      <c r="B15" s="159">
        <v>9</v>
      </c>
      <c r="C15" s="168"/>
      <c r="D15" s="169"/>
      <c r="E15" s="170"/>
      <c r="F15" s="168"/>
      <c r="G15" s="171"/>
      <c r="H15" s="168"/>
      <c r="I15" s="172"/>
      <c r="J15" s="172"/>
      <c r="K15" s="173"/>
      <c r="L15" s="173"/>
      <c r="M15" s="173"/>
      <c r="N15" s="174"/>
      <c r="O15" s="175"/>
    </row>
    <row r="16" spans="2:20" x14ac:dyDescent="0.3">
      <c r="B16" s="159">
        <v>10</v>
      </c>
      <c r="C16" s="168"/>
      <c r="D16" s="169"/>
      <c r="E16" s="170"/>
      <c r="F16" s="168"/>
      <c r="G16" s="171"/>
      <c r="H16" s="168"/>
      <c r="I16" s="172"/>
      <c r="J16" s="172"/>
      <c r="K16" s="173"/>
      <c r="L16" s="173"/>
      <c r="M16" s="173"/>
      <c r="N16" s="174"/>
      <c r="O16" s="175"/>
    </row>
    <row r="17" spans="2:15" x14ac:dyDescent="0.3">
      <c r="B17" s="159">
        <v>11</v>
      </c>
      <c r="C17" s="168"/>
      <c r="D17" s="169"/>
      <c r="E17" s="170"/>
      <c r="F17" s="168"/>
      <c r="G17" s="171"/>
      <c r="H17" s="168"/>
      <c r="I17" s="172"/>
      <c r="J17" s="172"/>
      <c r="K17" s="173"/>
      <c r="L17" s="173"/>
      <c r="M17" s="173"/>
      <c r="N17" s="174"/>
      <c r="O17" s="175"/>
    </row>
    <row r="18" spans="2:15" x14ac:dyDescent="0.3">
      <c r="B18" s="159">
        <v>12</v>
      </c>
      <c r="C18" s="168"/>
      <c r="D18" s="169"/>
      <c r="E18" s="170"/>
      <c r="F18" s="168"/>
      <c r="G18" s="171"/>
      <c r="H18" s="168"/>
      <c r="I18" s="172"/>
      <c r="J18" s="172"/>
      <c r="K18" s="173"/>
      <c r="L18" s="173"/>
      <c r="M18" s="173"/>
      <c r="N18" s="174"/>
      <c r="O18" s="175"/>
    </row>
    <row r="19" spans="2:15" x14ac:dyDescent="0.3">
      <c r="B19" s="159">
        <v>13</v>
      </c>
      <c r="C19" s="168"/>
      <c r="D19" s="169"/>
      <c r="E19" s="170"/>
      <c r="F19" s="168"/>
      <c r="G19" s="171"/>
      <c r="H19" s="168"/>
      <c r="I19" s="172"/>
      <c r="J19" s="172"/>
      <c r="K19" s="173"/>
      <c r="L19" s="173"/>
      <c r="M19" s="173"/>
      <c r="N19" s="174"/>
      <c r="O19" s="175"/>
    </row>
    <row r="20" spans="2:15" x14ac:dyDescent="0.3">
      <c r="B20" s="159">
        <v>14</v>
      </c>
      <c r="C20" s="168"/>
      <c r="D20" s="169"/>
      <c r="E20" s="170"/>
      <c r="F20" s="168"/>
      <c r="G20" s="171"/>
      <c r="H20" s="168"/>
      <c r="I20" s="172"/>
      <c r="J20" s="172"/>
      <c r="K20" s="173"/>
      <c r="L20" s="173"/>
      <c r="M20" s="173"/>
      <c r="N20" s="174"/>
      <c r="O20" s="175"/>
    </row>
    <row r="21" spans="2:15" x14ac:dyDescent="0.3">
      <c r="B21" s="159">
        <v>15</v>
      </c>
      <c r="C21" s="168"/>
      <c r="D21" s="169"/>
      <c r="E21" s="170"/>
      <c r="F21" s="168"/>
      <c r="G21" s="171"/>
      <c r="H21" s="168"/>
      <c r="I21" s="172"/>
      <c r="J21" s="172"/>
      <c r="K21" s="173"/>
      <c r="L21" s="173"/>
      <c r="M21" s="173"/>
      <c r="N21" s="174"/>
      <c r="O21" s="175"/>
    </row>
    <row r="22" spans="2:15" x14ac:dyDescent="0.3">
      <c r="B22" s="159">
        <v>16</v>
      </c>
      <c r="C22" s="168"/>
      <c r="D22" s="169"/>
      <c r="E22" s="170"/>
      <c r="F22" s="168"/>
      <c r="G22" s="171"/>
      <c r="H22" s="168"/>
      <c r="I22" s="172"/>
      <c r="J22" s="172"/>
      <c r="K22" s="173"/>
      <c r="L22" s="173"/>
      <c r="M22" s="173"/>
      <c r="N22" s="174"/>
      <c r="O22" s="175"/>
    </row>
    <row r="23" spans="2:15" x14ac:dyDescent="0.3">
      <c r="B23" s="159">
        <v>17</v>
      </c>
      <c r="C23" s="168"/>
      <c r="D23" s="169"/>
      <c r="E23" s="170"/>
      <c r="F23" s="168"/>
      <c r="G23" s="171"/>
      <c r="H23" s="168"/>
      <c r="I23" s="172"/>
      <c r="J23" s="172"/>
      <c r="K23" s="173"/>
      <c r="L23" s="173"/>
      <c r="M23" s="173"/>
      <c r="N23" s="174"/>
      <c r="O23" s="175"/>
    </row>
    <row r="24" spans="2:15" x14ac:dyDescent="0.3">
      <c r="B24" s="159">
        <v>18</v>
      </c>
      <c r="C24" s="168"/>
      <c r="D24" s="169"/>
      <c r="E24" s="170"/>
      <c r="F24" s="168"/>
      <c r="G24" s="171"/>
      <c r="H24" s="168"/>
      <c r="I24" s="172"/>
      <c r="J24" s="172"/>
      <c r="K24" s="173"/>
      <c r="L24" s="173"/>
      <c r="M24" s="173"/>
      <c r="N24" s="174"/>
      <c r="O24" s="175"/>
    </row>
    <row r="25" spans="2:15" x14ac:dyDescent="0.3">
      <c r="B25" s="159">
        <v>19</v>
      </c>
      <c r="C25" s="168"/>
      <c r="D25" s="169"/>
      <c r="E25" s="170"/>
      <c r="F25" s="168"/>
      <c r="G25" s="171"/>
      <c r="H25" s="168"/>
      <c r="I25" s="172"/>
      <c r="J25" s="172"/>
      <c r="K25" s="173"/>
      <c r="L25" s="173"/>
      <c r="M25" s="173"/>
      <c r="N25" s="174"/>
      <c r="O25" s="175"/>
    </row>
    <row r="26" spans="2:15" ht="17.25" thickBot="1" x14ac:dyDescent="0.35">
      <c r="B26" s="176">
        <v>20</v>
      </c>
      <c r="C26" s="177"/>
      <c r="D26" s="178"/>
      <c r="E26" s="179"/>
      <c r="F26" s="177"/>
      <c r="G26" s="180"/>
      <c r="H26" s="177"/>
      <c r="I26" s="181"/>
      <c r="J26" s="181"/>
      <c r="K26" s="182"/>
      <c r="L26" s="182"/>
      <c r="M26" s="182"/>
      <c r="N26" s="183"/>
      <c r="O26" s="184"/>
    </row>
    <row r="27" spans="2:15" s="190" customFormat="1" ht="17.25" thickTop="1" x14ac:dyDescent="0.3">
      <c r="B27" s="185" t="s">
        <v>35</v>
      </c>
      <c r="C27" s="186" t="s">
        <v>30</v>
      </c>
      <c r="D27" s="187"/>
      <c r="E27" s="187" t="s">
        <v>30</v>
      </c>
      <c r="F27" s="186" t="s">
        <v>30</v>
      </c>
      <c r="G27" s="186" t="s">
        <v>30</v>
      </c>
      <c r="H27" s="186" t="s">
        <v>30</v>
      </c>
      <c r="I27" s="186" t="s">
        <v>30</v>
      </c>
      <c r="J27" s="186" t="s">
        <v>30</v>
      </c>
      <c r="K27" s="186" t="s">
        <v>30</v>
      </c>
      <c r="L27" s="186" t="s">
        <v>30</v>
      </c>
      <c r="M27" s="188">
        <f>SUM(M7:M26)</f>
        <v>0</v>
      </c>
      <c r="N27" s="189">
        <f>SUM(N7:N26)</f>
        <v>0</v>
      </c>
      <c r="O27" s="186" t="s">
        <v>30</v>
      </c>
    </row>
    <row r="28" spans="2:15" ht="17.25" thickBot="1" x14ac:dyDescent="0.35"/>
    <row r="29" spans="2:15" ht="73.5" customHeight="1" thickBot="1" x14ac:dyDescent="0.35">
      <c r="B29" s="252" t="s">
        <v>225</v>
      </c>
      <c r="C29" s="253"/>
      <c r="D29" s="253"/>
      <c r="E29" s="253"/>
      <c r="F29" s="253"/>
      <c r="G29" s="253"/>
      <c r="H29" s="253"/>
      <c r="I29" s="253"/>
      <c r="J29" s="253"/>
      <c r="K29" s="253"/>
      <c r="L29" s="253"/>
      <c r="M29" s="253"/>
      <c r="N29" s="253"/>
      <c r="O29" s="254"/>
    </row>
    <row r="30" spans="2:15" ht="17.25" thickBot="1" x14ac:dyDescent="0.35"/>
    <row r="31" spans="2:15" ht="178.5" customHeight="1" thickBot="1" x14ac:dyDescent="0.35">
      <c r="B31" s="252" t="s">
        <v>226</v>
      </c>
      <c r="C31" s="253"/>
      <c r="D31" s="253"/>
      <c r="E31" s="253"/>
      <c r="F31" s="253"/>
      <c r="G31" s="253"/>
      <c r="H31" s="253"/>
      <c r="I31" s="253"/>
      <c r="J31" s="253"/>
      <c r="K31" s="253"/>
      <c r="L31" s="253"/>
      <c r="M31" s="253"/>
      <c r="N31" s="253"/>
      <c r="O31" s="254"/>
    </row>
  </sheetData>
  <mergeCells count="16">
    <mergeCell ref="B29:O29"/>
    <mergeCell ref="B31:O31"/>
    <mergeCell ref="G4:G5"/>
    <mergeCell ref="H4:H5"/>
    <mergeCell ref="K4:K5"/>
    <mergeCell ref="J4:J5"/>
    <mergeCell ref="I4:I5"/>
    <mergeCell ref="E4:E5"/>
    <mergeCell ref="D4:D5"/>
    <mergeCell ref="B4:B5"/>
    <mergeCell ref="C4:C5"/>
    <mergeCell ref="F4:F5"/>
    <mergeCell ref="M4:M5"/>
    <mergeCell ref="N4:N5"/>
    <mergeCell ref="O4:O5"/>
    <mergeCell ref="L4:L5"/>
  </mergeCells>
  <phoneticPr fontId="7"/>
  <dataValidations disablePrompts="1" count="1">
    <dataValidation type="list" allowBlank="1" showInputMessage="1" showErrorMessage="1" sqref="R2" xr:uid="{CD4CCBAE-CC0B-4BF9-B98E-625D07FC55C9}">
      <formula1>$T$1:$T$4</formula1>
    </dataValidation>
  </dataValidations>
  <pageMargins left="0.23622047244094491" right="0.23622047244094491" top="0.55118110236220474" bottom="0.55118110236220474" header="0.31496062992125984" footer="0.31496062992125984"/>
  <pageSetup paperSize="9" scale="61" orientation="landscape" r:id="rId1"/>
  <ignoredErrors>
    <ignoredError sqref="L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522F3-E361-45B1-AF89-3DED18BDEEB9}">
  <sheetPr>
    <tabColor rgb="FFFF0000"/>
    <pageSetUpPr fitToPage="1"/>
  </sheetPr>
  <dimension ref="A1:P110"/>
  <sheetViews>
    <sheetView showGridLines="0" tabSelected="1" view="pageBreakPreview" zoomScaleNormal="100" zoomScaleSheetLayoutView="100" workbookViewId="0">
      <pane xSplit="1" ySplit="8" topLeftCell="B9" activePane="bottomRight" state="frozen"/>
      <selection activeCell="H33" sqref="H33"/>
      <selection pane="topRight" activeCell="H33" sqref="H33"/>
      <selection pane="bottomLeft" activeCell="H33" sqref="H33"/>
      <selection pane="bottomRight" activeCell="B8" sqref="B8"/>
    </sheetView>
  </sheetViews>
  <sheetFormatPr defaultColWidth="9" defaultRowHeight="16.5" x14ac:dyDescent="0.15"/>
  <cols>
    <col min="1" max="1" width="4.75" style="5" customWidth="1"/>
    <col min="2" max="3" width="40.625" style="5" customWidth="1"/>
    <col min="4" max="4" width="41.625" style="5" customWidth="1"/>
    <col min="5" max="5" width="40.625" style="5" customWidth="1"/>
    <col min="6" max="6" width="11.5" style="5" customWidth="1"/>
    <col min="7" max="7" width="10.625" style="34" customWidth="1"/>
    <col min="8" max="8" width="12.625" style="5" customWidth="1"/>
    <col min="9" max="12" width="10.625" style="5" customWidth="1"/>
    <col min="13" max="13" width="32.625" style="5" customWidth="1"/>
    <col min="14" max="14" width="4.375" style="5" customWidth="1"/>
    <col min="15" max="15" width="3.75" style="5" customWidth="1"/>
    <col min="16" max="16384" width="9" style="5"/>
  </cols>
  <sheetData>
    <row r="1" spans="1:16" x14ac:dyDescent="0.15">
      <c r="A1" s="24" t="s">
        <v>0</v>
      </c>
      <c r="B1" s="1"/>
      <c r="C1" s="1"/>
      <c r="D1" s="1"/>
      <c r="E1" s="1"/>
      <c r="F1" s="1"/>
      <c r="G1" s="44"/>
      <c r="H1" s="2"/>
      <c r="I1" s="2"/>
      <c r="J1" s="2"/>
      <c r="K1" s="2"/>
      <c r="L1" s="2"/>
      <c r="M1" s="2"/>
      <c r="O1" s="5" t="s">
        <v>1</v>
      </c>
    </row>
    <row r="2" spans="1:16" x14ac:dyDescent="0.15">
      <c r="A2" s="1"/>
      <c r="B2" s="1"/>
      <c r="C2" s="1"/>
      <c r="D2" s="1"/>
      <c r="E2" s="1"/>
      <c r="F2" s="1"/>
      <c r="G2" s="44"/>
      <c r="H2" s="2"/>
      <c r="I2" s="2"/>
      <c r="J2" s="2"/>
      <c r="K2" s="2"/>
      <c r="L2" s="2"/>
      <c r="M2" s="2"/>
      <c r="P2" s="7" t="s">
        <v>2</v>
      </c>
    </row>
    <row r="3" spans="1:16" x14ac:dyDescent="0.15">
      <c r="A3" s="2"/>
      <c r="B3" s="18" t="s">
        <v>3</v>
      </c>
      <c r="C3" s="261" t="s">
        <v>110</v>
      </c>
      <c r="D3" s="261"/>
      <c r="E3" s="261"/>
      <c r="F3" s="88"/>
      <c r="G3" s="88"/>
      <c r="H3" s="88"/>
      <c r="I3" s="88"/>
      <c r="J3" s="88"/>
      <c r="K3" s="88"/>
      <c r="L3" s="88"/>
      <c r="M3" s="2"/>
      <c r="P3" s="8" t="s">
        <v>4</v>
      </c>
    </row>
    <row r="4" spans="1:16" x14ac:dyDescent="0.15">
      <c r="A4" s="2"/>
      <c r="B4" s="19" t="s">
        <v>5</v>
      </c>
      <c r="C4" s="261" t="s">
        <v>111</v>
      </c>
      <c r="D4" s="261"/>
      <c r="E4" s="261"/>
      <c r="F4" s="88"/>
      <c r="G4" s="88"/>
      <c r="H4" s="88"/>
      <c r="I4" s="88"/>
      <c r="J4" s="88"/>
      <c r="K4" s="88"/>
      <c r="L4" s="88"/>
      <c r="M4" s="2"/>
      <c r="P4" s="9" t="s">
        <v>6</v>
      </c>
    </row>
    <row r="5" spans="1:16" x14ac:dyDescent="0.15">
      <c r="A5" s="1"/>
      <c r="B5" s="1"/>
      <c r="C5" s="1"/>
      <c r="D5" s="1"/>
      <c r="E5" s="1"/>
      <c r="F5" s="1"/>
      <c r="G5" s="44"/>
      <c r="H5" s="2"/>
      <c r="I5" s="2"/>
      <c r="J5" s="2"/>
      <c r="K5" s="2"/>
      <c r="L5" s="2"/>
      <c r="M5" s="2"/>
      <c r="P5" s="10" t="s">
        <v>7</v>
      </c>
    </row>
    <row r="6" spans="1:16" x14ac:dyDescent="0.15">
      <c r="A6" s="264" t="s">
        <v>8</v>
      </c>
      <c r="B6" s="266" t="s">
        <v>61</v>
      </c>
      <c r="C6" s="266" t="s">
        <v>112</v>
      </c>
      <c r="D6" s="266" t="s">
        <v>95</v>
      </c>
      <c r="E6" s="266" t="s">
        <v>9</v>
      </c>
      <c r="F6" s="266" t="s">
        <v>118</v>
      </c>
      <c r="G6" s="264" t="s">
        <v>11</v>
      </c>
      <c r="H6" s="264" t="s">
        <v>12</v>
      </c>
      <c r="I6" s="262" t="s">
        <v>13</v>
      </c>
      <c r="J6" s="263"/>
      <c r="K6" s="262" t="s">
        <v>14</v>
      </c>
      <c r="L6" s="263"/>
      <c r="M6" s="264" t="s">
        <v>15</v>
      </c>
      <c r="P6" s="10" t="s">
        <v>16</v>
      </c>
    </row>
    <row r="7" spans="1:16" x14ac:dyDescent="0.15">
      <c r="A7" s="265"/>
      <c r="B7" s="267"/>
      <c r="C7" s="267"/>
      <c r="D7" s="265"/>
      <c r="E7" s="265"/>
      <c r="F7" s="265"/>
      <c r="G7" s="265"/>
      <c r="H7" s="265"/>
      <c r="I7" s="51" t="s">
        <v>17</v>
      </c>
      <c r="J7" s="16" t="s">
        <v>18</v>
      </c>
      <c r="K7" s="51" t="s">
        <v>17</v>
      </c>
      <c r="L7" s="16" t="s">
        <v>18</v>
      </c>
      <c r="M7" s="265"/>
      <c r="P7" s="10" t="s">
        <v>19</v>
      </c>
    </row>
    <row r="8" spans="1:16" ht="17.25" x14ac:dyDescent="0.15">
      <c r="A8" s="11"/>
      <c r="B8" s="12"/>
      <c r="C8" s="12"/>
      <c r="D8" s="12"/>
      <c r="E8" s="12"/>
      <c r="F8" s="12"/>
      <c r="G8" s="11"/>
      <c r="H8" s="13"/>
      <c r="I8" s="33"/>
      <c r="J8" s="33"/>
      <c r="K8" s="33"/>
      <c r="L8" s="33"/>
      <c r="M8" s="12"/>
      <c r="O8" s="5" t="s">
        <v>88</v>
      </c>
    </row>
    <row r="9" spans="1:16" s="31" customFormat="1" ht="17.25" x14ac:dyDescent="0.15">
      <c r="A9" s="38">
        <f>ROW()-8</f>
        <v>1</v>
      </c>
      <c r="B9" s="35"/>
      <c r="C9" s="35" t="str">
        <f>IFERROR(VLOOKUP(B9,総括シート!$B$18:$D$23,3,FALSE),"-")</f>
        <v>-</v>
      </c>
      <c r="D9" s="35"/>
      <c r="E9" s="35"/>
      <c r="F9" s="35"/>
      <c r="G9" s="30"/>
      <c r="H9" s="37" t="str">
        <f t="shared" ref="H9:H72" si="0">IF(L9&lt;&gt;"",$P$6,IF(K9&lt;&gt;"",$P$3,IF(J9&lt;&gt;"",$P$2,"-")))</f>
        <v>-</v>
      </c>
      <c r="I9" s="36"/>
      <c r="J9" s="36"/>
      <c r="K9" s="36"/>
      <c r="L9" s="36"/>
      <c r="M9" s="35"/>
      <c r="P9" s="31" t="str">
        <f>総括シート!B18</f>
        <v>AAA</v>
      </c>
    </row>
    <row r="10" spans="1:16" s="31" customFormat="1" ht="17.25" x14ac:dyDescent="0.15">
      <c r="A10" s="38">
        <f t="shared" ref="A10:A73" si="1">ROW()-8</f>
        <v>2</v>
      </c>
      <c r="B10" s="35"/>
      <c r="C10" s="35" t="str">
        <f>IFERROR(VLOOKUP(B10,総括シート!$B$18:$D$23,3,FALSE),"-")</f>
        <v>-</v>
      </c>
      <c r="D10" s="35"/>
      <c r="E10" s="35"/>
      <c r="F10" s="35"/>
      <c r="G10" s="30"/>
      <c r="H10" s="37" t="str">
        <f t="shared" si="0"/>
        <v>-</v>
      </c>
      <c r="I10" s="36"/>
      <c r="J10" s="36"/>
      <c r="K10" s="36"/>
      <c r="L10" s="36"/>
      <c r="M10" s="35"/>
      <c r="P10" s="31">
        <f>総括シート!B19</f>
        <v>0</v>
      </c>
    </row>
    <row r="11" spans="1:16" s="31" customFormat="1" ht="17.25" x14ac:dyDescent="0.15">
      <c r="A11" s="38">
        <f t="shared" si="1"/>
        <v>3</v>
      </c>
      <c r="B11" s="35"/>
      <c r="C11" s="35" t="str">
        <f>IFERROR(VLOOKUP(B11,総括シート!$B$18:$D$23,3,FALSE),"-")</f>
        <v>-</v>
      </c>
      <c r="D11" s="35"/>
      <c r="E11" s="35"/>
      <c r="F11" s="35"/>
      <c r="G11" s="30"/>
      <c r="H11" s="37" t="str">
        <f t="shared" si="0"/>
        <v>-</v>
      </c>
      <c r="I11" s="36"/>
      <c r="J11" s="36"/>
      <c r="K11" s="36"/>
      <c r="L11" s="36"/>
      <c r="M11" s="35"/>
      <c r="P11" s="31">
        <f>総括シート!B20</f>
        <v>0</v>
      </c>
    </row>
    <row r="12" spans="1:16" s="31" customFormat="1" ht="17.25" x14ac:dyDescent="0.15">
      <c r="A12" s="38">
        <f t="shared" si="1"/>
        <v>4</v>
      </c>
      <c r="B12" s="35"/>
      <c r="C12" s="35" t="str">
        <f>IFERROR(VLOOKUP(B12,総括シート!$B$18:$D$23,3,FALSE),"-")</f>
        <v>-</v>
      </c>
      <c r="D12" s="35"/>
      <c r="E12" s="35"/>
      <c r="F12" s="35"/>
      <c r="G12" s="30"/>
      <c r="H12" s="37" t="str">
        <f t="shared" si="0"/>
        <v>-</v>
      </c>
      <c r="I12" s="36"/>
      <c r="J12" s="36"/>
      <c r="K12" s="36"/>
      <c r="L12" s="36"/>
      <c r="M12" s="35"/>
      <c r="P12" s="31">
        <f>総括シート!B21</f>
        <v>0</v>
      </c>
    </row>
    <row r="13" spans="1:16" s="31" customFormat="1" ht="17.25" x14ac:dyDescent="0.15">
      <c r="A13" s="38">
        <f t="shared" si="1"/>
        <v>5</v>
      </c>
      <c r="B13" s="35"/>
      <c r="C13" s="35" t="str">
        <f>IFERROR(VLOOKUP(B13,総括シート!$B$18:$D$23,3,FALSE),"-")</f>
        <v>-</v>
      </c>
      <c r="D13" s="35"/>
      <c r="E13" s="35"/>
      <c r="F13" s="35"/>
      <c r="G13" s="30"/>
      <c r="H13" s="37" t="str">
        <f t="shared" si="0"/>
        <v>-</v>
      </c>
      <c r="I13" s="36"/>
      <c r="J13" s="36"/>
      <c r="K13" s="36"/>
      <c r="L13" s="36"/>
      <c r="M13" s="35"/>
      <c r="P13" s="31">
        <f>総括シート!B22</f>
        <v>0</v>
      </c>
    </row>
    <row r="14" spans="1:16" s="31" customFormat="1" ht="17.25" x14ac:dyDescent="0.15">
      <c r="A14" s="38">
        <f t="shared" si="1"/>
        <v>6</v>
      </c>
      <c r="B14" s="35"/>
      <c r="C14" s="35" t="str">
        <f>IFERROR(VLOOKUP(B14,総括シート!$B$18:$D$23,3,FALSE),"-")</f>
        <v>-</v>
      </c>
      <c r="D14" s="35"/>
      <c r="E14" s="35"/>
      <c r="F14" s="35"/>
      <c r="G14" s="30"/>
      <c r="H14" s="37" t="str">
        <f t="shared" si="0"/>
        <v>-</v>
      </c>
      <c r="I14" s="36"/>
      <c r="J14" s="36"/>
      <c r="K14" s="36"/>
      <c r="L14" s="36"/>
      <c r="M14" s="35"/>
      <c r="P14" s="31">
        <f>総括シート!B23</f>
        <v>0</v>
      </c>
    </row>
    <row r="15" spans="1:16" s="31" customFormat="1" ht="17.25" x14ac:dyDescent="0.15">
      <c r="A15" s="38">
        <f t="shared" si="1"/>
        <v>7</v>
      </c>
      <c r="B15" s="35"/>
      <c r="C15" s="35" t="str">
        <f>IFERROR(VLOOKUP(B15,総括シート!$B$18:$D$23,3,FALSE),"-")</f>
        <v>-</v>
      </c>
      <c r="D15" s="35"/>
      <c r="E15" s="35"/>
      <c r="F15" s="35"/>
      <c r="G15" s="30"/>
      <c r="H15" s="37" t="str">
        <f t="shared" si="0"/>
        <v>-</v>
      </c>
      <c r="I15" s="36"/>
      <c r="J15" s="36"/>
      <c r="K15" s="36"/>
      <c r="L15" s="36"/>
      <c r="M15" s="35"/>
    </row>
    <row r="16" spans="1:16" s="31" customFormat="1" ht="17.25" x14ac:dyDescent="0.15">
      <c r="A16" s="38">
        <f t="shared" si="1"/>
        <v>8</v>
      </c>
      <c r="B16" s="35"/>
      <c r="C16" s="35" t="str">
        <f>IFERROR(VLOOKUP(B16,総括シート!$B$18:$D$23,3,FALSE),"-")</f>
        <v>-</v>
      </c>
      <c r="D16" s="35"/>
      <c r="E16" s="35"/>
      <c r="F16" s="35"/>
      <c r="G16" s="30"/>
      <c r="H16" s="37" t="str">
        <f t="shared" si="0"/>
        <v>-</v>
      </c>
      <c r="I16" s="36"/>
      <c r="J16" s="36"/>
      <c r="K16" s="36"/>
      <c r="L16" s="36"/>
      <c r="M16" s="35"/>
    </row>
    <row r="17" spans="1:13" s="31" customFormat="1" ht="17.25" x14ac:dyDescent="0.15">
      <c r="A17" s="38">
        <f t="shared" si="1"/>
        <v>9</v>
      </c>
      <c r="B17" s="35"/>
      <c r="C17" s="35" t="str">
        <f>IFERROR(VLOOKUP(B17,総括シート!$B$18:$D$23,3,FALSE),"-")</f>
        <v>-</v>
      </c>
      <c r="D17" s="35"/>
      <c r="E17" s="35"/>
      <c r="F17" s="35"/>
      <c r="G17" s="30"/>
      <c r="H17" s="37" t="str">
        <f t="shared" si="0"/>
        <v>-</v>
      </c>
      <c r="I17" s="36"/>
      <c r="J17" s="36"/>
      <c r="K17" s="36"/>
      <c r="L17" s="36"/>
      <c r="M17" s="35"/>
    </row>
    <row r="18" spans="1:13" s="31" customFormat="1" ht="17.25" x14ac:dyDescent="0.15">
      <c r="A18" s="38">
        <f t="shared" si="1"/>
        <v>10</v>
      </c>
      <c r="B18" s="35"/>
      <c r="C18" s="35" t="str">
        <f>IFERROR(VLOOKUP(B18,総括シート!$B$18:$D$23,3,FALSE),"-")</f>
        <v>-</v>
      </c>
      <c r="D18" s="35"/>
      <c r="E18" s="35"/>
      <c r="F18" s="35"/>
      <c r="G18" s="30"/>
      <c r="H18" s="37" t="str">
        <f t="shared" si="0"/>
        <v>-</v>
      </c>
      <c r="I18" s="36"/>
      <c r="J18" s="36"/>
      <c r="K18" s="36"/>
      <c r="L18" s="36"/>
      <c r="M18" s="35"/>
    </row>
    <row r="19" spans="1:13" s="31" customFormat="1" ht="17.25" x14ac:dyDescent="0.15">
      <c r="A19" s="38">
        <f t="shared" si="1"/>
        <v>11</v>
      </c>
      <c r="B19" s="35"/>
      <c r="C19" s="35" t="str">
        <f>IFERROR(VLOOKUP(B19,総括シート!$B$18:$D$23,3,FALSE),"-")</f>
        <v>-</v>
      </c>
      <c r="D19" s="35"/>
      <c r="E19" s="35"/>
      <c r="F19" s="35"/>
      <c r="G19" s="30"/>
      <c r="H19" s="37" t="str">
        <f t="shared" si="0"/>
        <v>-</v>
      </c>
      <c r="I19" s="36"/>
      <c r="J19" s="36"/>
      <c r="K19" s="36"/>
      <c r="L19" s="36"/>
      <c r="M19" s="35"/>
    </row>
    <row r="20" spans="1:13" s="31" customFormat="1" ht="17.25" x14ac:dyDescent="0.15">
      <c r="A20" s="38">
        <f t="shared" si="1"/>
        <v>12</v>
      </c>
      <c r="B20" s="35"/>
      <c r="C20" s="35" t="str">
        <f>IFERROR(VLOOKUP(B20,総括シート!$B$18:$D$23,3,FALSE),"-")</f>
        <v>-</v>
      </c>
      <c r="D20" s="35"/>
      <c r="E20" s="35"/>
      <c r="F20" s="35"/>
      <c r="G20" s="30"/>
      <c r="H20" s="37" t="str">
        <f t="shared" si="0"/>
        <v>-</v>
      </c>
      <c r="I20" s="36"/>
      <c r="J20" s="36"/>
      <c r="K20" s="36"/>
      <c r="L20" s="36"/>
      <c r="M20" s="35"/>
    </row>
    <row r="21" spans="1:13" s="31" customFormat="1" ht="17.25" x14ac:dyDescent="0.15">
      <c r="A21" s="38">
        <f t="shared" si="1"/>
        <v>13</v>
      </c>
      <c r="B21" s="35"/>
      <c r="C21" s="35" t="str">
        <f>IFERROR(VLOOKUP(B21,総括シート!$B$18:$D$23,3,FALSE),"-")</f>
        <v>-</v>
      </c>
      <c r="D21" s="35"/>
      <c r="E21" s="35"/>
      <c r="F21" s="35"/>
      <c r="G21" s="30"/>
      <c r="H21" s="37" t="str">
        <f t="shared" si="0"/>
        <v>-</v>
      </c>
      <c r="I21" s="36"/>
      <c r="J21" s="36"/>
      <c r="K21" s="36"/>
      <c r="L21" s="36"/>
      <c r="M21" s="35"/>
    </row>
    <row r="22" spans="1:13" s="31" customFormat="1" ht="17.25" x14ac:dyDescent="0.15">
      <c r="A22" s="38">
        <f t="shared" si="1"/>
        <v>14</v>
      </c>
      <c r="B22" s="35"/>
      <c r="C22" s="35" t="str">
        <f>IFERROR(VLOOKUP(B22,総括シート!$B$18:$D$23,3,FALSE),"-")</f>
        <v>-</v>
      </c>
      <c r="D22" s="35"/>
      <c r="E22" s="35"/>
      <c r="F22" s="35"/>
      <c r="G22" s="30"/>
      <c r="H22" s="37" t="str">
        <f t="shared" si="0"/>
        <v>-</v>
      </c>
      <c r="I22" s="36"/>
      <c r="J22" s="36"/>
      <c r="K22" s="36"/>
      <c r="L22" s="36"/>
      <c r="M22" s="35"/>
    </row>
    <row r="23" spans="1:13" s="31" customFormat="1" ht="17.25" x14ac:dyDescent="0.15">
      <c r="A23" s="38">
        <f t="shared" si="1"/>
        <v>15</v>
      </c>
      <c r="B23" s="35"/>
      <c r="C23" s="35" t="str">
        <f>IFERROR(VLOOKUP(B23,総括シート!$B$18:$D$23,3,FALSE),"-")</f>
        <v>-</v>
      </c>
      <c r="D23" s="35"/>
      <c r="E23" s="35"/>
      <c r="F23" s="35"/>
      <c r="G23" s="30"/>
      <c r="H23" s="37" t="str">
        <f t="shared" si="0"/>
        <v>-</v>
      </c>
      <c r="I23" s="36"/>
      <c r="J23" s="36"/>
      <c r="K23" s="36"/>
      <c r="L23" s="36"/>
      <c r="M23" s="35"/>
    </row>
    <row r="24" spans="1:13" s="31" customFormat="1" ht="17.25" x14ac:dyDescent="0.15">
      <c r="A24" s="38">
        <f t="shared" si="1"/>
        <v>16</v>
      </c>
      <c r="B24" s="35"/>
      <c r="C24" s="35" t="str">
        <f>IFERROR(VLOOKUP(B24,総括シート!$B$18:$D$23,3,FALSE),"-")</f>
        <v>-</v>
      </c>
      <c r="D24" s="35"/>
      <c r="E24" s="35"/>
      <c r="F24" s="35"/>
      <c r="G24" s="30"/>
      <c r="H24" s="37" t="str">
        <f t="shared" si="0"/>
        <v>-</v>
      </c>
      <c r="I24" s="36"/>
      <c r="J24" s="36"/>
      <c r="K24" s="36"/>
      <c r="L24" s="36"/>
      <c r="M24" s="35"/>
    </row>
    <row r="25" spans="1:13" s="31" customFormat="1" ht="17.25" x14ac:dyDescent="0.15">
      <c r="A25" s="38">
        <f t="shared" si="1"/>
        <v>17</v>
      </c>
      <c r="B25" s="35"/>
      <c r="C25" s="35" t="str">
        <f>IFERROR(VLOOKUP(B25,総括シート!$B$18:$D$23,3,FALSE),"-")</f>
        <v>-</v>
      </c>
      <c r="D25" s="35"/>
      <c r="E25" s="35"/>
      <c r="F25" s="35"/>
      <c r="G25" s="30"/>
      <c r="H25" s="37" t="str">
        <f t="shared" si="0"/>
        <v>-</v>
      </c>
      <c r="I25" s="36"/>
      <c r="J25" s="36"/>
      <c r="K25" s="36"/>
      <c r="L25" s="36"/>
      <c r="M25" s="35"/>
    </row>
    <row r="26" spans="1:13" s="31" customFormat="1" ht="17.25" x14ac:dyDescent="0.15">
      <c r="A26" s="38">
        <f t="shared" si="1"/>
        <v>18</v>
      </c>
      <c r="B26" s="35"/>
      <c r="C26" s="35" t="str">
        <f>IFERROR(VLOOKUP(B26,総括シート!$B$18:$D$23,3,FALSE),"-")</f>
        <v>-</v>
      </c>
      <c r="D26" s="35"/>
      <c r="E26" s="35"/>
      <c r="F26" s="35"/>
      <c r="G26" s="30"/>
      <c r="H26" s="37" t="str">
        <f t="shared" si="0"/>
        <v>-</v>
      </c>
      <c r="I26" s="36"/>
      <c r="J26" s="36"/>
      <c r="K26" s="36"/>
      <c r="L26" s="36"/>
      <c r="M26" s="35"/>
    </row>
    <row r="27" spans="1:13" s="31" customFormat="1" ht="17.25" x14ac:dyDescent="0.15">
      <c r="A27" s="38">
        <f t="shared" si="1"/>
        <v>19</v>
      </c>
      <c r="B27" s="35"/>
      <c r="C27" s="35" t="str">
        <f>IFERROR(VLOOKUP(B27,総括シート!$B$18:$D$23,3,FALSE),"-")</f>
        <v>-</v>
      </c>
      <c r="D27" s="35"/>
      <c r="E27" s="35"/>
      <c r="F27" s="35"/>
      <c r="G27" s="30"/>
      <c r="H27" s="37" t="str">
        <f t="shared" si="0"/>
        <v>-</v>
      </c>
      <c r="I27" s="36"/>
      <c r="J27" s="36"/>
      <c r="K27" s="36"/>
      <c r="L27" s="36"/>
      <c r="M27" s="35"/>
    </row>
    <row r="28" spans="1:13" s="31" customFormat="1" ht="17.25" x14ac:dyDescent="0.15">
      <c r="A28" s="38">
        <f t="shared" si="1"/>
        <v>20</v>
      </c>
      <c r="B28" s="35"/>
      <c r="C28" s="35" t="str">
        <f>IFERROR(VLOOKUP(B28,総括シート!$B$18:$D$23,3,FALSE),"-")</f>
        <v>-</v>
      </c>
      <c r="D28" s="35"/>
      <c r="E28" s="35"/>
      <c r="F28" s="35"/>
      <c r="G28" s="30"/>
      <c r="H28" s="37" t="str">
        <f t="shared" si="0"/>
        <v>-</v>
      </c>
      <c r="I28" s="36"/>
      <c r="J28" s="36"/>
      <c r="K28" s="36"/>
      <c r="L28" s="36"/>
      <c r="M28" s="35"/>
    </row>
    <row r="29" spans="1:13" s="31" customFormat="1" ht="17.25" x14ac:dyDescent="0.15">
      <c r="A29" s="38">
        <f t="shared" si="1"/>
        <v>21</v>
      </c>
      <c r="B29" s="35"/>
      <c r="C29" s="35" t="str">
        <f>IFERROR(VLOOKUP(B29,総括シート!$B$18:$D$23,3,FALSE),"-")</f>
        <v>-</v>
      </c>
      <c r="D29" s="35"/>
      <c r="E29" s="35"/>
      <c r="F29" s="35"/>
      <c r="G29" s="30"/>
      <c r="H29" s="37" t="str">
        <f t="shared" si="0"/>
        <v>-</v>
      </c>
      <c r="I29" s="36"/>
      <c r="J29" s="36"/>
      <c r="K29" s="36"/>
      <c r="L29" s="36"/>
      <c r="M29" s="35"/>
    </row>
    <row r="30" spans="1:13" s="31" customFormat="1" ht="17.25" x14ac:dyDescent="0.15">
      <c r="A30" s="38">
        <f t="shared" si="1"/>
        <v>22</v>
      </c>
      <c r="B30" s="35"/>
      <c r="C30" s="35" t="str">
        <f>IFERROR(VLOOKUP(B30,総括シート!$B$18:$D$23,3,FALSE),"-")</f>
        <v>-</v>
      </c>
      <c r="D30" s="35"/>
      <c r="E30" s="35"/>
      <c r="F30" s="35"/>
      <c r="G30" s="30"/>
      <c r="H30" s="37" t="str">
        <f t="shared" si="0"/>
        <v>-</v>
      </c>
      <c r="I30" s="36"/>
      <c r="J30" s="36"/>
      <c r="K30" s="36"/>
      <c r="L30" s="36"/>
      <c r="M30" s="35"/>
    </row>
    <row r="31" spans="1:13" s="31" customFormat="1" ht="17.25" x14ac:dyDescent="0.15">
      <c r="A31" s="38">
        <f t="shared" si="1"/>
        <v>23</v>
      </c>
      <c r="B31" s="35"/>
      <c r="C31" s="35" t="str">
        <f>IFERROR(VLOOKUP(B31,総括シート!$B$18:$D$23,3,FALSE),"-")</f>
        <v>-</v>
      </c>
      <c r="D31" s="35"/>
      <c r="E31" s="35"/>
      <c r="F31" s="35"/>
      <c r="G31" s="30"/>
      <c r="H31" s="37" t="str">
        <f t="shared" si="0"/>
        <v>-</v>
      </c>
      <c r="I31" s="36"/>
      <c r="J31" s="36"/>
      <c r="K31" s="36"/>
      <c r="L31" s="36"/>
      <c r="M31" s="35"/>
    </row>
    <row r="32" spans="1:13" s="31" customFormat="1" ht="17.25" x14ac:dyDescent="0.15">
      <c r="A32" s="38">
        <f t="shared" si="1"/>
        <v>24</v>
      </c>
      <c r="B32" s="35"/>
      <c r="C32" s="35" t="str">
        <f>IFERROR(VLOOKUP(B32,総括シート!$B$18:$D$23,3,FALSE),"-")</f>
        <v>-</v>
      </c>
      <c r="D32" s="35"/>
      <c r="E32" s="35"/>
      <c r="F32" s="35"/>
      <c r="G32" s="30"/>
      <c r="H32" s="37" t="str">
        <f t="shared" si="0"/>
        <v>-</v>
      </c>
      <c r="I32" s="36"/>
      <c r="J32" s="36"/>
      <c r="K32" s="36"/>
      <c r="L32" s="36"/>
      <c r="M32" s="35"/>
    </row>
    <row r="33" spans="1:13" s="31" customFormat="1" ht="17.25" x14ac:dyDescent="0.15">
      <c r="A33" s="38">
        <f t="shared" si="1"/>
        <v>25</v>
      </c>
      <c r="B33" s="35"/>
      <c r="C33" s="35" t="str">
        <f>IFERROR(VLOOKUP(B33,総括シート!$B$18:$D$23,3,FALSE),"-")</f>
        <v>-</v>
      </c>
      <c r="D33" s="35"/>
      <c r="E33" s="35"/>
      <c r="F33" s="35"/>
      <c r="G33" s="30"/>
      <c r="H33" s="37" t="str">
        <f t="shared" si="0"/>
        <v>-</v>
      </c>
      <c r="I33" s="36"/>
      <c r="J33" s="36"/>
      <c r="K33" s="36"/>
      <c r="L33" s="36"/>
      <c r="M33" s="35"/>
    </row>
    <row r="34" spans="1:13" s="31" customFormat="1" ht="17.25" x14ac:dyDescent="0.15">
      <c r="A34" s="38">
        <f t="shared" si="1"/>
        <v>26</v>
      </c>
      <c r="B34" s="35"/>
      <c r="C34" s="35" t="str">
        <f>IFERROR(VLOOKUP(B34,総括シート!$B$18:$D$23,3,FALSE),"-")</f>
        <v>-</v>
      </c>
      <c r="D34" s="35"/>
      <c r="E34" s="35"/>
      <c r="F34" s="35"/>
      <c r="G34" s="30"/>
      <c r="H34" s="37" t="str">
        <f t="shared" si="0"/>
        <v>-</v>
      </c>
      <c r="I34" s="36"/>
      <c r="J34" s="36"/>
      <c r="K34" s="36"/>
      <c r="L34" s="36"/>
      <c r="M34" s="35"/>
    </row>
    <row r="35" spans="1:13" s="31" customFormat="1" ht="17.25" x14ac:dyDescent="0.15">
      <c r="A35" s="38">
        <f t="shared" si="1"/>
        <v>27</v>
      </c>
      <c r="B35" s="35"/>
      <c r="C35" s="35" t="str">
        <f>IFERROR(VLOOKUP(B35,総括シート!$B$18:$D$23,3,FALSE),"-")</f>
        <v>-</v>
      </c>
      <c r="D35" s="35"/>
      <c r="E35" s="35"/>
      <c r="F35" s="35"/>
      <c r="G35" s="30"/>
      <c r="H35" s="37" t="str">
        <f t="shared" si="0"/>
        <v>-</v>
      </c>
      <c r="I35" s="36"/>
      <c r="J35" s="36"/>
      <c r="K35" s="36"/>
      <c r="L35" s="36"/>
      <c r="M35" s="35"/>
    </row>
    <row r="36" spans="1:13" s="31" customFormat="1" ht="17.25" x14ac:dyDescent="0.15">
      <c r="A36" s="38">
        <f t="shared" si="1"/>
        <v>28</v>
      </c>
      <c r="B36" s="35"/>
      <c r="C36" s="35" t="str">
        <f>IFERROR(VLOOKUP(B36,総括シート!$B$18:$D$23,3,FALSE),"-")</f>
        <v>-</v>
      </c>
      <c r="D36" s="35"/>
      <c r="E36" s="35"/>
      <c r="F36" s="35"/>
      <c r="G36" s="30"/>
      <c r="H36" s="37" t="str">
        <f t="shared" si="0"/>
        <v>-</v>
      </c>
      <c r="I36" s="36"/>
      <c r="J36" s="36"/>
      <c r="K36" s="36"/>
      <c r="L36" s="36"/>
      <c r="M36" s="35"/>
    </row>
    <row r="37" spans="1:13" s="31" customFormat="1" ht="17.25" x14ac:dyDescent="0.15">
      <c r="A37" s="38">
        <f t="shared" si="1"/>
        <v>29</v>
      </c>
      <c r="B37" s="35"/>
      <c r="C37" s="35" t="str">
        <f>IFERROR(VLOOKUP(B37,総括シート!$B$18:$D$23,3,FALSE),"-")</f>
        <v>-</v>
      </c>
      <c r="D37" s="35"/>
      <c r="E37" s="35"/>
      <c r="F37" s="35"/>
      <c r="G37" s="30"/>
      <c r="H37" s="37" t="str">
        <f t="shared" si="0"/>
        <v>-</v>
      </c>
      <c r="I37" s="36"/>
      <c r="J37" s="36"/>
      <c r="K37" s="36"/>
      <c r="L37" s="36"/>
      <c r="M37" s="35"/>
    </row>
    <row r="38" spans="1:13" s="31" customFormat="1" ht="17.25" x14ac:dyDescent="0.15">
      <c r="A38" s="38">
        <f t="shared" si="1"/>
        <v>30</v>
      </c>
      <c r="B38" s="35"/>
      <c r="C38" s="35" t="str">
        <f>IFERROR(VLOOKUP(B38,総括シート!$B$18:$D$23,3,FALSE),"-")</f>
        <v>-</v>
      </c>
      <c r="D38" s="35"/>
      <c r="E38" s="35"/>
      <c r="F38" s="35"/>
      <c r="G38" s="30"/>
      <c r="H38" s="37" t="str">
        <f t="shared" si="0"/>
        <v>-</v>
      </c>
      <c r="I38" s="36"/>
      <c r="J38" s="36"/>
      <c r="K38" s="36"/>
      <c r="L38" s="36"/>
      <c r="M38" s="35"/>
    </row>
    <row r="39" spans="1:13" s="31" customFormat="1" ht="17.25" x14ac:dyDescent="0.15">
      <c r="A39" s="38">
        <f t="shared" si="1"/>
        <v>31</v>
      </c>
      <c r="B39" s="35"/>
      <c r="C39" s="35" t="str">
        <f>IFERROR(VLOOKUP(B39,総括シート!$B$18:$D$23,3,FALSE),"-")</f>
        <v>-</v>
      </c>
      <c r="D39" s="35"/>
      <c r="E39" s="35"/>
      <c r="F39" s="35"/>
      <c r="G39" s="30"/>
      <c r="H39" s="37" t="str">
        <f t="shared" si="0"/>
        <v>-</v>
      </c>
      <c r="I39" s="36"/>
      <c r="J39" s="36"/>
      <c r="K39" s="36"/>
      <c r="L39" s="36"/>
      <c r="M39" s="35"/>
    </row>
    <row r="40" spans="1:13" s="31" customFormat="1" ht="17.25" x14ac:dyDescent="0.15">
      <c r="A40" s="38">
        <f t="shared" si="1"/>
        <v>32</v>
      </c>
      <c r="B40" s="35"/>
      <c r="C40" s="35" t="str">
        <f>IFERROR(VLOOKUP(B40,総括シート!$B$18:$D$23,3,FALSE),"-")</f>
        <v>-</v>
      </c>
      <c r="D40" s="35"/>
      <c r="E40" s="35"/>
      <c r="F40" s="35"/>
      <c r="G40" s="30"/>
      <c r="H40" s="37" t="str">
        <f t="shared" si="0"/>
        <v>-</v>
      </c>
      <c r="I40" s="36"/>
      <c r="J40" s="36"/>
      <c r="K40" s="36"/>
      <c r="L40" s="36"/>
      <c r="M40" s="35"/>
    </row>
    <row r="41" spans="1:13" s="31" customFormat="1" ht="17.25" x14ac:dyDescent="0.15">
      <c r="A41" s="38">
        <f t="shared" si="1"/>
        <v>33</v>
      </c>
      <c r="B41" s="35"/>
      <c r="C41" s="35" t="str">
        <f>IFERROR(VLOOKUP(B41,総括シート!$B$18:$D$23,3,FALSE),"-")</f>
        <v>-</v>
      </c>
      <c r="D41" s="35"/>
      <c r="E41" s="35"/>
      <c r="F41" s="35"/>
      <c r="G41" s="30"/>
      <c r="H41" s="37" t="str">
        <f t="shared" si="0"/>
        <v>-</v>
      </c>
      <c r="I41" s="36"/>
      <c r="J41" s="36"/>
      <c r="K41" s="36"/>
      <c r="L41" s="36"/>
      <c r="M41" s="35"/>
    </row>
    <row r="42" spans="1:13" s="31" customFormat="1" ht="17.25" x14ac:dyDescent="0.15">
      <c r="A42" s="38">
        <f t="shared" si="1"/>
        <v>34</v>
      </c>
      <c r="B42" s="35"/>
      <c r="C42" s="35" t="str">
        <f>IFERROR(VLOOKUP(B42,総括シート!$B$18:$D$23,3,FALSE),"-")</f>
        <v>-</v>
      </c>
      <c r="D42" s="35"/>
      <c r="E42" s="35"/>
      <c r="F42" s="35"/>
      <c r="G42" s="30"/>
      <c r="H42" s="37" t="str">
        <f t="shared" si="0"/>
        <v>-</v>
      </c>
      <c r="I42" s="36"/>
      <c r="J42" s="36"/>
      <c r="K42" s="36"/>
      <c r="L42" s="36"/>
      <c r="M42" s="35"/>
    </row>
    <row r="43" spans="1:13" s="31" customFormat="1" ht="17.25" x14ac:dyDescent="0.15">
      <c r="A43" s="38">
        <f t="shared" si="1"/>
        <v>35</v>
      </c>
      <c r="B43" s="35"/>
      <c r="C43" s="35" t="str">
        <f>IFERROR(VLOOKUP(B43,総括シート!$B$18:$D$23,3,FALSE),"-")</f>
        <v>-</v>
      </c>
      <c r="D43" s="35"/>
      <c r="E43" s="35"/>
      <c r="F43" s="35"/>
      <c r="G43" s="30"/>
      <c r="H43" s="37" t="str">
        <f t="shared" si="0"/>
        <v>-</v>
      </c>
      <c r="I43" s="36"/>
      <c r="J43" s="36"/>
      <c r="K43" s="36"/>
      <c r="L43" s="36"/>
      <c r="M43" s="35"/>
    </row>
    <row r="44" spans="1:13" s="31" customFormat="1" ht="17.25" x14ac:dyDescent="0.15">
      <c r="A44" s="38">
        <f t="shared" si="1"/>
        <v>36</v>
      </c>
      <c r="B44" s="35"/>
      <c r="C44" s="35" t="str">
        <f>IFERROR(VLOOKUP(B44,総括シート!$B$18:$D$23,3,FALSE),"-")</f>
        <v>-</v>
      </c>
      <c r="D44" s="35"/>
      <c r="E44" s="35"/>
      <c r="F44" s="35"/>
      <c r="G44" s="30"/>
      <c r="H44" s="37" t="str">
        <f t="shared" si="0"/>
        <v>-</v>
      </c>
      <c r="I44" s="36"/>
      <c r="J44" s="36"/>
      <c r="K44" s="36"/>
      <c r="L44" s="36"/>
      <c r="M44" s="35"/>
    </row>
    <row r="45" spans="1:13" s="31" customFormat="1" ht="17.25" x14ac:dyDescent="0.15">
      <c r="A45" s="38">
        <f t="shared" si="1"/>
        <v>37</v>
      </c>
      <c r="B45" s="35"/>
      <c r="C45" s="35" t="str">
        <f>IFERROR(VLOOKUP(B45,総括シート!$B$18:$D$23,3,FALSE),"-")</f>
        <v>-</v>
      </c>
      <c r="D45" s="35"/>
      <c r="E45" s="35"/>
      <c r="F45" s="35"/>
      <c r="G45" s="30"/>
      <c r="H45" s="37" t="str">
        <f t="shared" si="0"/>
        <v>-</v>
      </c>
      <c r="I45" s="36"/>
      <c r="J45" s="36"/>
      <c r="K45" s="36"/>
      <c r="L45" s="36"/>
      <c r="M45" s="35"/>
    </row>
    <row r="46" spans="1:13" s="31" customFormat="1" ht="17.25" x14ac:dyDescent="0.15">
      <c r="A46" s="38">
        <f t="shared" si="1"/>
        <v>38</v>
      </c>
      <c r="B46" s="35"/>
      <c r="C46" s="35" t="str">
        <f>IFERROR(VLOOKUP(B46,総括シート!$B$18:$D$23,3,FALSE),"-")</f>
        <v>-</v>
      </c>
      <c r="D46" s="35"/>
      <c r="E46" s="35"/>
      <c r="F46" s="35"/>
      <c r="G46" s="30"/>
      <c r="H46" s="37" t="str">
        <f t="shared" si="0"/>
        <v>-</v>
      </c>
      <c r="I46" s="36"/>
      <c r="J46" s="36"/>
      <c r="K46" s="36"/>
      <c r="L46" s="36"/>
      <c r="M46" s="35"/>
    </row>
    <row r="47" spans="1:13" s="31" customFormat="1" ht="17.25" x14ac:dyDescent="0.15">
      <c r="A47" s="38">
        <f t="shared" si="1"/>
        <v>39</v>
      </c>
      <c r="B47" s="35"/>
      <c r="C47" s="35" t="str">
        <f>IFERROR(VLOOKUP(B47,総括シート!$B$18:$D$23,3,FALSE),"-")</f>
        <v>-</v>
      </c>
      <c r="D47" s="35"/>
      <c r="E47" s="35"/>
      <c r="F47" s="35"/>
      <c r="G47" s="30"/>
      <c r="H47" s="37" t="str">
        <f t="shared" si="0"/>
        <v>-</v>
      </c>
      <c r="I47" s="36"/>
      <c r="J47" s="36"/>
      <c r="K47" s="36"/>
      <c r="L47" s="36"/>
      <c r="M47" s="35"/>
    </row>
    <row r="48" spans="1:13" s="31" customFormat="1" ht="17.25" x14ac:dyDescent="0.15">
      <c r="A48" s="38">
        <f t="shared" si="1"/>
        <v>40</v>
      </c>
      <c r="B48" s="35"/>
      <c r="C48" s="35" t="str">
        <f>IFERROR(VLOOKUP(B48,総括シート!$B$18:$D$23,3,FALSE),"-")</f>
        <v>-</v>
      </c>
      <c r="D48" s="35"/>
      <c r="E48" s="35"/>
      <c r="F48" s="35"/>
      <c r="G48" s="30"/>
      <c r="H48" s="37" t="str">
        <f t="shared" si="0"/>
        <v>-</v>
      </c>
      <c r="I48" s="36"/>
      <c r="J48" s="36"/>
      <c r="K48" s="36"/>
      <c r="L48" s="36"/>
      <c r="M48" s="35"/>
    </row>
    <row r="49" spans="1:13" s="31" customFormat="1" ht="17.25" x14ac:dyDescent="0.15">
      <c r="A49" s="38">
        <f t="shared" si="1"/>
        <v>41</v>
      </c>
      <c r="B49" s="35"/>
      <c r="C49" s="35" t="str">
        <f>IFERROR(VLOOKUP(B49,総括シート!$B$18:$D$23,3,FALSE),"-")</f>
        <v>-</v>
      </c>
      <c r="D49" s="35"/>
      <c r="E49" s="35"/>
      <c r="F49" s="35"/>
      <c r="G49" s="30"/>
      <c r="H49" s="37" t="str">
        <f t="shared" si="0"/>
        <v>-</v>
      </c>
      <c r="I49" s="36"/>
      <c r="J49" s="36"/>
      <c r="K49" s="36"/>
      <c r="L49" s="36"/>
      <c r="M49" s="35"/>
    </row>
    <row r="50" spans="1:13" s="31" customFormat="1" ht="17.25" x14ac:dyDescent="0.15">
      <c r="A50" s="38">
        <f t="shared" si="1"/>
        <v>42</v>
      </c>
      <c r="B50" s="35"/>
      <c r="C50" s="35" t="str">
        <f>IFERROR(VLOOKUP(B50,総括シート!$B$18:$D$23,3,FALSE),"-")</f>
        <v>-</v>
      </c>
      <c r="D50" s="35"/>
      <c r="E50" s="35"/>
      <c r="F50" s="35"/>
      <c r="G50" s="30"/>
      <c r="H50" s="37" t="str">
        <f t="shared" si="0"/>
        <v>-</v>
      </c>
      <c r="I50" s="36"/>
      <c r="J50" s="36"/>
      <c r="K50" s="36"/>
      <c r="L50" s="36"/>
      <c r="M50" s="35"/>
    </row>
    <row r="51" spans="1:13" s="31" customFormat="1" ht="17.25" x14ac:dyDescent="0.15">
      <c r="A51" s="38">
        <f t="shared" si="1"/>
        <v>43</v>
      </c>
      <c r="B51" s="35"/>
      <c r="C51" s="35" t="str">
        <f>IFERROR(VLOOKUP(B51,総括シート!$B$18:$D$23,3,FALSE),"-")</f>
        <v>-</v>
      </c>
      <c r="D51" s="35"/>
      <c r="E51" s="35"/>
      <c r="F51" s="35"/>
      <c r="G51" s="30"/>
      <c r="H51" s="37" t="str">
        <f t="shared" si="0"/>
        <v>-</v>
      </c>
      <c r="I51" s="36"/>
      <c r="J51" s="36"/>
      <c r="K51" s="36"/>
      <c r="L51" s="36"/>
      <c r="M51" s="35"/>
    </row>
    <row r="52" spans="1:13" s="31" customFormat="1" ht="17.25" x14ac:dyDescent="0.15">
      <c r="A52" s="38">
        <f t="shared" si="1"/>
        <v>44</v>
      </c>
      <c r="B52" s="35"/>
      <c r="C52" s="35" t="str">
        <f>IFERROR(VLOOKUP(B52,総括シート!$B$18:$D$23,3,FALSE),"-")</f>
        <v>-</v>
      </c>
      <c r="D52" s="35"/>
      <c r="E52" s="35"/>
      <c r="F52" s="35"/>
      <c r="G52" s="30"/>
      <c r="H52" s="37" t="str">
        <f t="shared" si="0"/>
        <v>-</v>
      </c>
      <c r="I52" s="36"/>
      <c r="J52" s="36"/>
      <c r="K52" s="36"/>
      <c r="L52" s="36"/>
      <c r="M52" s="35"/>
    </row>
    <row r="53" spans="1:13" s="31" customFormat="1" ht="17.25" x14ac:dyDescent="0.15">
      <c r="A53" s="38">
        <f t="shared" si="1"/>
        <v>45</v>
      </c>
      <c r="B53" s="35"/>
      <c r="C53" s="35" t="str">
        <f>IFERROR(VLOOKUP(B53,総括シート!$B$18:$D$23,3,FALSE),"-")</f>
        <v>-</v>
      </c>
      <c r="D53" s="35"/>
      <c r="E53" s="35"/>
      <c r="F53" s="35"/>
      <c r="G53" s="30"/>
      <c r="H53" s="37" t="str">
        <f t="shared" si="0"/>
        <v>-</v>
      </c>
      <c r="I53" s="36"/>
      <c r="J53" s="36"/>
      <c r="K53" s="36"/>
      <c r="L53" s="36"/>
      <c r="M53" s="35"/>
    </row>
    <row r="54" spans="1:13" s="31" customFormat="1" ht="17.25" x14ac:dyDescent="0.15">
      <c r="A54" s="38">
        <f t="shared" si="1"/>
        <v>46</v>
      </c>
      <c r="B54" s="35"/>
      <c r="C54" s="35" t="str">
        <f>IFERROR(VLOOKUP(B54,総括シート!$B$18:$D$23,3,FALSE),"-")</f>
        <v>-</v>
      </c>
      <c r="D54" s="35"/>
      <c r="E54" s="35"/>
      <c r="F54" s="35"/>
      <c r="G54" s="30"/>
      <c r="H54" s="37" t="str">
        <f t="shared" si="0"/>
        <v>-</v>
      </c>
      <c r="I54" s="36"/>
      <c r="J54" s="36"/>
      <c r="K54" s="36"/>
      <c r="L54" s="36"/>
      <c r="M54" s="35"/>
    </row>
    <row r="55" spans="1:13" s="31" customFormat="1" ht="17.25" x14ac:dyDescent="0.15">
      <c r="A55" s="38">
        <f t="shared" si="1"/>
        <v>47</v>
      </c>
      <c r="B55" s="35"/>
      <c r="C55" s="35" t="str">
        <f>IFERROR(VLOOKUP(B55,総括シート!$B$18:$D$23,3,FALSE),"-")</f>
        <v>-</v>
      </c>
      <c r="D55" s="35"/>
      <c r="E55" s="35"/>
      <c r="F55" s="35"/>
      <c r="G55" s="30"/>
      <c r="H55" s="37" t="str">
        <f t="shared" si="0"/>
        <v>-</v>
      </c>
      <c r="I55" s="36"/>
      <c r="J55" s="36"/>
      <c r="K55" s="36"/>
      <c r="L55" s="36"/>
      <c r="M55" s="35"/>
    </row>
    <row r="56" spans="1:13" s="31" customFormat="1" ht="17.25" x14ac:dyDescent="0.15">
      <c r="A56" s="38">
        <f t="shared" si="1"/>
        <v>48</v>
      </c>
      <c r="B56" s="35"/>
      <c r="C56" s="35" t="str">
        <f>IFERROR(VLOOKUP(B56,総括シート!$B$18:$D$23,3,FALSE),"-")</f>
        <v>-</v>
      </c>
      <c r="D56" s="35"/>
      <c r="E56" s="35"/>
      <c r="F56" s="35"/>
      <c r="G56" s="30"/>
      <c r="H56" s="37" t="str">
        <f t="shared" si="0"/>
        <v>-</v>
      </c>
      <c r="I56" s="36"/>
      <c r="J56" s="36"/>
      <c r="K56" s="36"/>
      <c r="L56" s="36"/>
      <c r="M56" s="35"/>
    </row>
    <row r="57" spans="1:13" s="31" customFormat="1" ht="17.25" x14ac:dyDescent="0.15">
      <c r="A57" s="38">
        <f t="shared" si="1"/>
        <v>49</v>
      </c>
      <c r="B57" s="35"/>
      <c r="C57" s="35" t="str">
        <f>IFERROR(VLOOKUP(B57,総括シート!$B$18:$D$23,3,FALSE),"-")</f>
        <v>-</v>
      </c>
      <c r="D57" s="35"/>
      <c r="E57" s="35"/>
      <c r="F57" s="35"/>
      <c r="G57" s="30"/>
      <c r="H57" s="37" t="str">
        <f t="shared" si="0"/>
        <v>-</v>
      </c>
      <c r="I57" s="36"/>
      <c r="J57" s="36"/>
      <c r="K57" s="36"/>
      <c r="L57" s="36"/>
      <c r="M57" s="35"/>
    </row>
    <row r="58" spans="1:13" s="31" customFormat="1" ht="17.25" x14ac:dyDescent="0.15">
      <c r="A58" s="38">
        <f t="shared" si="1"/>
        <v>50</v>
      </c>
      <c r="B58" s="35"/>
      <c r="C58" s="35" t="str">
        <f>IFERROR(VLOOKUP(B58,総括シート!$B$18:$D$23,3,FALSE),"-")</f>
        <v>-</v>
      </c>
      <c r="D58" s="35"/>
      <c r="E58" s="35"/>
      <c r="F58" s="35"/>
      <c r="G58" s="30"/>
      <c r="H58" s="37" t="str">
        <f t="shared" si="0"/>
        <v>-</v>
      </c>
      <c r="I58" s="36"/>
      <c r="J58" s="36"/>
      <c r="K58" s="36"/>
      <c r="L58" s="36"/>
      <c r="M58" s="35"/>
    </row>
    <row r="59" spans="1:13" s="31" customFormat="1" ht="17.25" x14ac:dyDescent="0.15">
      <c r="A59" s="38">
        <f t="shared" si="1"/>
        <v>51</v>
      </c>
      <c r="B59" s="35"/>
      <c r="C59" s="35" t="str">
        <f>IFERROR(VLOOKUP(B59,総括シート!$B$18:$D$23,3,FALSE),"-")</f>
        <v>-</v>
      </c>
      <c r="D59" s="35"/>
      <c r="E59" s="35"/>
      <c r="F59" s="35"/>
      <c r="G59" s="30"/>
      <c r="H59" s="37" t="str">
        <f t="shared" si="0"/>
        <v>-</v>
      </c>
      <c r="I59" s="36"/>
      <c r="J59" s="36"/>
      <c r="K59" s="36"/>
      <c r="L59" s="36"/>
      <c r="M59" s="35"/>
    </row>
    <row r="60" spans="1:13" s="31" customFormat="1" ht="17.25" x14ac:dyDescent="0.15">
      <c r="A60" s="38">
        <f t="shared" si="1"/>
        <v>52</v>
      </c>
      <c r="B60" s="35"/>
      <c r="C60" s="35" t="str">
        <f>IFERROR(VLOOKUP(B60,総括シート!$B$18:$D$23,3,FALSE),"-")</f>
        <v>-</v>
      </c>
      <c r="D60" s="35"/>
      <c r="E60" s="35"/>
      <c r="F60" s="35"/>
      <c r="G60" s="30"/>
      <c r="H60" s="37" t="str">
        <f t="shared" si="0"/>
        <v>-</v>
      </c>
      <c r="I60" s="36"/>
      <c r="J60" s="36"/>
      <c r="K60" s="36"/>
      <c r="L60" s="36"/>
      <c r="M60" s="35"/>
    </row>
    <row r="61" spans="1:13" s="31" customFormat="1" ht="17.25" x14ac:dyDescent="0.15">
      <c r="A61" s="38">
        <f t="shared" si="1"/>
        <v>53</v>
      </c>
      <c r="B61" s="35"/>
      <c r="C61" s="35" t="str">
        <f>IFERROR(VLOOKUP(B61,総括シート!$B$18:$D$23,3,FALSE),"-")</f>
        <v>-</v>
      </c>
      <c r="D61" s="35"/>
      <c r="E61" s="35"/>
      <c r="F61" s="35"/>
      <c r="G61" s="30"/>
      <c r="H61" s="37" t="str">
        <f t="shared" si="0"/>
        <v>-</v>
      </c>
      <c r="I61" s="36"/>
      <c r="J61" s="36"/>
      <c r="K61" s="36"/>
      <c r="L61" s="36"/>
      <c r="M61" s="35"/>
    </row>
    <row r="62" spans="1:13" s="31" customFormat="1" ht="17.25" x14ac:dyDescent="0.15">
      <c r="A62" s="38">
        <f t="shared" si="1"/>
        <v>54</v>
      </c>
      <c r="B62" s="35"/>
      <c r="C62" s="35" t="str">
        <f>IFERROR(VLOOKUP(B62,総括シート!$B$18:$D$23,3,FALSE),"-")</f>
        <v>-</v>
      </c>
      <c r="D62" s="35"/>
      <c r="E62" s="35"/>
      <c r="F62" s="35"/>
      <c r="G62" s="30"/>
      <c r="H62" s="37" t="str">
        <f t="shared" si="0"/>
        <v>-</v>
      </c>
      <c r="I62" s="36"/>
      <c r="J62" s="36"/>
      <c r="K62" s="36"/>
      <c r="L62" s="36"/>
      <c r="M62" s="35"/>
    </row>
    <row r="63" spans="1:13" s="31" customFormat="1" ht="17.25" x14ac:dyDescent="0.15">
      <c r="A63" s="38">
        <f t="shared" si="1"/>
        <v>55</v>
      </c>
      <c r="B63" s="35"/>
      <c r="C63" s="35" t="str">
        <f>IFERROR(VLOOKUP(B63,総括シート!$B$18:$D$23,3,FALSE),"-")</f>
        <v>-</v>
      </c>
      <c r="D63" s="35"/>
      <c r="E63" s="35"/>
      <c r="F63" s="35"/>
      <c r="G63" s="30"/>
      <c r="H63" s="37" t="str">
        <f t="shared" si="0"/>
        <v>-</v>
      </c>
      <c r="I63" s="36"/>
      <c r="J63" s="36"/>
      <c r="K63" s="36"/>
      <c r="L63" s="36"/>
      <c r="M63" s="35"/>
    </row>
    <row r="64" spans="1:13" s="31" customFormat="1" ht="17.25" x14ac:dyDescent="0.15">
      <c r="A64" s="38">
        <f t="shared" si="1"/>
        <v>56</v>
      </c>
      <c r="B64" s="35"/>
      <c r="C64" s="35" t="str">
        <f>IFERROR(VLOOKUP(B64,総括シート!$B$18:$D$23,3,FALSE),"-")</f>
        <v>-</v>
      </c>
      <c r="D64" s="35"/>
      <c r="E64" s="35"/>
      <c r="F64" s="35"/>
      <c r="G64" s="30"/>
      <c r="H64" s="37" t="str">
        <f t="shared" si="0"/>
        <v>-</v>
      </c>
      <c r="I64" s="36"/>
      <c r="J64" s="36"/>
      <c r="K64" s="36"/>
      <c r="L64" s="36"/>
      <c r="M64" s="35"/>
    </row>
    <row r="65" spans="1:13" s="31" customFormat="1" ht="17.25" x14ac:dyDescent="0.15">
      <c r="A65" s="38">
        <f t="shared" si="1"/>
        <v>57</v>
      </c>
      <c r="B65" s="35"/>
      <c r="C65" s="35" t="str">
        <f>IFERROR(VLOOKUP(B65,総括シート!$B$18:$D$23,3,FALSE),"-")</f>
        <v>-</v>
      </c>
      <c r="D65" s="35"/>
      <c r="E65" s="35"/>
      <c r="F65" s="35"/>
      <c r="G65" s="30"/>
      <c r="H65" s="37" t="str">
        <f t="shared" si="0"/>
        <v>-</v>
      </c>
      <c r="I65" s="36"/>
      <c r="J65" s="36"/>
      <c r="K65" s="36"/>
      <c r="L65" s="36"/>
      <c r="M65" s="35"/>
    </row>
    <row r="66" spans="1:13" s="31" customFormat="1" ht="17.25" x14ac:dyDescent="0.15">
      <c r="A66" s="38">
        <f t="shared" si="1"/>
        <v>58</v>
      </c>
      <c r="B66" s="35"/>
      <c r="C66" s="35" t="str">
        <f>IFERROR(VLOOKUP(B66,総括シート!$B$18:$D$23,3,FALSE),"-")</f>
        <v>-</v>
      </c>
      <c r="D66" s="35"/>
      <c r="E66" s="35"/>
      <c r="F66" s="35"/>
      <c r="G66" s="30"/>
      <c r="H66" s="37" t="str">
        <f t="shared" si="0"/>
        <v>-</v>
      </c>
      <c r="I66" s="36"/>
      <c r="J66" s="36"/>
      <c r="K66" s="36"/>
      <c r="L66" s="36"/>
      <c r="M66" s="35"/>
    </row>
    <row r="67" spans="1:13" s="31" customFormat="1" ht="17.25" x14ac:dyDescent="0.15">
      <c r="A67" s="38">
        <f t="shared" si="1"/>
        <v>59</v>
      </c>
      <c r="B67" s="35"/>
      <c r="C67" s="35" t="str">
        <f>IFERROR(VLOOKUP(B67,総括シート!$B$18:$D$23,3,FALSE),"-")</f>
        <v>-</v>
      </c>
      <c r="D67" s="35"/>
      <c r="E67" s="35"/>
      <c r="F67" s="35"/>
      <c r="G67" s="30"/>
      <c r="H67" s="37" t="str">
        <f t="shared" si="0"/>
        <v>-</v>
      </c>
      <c r="I67" s="36"/>
      <c r="J67" s="36"/>
      <c r="K67" s="36"/>
      <c r="L67" s="36"/>
      <c r="M67" s="35"/>
    </row>
    <row r="68" spans="1:13" s="31" customFormat="1" ht="17.25" x14ac:dyDescent="0.15">
      <c r="A68" s="38">
        <f t="shared" si="1"/>
        <v>60</v>
      </c>
      <c r="B68" s="35"/>
      <c r="C68" s="35" t="str">
        <f>IFERROR(VLOOKUP(B68,総括シート!$B$18:$D$23,3,FALSE),"-")</f>
        <v>-</v>
      </c>
      <c r="D68" s="35"/>
      <c r="E68" s="35"/>
      <c r="F68" s="35"/>
      <c r="G68" s="30"/>
      <c r="H68" s="37" t="str">
        <f t="shared" si="0"/>
        <v>-</v>
      </c>
      <c r="I68" s="36"/>
      <c r="J68" s="36"/>
      <c r="K68" s="36"/>
      <c r="L68" s="36"/>
      <c r="M68" s="35"/>
    </row>
    <row r="69" spans="1:13" s="31" customFormat="1" ht="17.25" x14ac:dyDescent="0.15">
      <c r="A69" s="38">
        <f t="shared" si="1"/>
        <v>61</v>
      </c>
      <c r="B69" s="35"/>
      <c r="C69" s="35" t="str">
        <f>IFERROR(VLOOKUP(B69,総括シート!$B$18:$D$23,3,FALSE),"-")</f>
        <v>-</v>
      </c>
      <c r="D69" s="35"/>
      <c r="E69" s="35"/>
      <c r="F69" s="35"/>
      <c r="G69" s="30"/>
      <c r="H69" s="37" t="str">
        <f t="shared" si="0"/>
        <v>-</v>
      </c>
      <c r="I69" s="36"/>
      <c r="J69" s="36"/>
      <c r="K69" s="36"/>
      <c r="L69" s="36"/>
      <c r="M69" s="35"/>
    </row>
    <row r="70" spans="1:13" s="31" customFormat="1" ht="17.25" x14ac:dyDescent="0.15">
      <c r="A70" s="38">
        <f t="shared" si="1"/>
        <v>62</v>
      </c>
      <c r="B70" s="35"/>
      <c r="C70" s="35" t="str">
        <f>IFERROR(VLOOKUP(B70,総括シート!$B$18:$D$23,3,FALSE),"-")</f>
        <v>-</v>
      </c>
      <c r="D70" s="35"/>
      <c r="E70" s="35"/>
      <c r="F70" s="35"/>
      <c r="G70" s="30"/>
      <c r="H70" s="37" t="str">
        <f t="shared" si="0"/>
        <v>-</v>
      </c>
      <c r="I70" s="36"/>
      <c r="J70" s="36"/>
      <c r="K70" s="36"/>
      <c r="L70" s="36"/>
      <c r="M70" s="35"/>
    </row>
    <row r="71" spans="1:13" s="31" customFormat="1" ht="17.25" x14ac:dyDescent="0.15">
      <c r="A71" s="38">
        <f t="shared" si="1"/>
        <v>63</v>
      </c>
      <c r="B71" s="35"/>
      <c r="C71" s="35" t="str">
        <f>IFERROR(VLOOKUP(B71,総括シート!$B$18:$D$23,3,FALSE),"-")</f>
        <v>-</v>
      </c>
      <c r="D71" s="35"/>
      <c r="E71" s="35"/>
      <c r="F71" s="35"/>
      <c r="G71" s="30"/>
      <c r="H71" s="37" t="str">
        <f t="shared" si="0"/>
        <v>-</v>
      </c>
      <c r="I71" s="36"/>
      <c r="J71" s="36"/>
      <c r="K71" s="36"/>
      <c r="L71" s="36"/>
      <c r="M71" s="35"/>
    </row>
    <row r="72" spans="1:13" s="31" customFormat="1" ht="17.25" x14ac:dyDescent="0.15">
      <c r="A72" s="38">
        <f t="shared" si="1"/>
        <v>64</v>
      </c>
      <c r="B72" s="35"/>
      <c r="C72" s="35" t="str">
        <f>IFERROR(VLOOKUP(B72,総括シート!$B$18:$D$23,3,FALSE),"-")</f>
        <v>-</v>
      </c>
      <c r="D72" s="35"/>
      <c r="E72" s="35"/>
      <c r="F72" s="35"/>
      <c r="G72" s="30"/>
      <c r="H72" s="37" t="str">
        <f t="shared" si="0"/>
        <v>-</v>
      </c>
      <c r="I72" s="36"/>
      <c r="J72" s="36"/>
      <c r="K72" s="36"/>
      <c r="L72" s="36"/>
      <c r="M72" s="35"/>
    </row>
    <row r="73" spans="1:13" s="31" customFormat="1" ht="17.25" x14ac:dyDescent="0.15">
      <c r="A73" s="38">
        <f t="shared" si="1"/>
        <v>65</v>
      </c>
      <c r="B73" s="35"/>
      <c r="C73" s="35" t="str">
        <f>IFERROR(VLOOKUP(B73,総括シート!$B$18:$D$23,3,FALSE),"-")</f>
        <v>-</v>
      </c>
      <c r="D73" s="35"/>
      <c r="E73" s="35"/>
      <c r="F73" s="35"/>
      <c r="G73" s="30"/>
      <c r="H73" s="37" t="str">
        <f t="shared" ref="H73:H108" si="2">IF(L73&lt;&gt;"",$P$6,IF(K73&lt;&gt;"",$P$3,IF(J73&lt;&gt;"",$P$2,"-")))</f>
        <v>-</v>
      </c>
      <c r="I73" s="36"/>
      <c r="J73" s="36"/>
      <c r="K73" s="36"/>
      <c r="L73" s="36"/>
      <c r="M73" s="35"/>
    </row>
    <row r="74" spans="1:13" s="31" customFormat="1" ht="17.25" x14ac:dyDescent="0.15">
      <c r="A74" s="38">
        <f t="shared" ref="A74:A109" si="3">ROW()-8</f>
        <v>66</v>
      </c>
      <c r="B74" s="35"/>
      <c r="C74" s="35" t="str">
        <f>IFERROR(VLOOKUP(B74,総括シート!$B$18:$D$23,3,FALSE),"-")</f>
        <v>-</v>
      </c>
      <c r="D74" s="35"/>
      <c r="E74" s="35"/>
      <c r="F74" s="35"/>
      <c r="G74" s="30"/>
      <c r="H74" s="37" t="str">
        <f t="shared" si="2"/>
        <v>-</v>
      </c>
      <c r="I74" s="36"/>
      <c r="J74" s="36"/>
      <c r="K74" s="36"/>
      <c r="L74" s="36"/>
      <c r="M74" s="35"/>
    </row>
    <row r="75" spans="1:13" s="31" customFormat="1" ht="17.25" x14ac:dyDescent="0.15">
      <c r="A75" s="38">
        <f t="shared" si="3"/>
        <v>67</v>
      </c>
      <c r="B75" s="35"/>
      <c r="C75" s="35" t="str">
        <f>IFERROR(VLOOKUP(B75,総括シート!$B$18:$D$23,3,FALSE),"-")</f>
        <v>-</v>
      </c>
      <c r="D75" s="35"/>
      <c r="E75" s="35"/>
      <c r="F75" s="35"/>
      <c r="G75" s="30"/>
      <c r="H75" s="37" t="str">
        <f t="shared" si="2"/>
        <v>-</v>
      </c>
      <c r="I75" s="36"/>
      <c r="J75" s="36"/>
      <c r="K75" s="36"/>
      <c r="L75" s="36"/>
      <c r="M75" s="35"/>
    </row>
    <row r="76" spans="1:13" s="31" customFormat="1" ht="17.25" x14ac:dyDescent="0.15">
      <c r="A76" s="38">
        <f t="shared" si="3"/>
        <v>68</v>
      </c>
      <c r="B76" s="35"/>
      <c r="C76" s="35" t="str">
        <f>IFERROR(VLOOKUP(B76,総括シート!$B$18:$D$23,3,FALSE),"-")</f>
        <v>-</v>
      </c>
      <c r="D76" s="35"/>
      <c r="E76" s="35"/>
      <c r="F76" s="35"/>
      <c r="G76" s="30"/>
      <c r="H76" s="37" t="str">
        <f t="shared" si="2"/>
        <v>-</v>
      </c>
      <c r="I76" s="36"/>
      <c r="J76" s="36"/>
      <c r="K76" s="36"/>
      <c r="L76" s="36"/>
      <c r="M76" s="35"/>
    </row>
    <row r="77" spans="1:13" s="31" customFormat="1" ht="17.25" x14ac:dyDescent="0.15">
      <c r="A77" s="38">
        <f t="shared" si="3"/>
        <v>69</v>
      </c>
      <c r="B77" s="35"/>
      <c r="C77" s="35" t="str">
        <f>IFERROR(VLOOKUP(B77,総括シート!$B$18:$D$23,3,FALSE),"-")</f>
        <v>-</v>
      </c>
      <c r="D77" s="35"/>
      <c r="E77" s="35"/>
      <c r="F77" s="35"/>
      <c r="G77" s="30"/>
      <c r="H77" s="37" t="str">
        <f t="shared" si="2"/>
        <v>-</v>
      </c>
      <c r="I77" s="36"/>
      <c r="J77" s="36"/>
      <c r="K77" s="36"/>
      <c r="L77" s="36"/>
      <c r="M77" s="35"/>
    </row>
    <row r="78" spans="1:13" s="31" customFormat="1" ht="17.25" x14ac:dyDescent="0.15">
      <c r="A78" s="38">
        <f t="shared" si="3"/>
        <v>70</v>
      </c>
      <c r="B78" s="35"/>
      <c r="C78" s="35" t="str">
        <f>IFERROR(VLOOKUP(B78,総括シート!$B$18:$D$23,3,FALSE),"-")</f>
        <v>-</v>
      </c>
      <c r="D78" s="35"/>
      <c r="E78" s="35"/>
      <c r="F78" s="35"/>
      <c r="G78" s="30"/>
      <c r="H78" s="37" t="str">
        <f t="shared" si="2"/>
        <v>-</v>
      </c>
      <c r="I78" s="36"/>
      <c r="J78" s="36"/>
      <c r="K78" s="36"/>
      <c r="L78" s="36"/>
      <c r="M78" s="35"/>
    </row>
    <row r="79" spans="1:13" s="31" customFormat="1" ht="17.25" x14ac:dyDescent="0.15">
      <c r="A79" s="38">
        <f t="shared" si="3"/>
        <v>71</v>
      </c>
      <c r="B79" s="35"/>
      <c r="C79" s="35" t="str">
        <f>IFERROR(VLOOKUP(B79,総括シート!$B$18:$D$23,3,FALSE),"-")</f>
        <v>-</v>
      </c>
      <c r="D79" s="35"/>
      <c r="E79" s="35"/>
      <c r="F79" s="35"/>
      <c r="G79" s="30"/>
      <c r="H79" s="37" t="str">
        <f t="shared" si="2"/>
        <v>-</v>
      </c>
      <c r="I79" s="36"/>
      <c r="J79" s="36"/>
      <c r="K79" s="36"/>
      <c r="L79" s="36"/>
      <c r="M79" s="35"/>
    </row>
    <row r="80" spans="1:13" s="31" customFormat="1" ht="17.25" x14ac:dyDescent="0.15">
      <c r="A80" s="38">
        <f t="shared" si="3"/>
        <v>72</v>
      </c>
      <c r="B80" s="35"/>
      <c r="C80" s="35" t="str">
        <f>IFERROR(VLOOKUP(B80,総括シート!$B$18:$D$23,3,FALSE),"-")</f>
        <v>-</v>
      </c>
      <c r="D80" s="35"/>
      <c r="E80" s="35"/>
      <c r="F80" s="35"/>
      <c r="G80" s="30"/>
      <c r="H80" s="37" t="str">
        <f t="shared" si="2"/>
        <v>-</v>
      </c>
      <c r="I80" s="36"/>
      <c r="J80" s="36"/>
      <c r="K80" s="36"/>
      <c r="L80" s="36"/>
      <c r="M80" s="35"/>
    </row>
    <row r="81" spans="1:13" s="31" customFormat="1" ht="17.25" x14ac:dyDescent="0.15">
      <c r="A81" s="38">
        <f t="shared" si="3"/>
        <v>73</v>
      </c>
      <c r="B81" s="35"/>
      <c r="C81" s="35" t="str">
        <f>IFERROR(VLOOKUP(B81,総括シート!$B$18:$D$23,3,FALSE),"-")</f>
        <v>-</v>
      </c>
      <c r="D81" s="35"/>
      <c r="E81" s="35"/>
      <c r="F81" s="35"/>
      <c r="G81" s="30"/>
      <c r="H81" s="37" t="str">
        <f t="shared" si="2"/>
        <v>-</v>
      </c>
      <c r="I81" s="36"/>
      <c r="J81" s="36"/>
      <c r="K81" s="36"/>
      <c r="L81" s="36"/>
      <c r="M81" s="35"/>
    </row>
    <row r="82" spans="1:13" s="31" customFormat="1" ht="17.25" x14ac:dyDescent="0.15">
      <c r="A82" s="38">
        <f t="shared" si="3"/>
        <v>74</v>
      </c>
      <c r="B82" s="35"/>
      <c r="C82" s="35" t="str">
        <f>IFERROR(VLOOKUP(B82,総括シート!$B$18:$D$23,3,FALSE),"-")</f>
        <v>-</v>
      </c>
      <c r="D82" s="35"/>
      <c r="E82" s="35"/>
      <c r="F82" s="35"/>
      <c r="G82" s="30"/>
      <c r="H82" s="37" t="str">
        <f t="shared" si="2"/>
        <v>-</v>
      </c>
      <c r="I82" s="36"/>
      <c r="J82" s="36"/>
      <c r="K82" s="36"/>
      <c r="L82" s="36"/>
      <c r="M82" s="35"/>
    </row>
    <row r="83" spans="1:13" s="31" customFormat="1" ht="17.25" x14ac:dyDescent="0.15">
      <c r="A83" s="38">
        <f t="shared" si="3"/>
        <v>75</v>
      </c>
      <c r="B83" s="35"/>
      <c r="C83" s="35" t="str">
        <f>IFERROR(VLOOKUP(B83,総括シート!$B$18:$D$23,3,FALSE),"-")</f>
        <v>-</v>
      </c>
      <c r="D83" s="35"/>
      <c r="E83" s="35"/>
      <c r="F83" s="35"/>
      <c r="G83" s="30"/>
      <c r="H83" s="37" t="str">
        <f t="shared" si="2"/>
        <v>-</v>
      </c>
      <c r="I83" s="36"/>
      <c r="J83" s="36"/>
      <c r="K83" s="36"/>
      <c r="L83" s="36"/>
      <c r="M83" s="35"/>
    </row>
    <row r="84" spans="1:13" s="31" customFormat="1" ht="17.25" x14ac:dyDescent="0.15">
      <c r="A84" s="38">
        <f t="shared" si="3"/>
        <v>76</v>
      </c>
      <c r="B84" s="35"/>
      <c r="C84" s="35" t="str">
        <f>IFERROR(VLOOKUP(B84,総括シート!$B$18:$D$23,3,FALSE),"-")</f>
        <v>-</v>
      </c>
      <c r="D84" s="35"/>
      <c r="E84" s="35"/>
      <c r="F84" s="35"/>
      <c r="G84" s="30"/>
      <c r="H84" s="37" t="str">
        <f t="shared" si="2"/>
        <v>-</v>
      </c>
      <c r="I84" s="36"/>
      <c r="J84" s="36"/>
      <c r="K84" s="36"/>
      <c r="L84" s="36"/>
      <c r="M84" s="35"/>
    </row>
    <row r="85" spans="1:13" s="31" customFormat="1" ht="17.25" x14ac:dyDescent="0.15">
      <c r="A85" s="38">
        <f t="shared" si="3"/>
        <v>77</v>
      </c>
      <c r="B85" s="35"/>
      <c r="C85" s="35" t="str">
        <f>IFERROR(VLOOKUP(B85,総括シート!$B$18:$D$23,3,FALSE),"-")</f>
        <v>-</v>
      </c>
      <c r="D85" s="35"/>
      <c r="E85" s="35"/>
      <c r="F85" s="35"/>
      <c r="G85" s="30"/>
      <c r="H85" s="37" t="str">
        <f t="shared" si="2"/>
        <v>-</v>
      </c>
      <c r="I85" s="36"/>
      <c r="J85" s="36"/>
      <c r="K85" s="36"/>
      <c r="L85" s="36"/>
      <c r="M85" s="35"/>
    </row>
    <row r="86" spans="1:13" s="31" customFormat="1" ht="17.25" x14ac:dyDescent="0.15">
      <c r="A86" s="38">
        <f t="shared" si="3"/>
        <v>78</v>
      </c>
      <c r="B86" s="35"/>
      <c r="C86" s="35" t="str">
        <f>IFERROR(VLOOKUP(B86,総括シート!$B$18:$D$23,3,FALSE),"-")</f>
        <v>-</v>
      </c>
      <c r="D86" s="35"/>
      <c r="E86" s="35"/>
      <c r="F86" s="35"/>
      <c r="G86" s="30"/>
      <c r="H86" s="37" t="str">
        <f t="shared" si="2"/>
        <v>-</v>
      </c>
      <c r="I86" s="36"/>
      <c r="J86" s="36"/>
      <c r="K86" s="36"/>
      <c r="L86" s="36"/>
      <c r="M86" s="35"/>
    </row>
    <row r="87" spans="1:13" s="31" customFormat="1" ht="17.25" x14ac:dyDescent="0.15">
      <c r="A87" s="38">
        <f t="shared" si="3"/>
        <v>79</v>
      </c>
      <c r="B87" s="35"/>
      <c r="C87" s="35" t="str">
        <f>IFERROR(VLOOKUP(B87,総括シート!$B$18:$D$23,3,FALSE),"-")</f>
        <v>-</v>
      </c>
      <c r="D87" s="35"/>
      <c r="E87" s="35"/>
      <c r="F87" s="35"/>
      <c r="G87" s="30"/>
      <c r="H87" s="37" t="str">
        <f t="shared" si="2"/>
        <v>-</v>
      </c>
      <c r="I87" s="36"/>
      <c r="J87" s="36"/>
      <c r="K87" s="36"/>
      <c r="L87" s="36"/>
      <c r="M87" s="35"/>
    </row>
    <row r="88" spans="1:13" s="31" customFormat="1" ht="17.25" x14ac:dyDescent="0.15">
      <c r="A88" s="38">
        <f t="shared" si="3"/>
        <v>80</v>
      </c>
      <c r="B88" s="35"/>
      <c r="C88" s="35" t="str">
        <f>IFERROR(VLOOKUP(B88,総括シート!$B$18:$D$23,3,FALSE),"-")</f>
        <v>-</v>
      </c>
      <c r="D88" s="35"/>
      <c r="E88" s="35"/>
      <c r="F88" s="35"/>
      <c r="G88" s="30"/>
      <c r="H88" s="37" t="str">
        <f t="shared" si="2"/>
        <v>-</v>
      </c>
      <c r="I88" s="36"/>
      <c r="J88" s="36"/>
      <c r="K88" s="36"/>
      <c r="L88" s="36"/>
      <c r="M88" s="35"/>
    </row>
    <row r="89" spans="1:13" s="31" customFormat="1" ht="17.25" x14ac:dyDescent="0.15">
      <c r="A89" s="38">
        <f t="shared" si="3"/>
        <v>81</v>
      </c>
      <c r="B89" s="35"/>
      <c r="C89" s="35" t="str">
        <f>IFERROR(VLOOKUP(B89,総括シート!$B$18:$D$23,3,FALSE),"-")</f>
        <v>-</v>
      </c>
      <c r="D89" s="35"/>
      <c r="E89" s="35"/>
      <c r="F89" s="35"/>
      <c r="G89" s="30"/>
      <c r="H89" s="37" t="str">
        <f t="shared" si="2"/>
        <v>-</v>
      </c>
      <c r="I89" s="36"/>
      <c r="J89" s="36"/>
      <c r="K89" s="36"/>
      <c r="L89" s="36"/>
      <c r="M89" s="35"/>
    </row>
    <row r="90" spans="1:13" s="31" customFormat="1" ht="17.25" x14ac:dyDescent="0.15">
      <c r="A90" s="38">
        <f t="shared" si="3"/>
        <v>82</v>
      </c>
      <c r="B90" s="35"/>
      <c r="C90" s="35" t="str">
        <f>IFERROR(VLOOKUP(B90,総括シート!$B$18:$D$23,3,FALSE),"-")</f>
        <v>-</v>
      </c>
      <c r="D90" s="35"/>
      <c r="E90" s="35"/>
      <c r="F90" s="35"/>
      <c r="G90" s="30"/>
      <c r="H90" s="37" t="str">
        <f t="shared" si="2"/>
        <v>-</v>
      </c>
      <c r="I90" s="36"/>
      <c r="J90" s="36"/>
      <c r="K90" s="36"/>
      <c r="L90" s="36"/>
      <c r="M90" s="35"/>
    </row>
    <row r="91" spans="1:13" s="31" customFormat="1" ht="17.25" x14ac:dyDescent="0.15">
      <c r="A91" s="38">
        <f t="shared" si="3"/>
        <v>83</v>
      </c>
      <c r="B91" s="35"/>
      <c r="C91" s="35" t="str">
        <f>IFERROR(VLOOKUP(B91,総括シート!$B$18:$D$23,3,FALSE),"-")</f>
        <v>-</v>
      </c>
      <c r="D91" s="35"/>
      <c r="E91" s="35"/>
      <c r="F91" s="35"/>
      <c r="G91" s="30"/>
      <c r="H91" s="37" t="str">
        <f t="shared" si="2"/>
        <v>-</v>
      </c>
      <c r="I91" s="36"/>
      <c r="J91" s="36"/>
      <c r="K91" s="36"/>
      <c r="L91" s="36"/>
      <c r="M91" s="35"/>
    </row>
    <row r="92" spans="1:13" s="31" customFormat="1" ht="17.25" x14ac:dyDescent="0.15">
      <c r="A92" s="38">
        <f t="shared" si="3"/>
        <v>84</v>
      </c>
      <c r="B92" s="35"/>
      <c r="C92" s="35" t="str">
        <f>IFERROR(VLOOKUP(B92,総括シート!$B$18:$D$23,3,FALSE),"-")</f>
        <v>-</v>
      </c>
      <c r="D92" s="35"/>
      <c r="E92" s="35"/>
      <c r="F92" s="35"/>
      <c r="G92" s="30"/>
      <c r="H92" s="37" t="str">
        <f t="shared" si="2"/>
        <v>-</v>
      </c>
      <c r="I92" s="36"/>
      <c r="J92" s="36"/>
      <c r="K92" s="36"/>
      <c r="L92" s="36"/>
      <c r="M92" s="35"/>
    </row>
    <row r="93" spans="1:13" s="31" customFormat="1" ht="17.25" x14ac:dyDescent="0.15">
      <c r="A93" s="38">
        <f t="shared" si="3"/>
        <v>85</v>
      </c>
      <c r="B93" s="35"/>
      <c r="C93" s="35" t="str">
        <f>IFERROR(VLOOKUP(B93,総括シート!$B$18:$D$23,3,FALSE),"-")</f>
        <v>-</v>
      </c>
      <c r="D93" s="35"/>
      <c r="E93" s="35"/>
      <c r="F93" s="35"/>
      <c r="G93" s="30"/>
      <c r="H93" s="37" t="str">
        <f t="shared" si="2"/>
        <v>-</v>
      </c>
      <c r="I93" s="36"/>
      <c r="J93" s="36"/>
      <c r="K93" s="36"/>
      <c r="L93" s="36"/>
      <c r="M93" s="35"/>
    </row>
    <row r="94" spans="1:13" s="31" customFormat="1" ht="17.25" x14ac:dyDescent="0.15">
      <c r="A94" s="38">
        <f t="shared" si="3"/>
        <v>86</v>
      </c>
      <c r="B94" s="35"/>
      <c r="C94" s="35" t="str">
        <f>IFERROR(VLOOKUP(B94,総括シート!$B$18:$D$23,3,FALSE),"-")</f>
        <v>-</v>
      </c>
      <c r="D94" s="35"/>
      <c r="E94" s="35"/>
      <c r="F94" s="35"/>
      <c r="G94" s="30"/>
      <c r="H94" s="37" t="str">
        <f t="shared" si="2"/>
        <v>-</v>
      </c>
      <c r="I94" s="36"/>
      <c r="J94" s="36"/>
      <c r="K94" s="36"/>
      <c r="L94" s="36"/>
      <c r="M94" s="35"/>
    </row>
    <row r="95" spans="1:13" s="31" customFormat="1" ht="17.25" x14ac:dyDescent="0.15">
      <c r="A95" s="38">
        <f t="shared" si="3"/>
        <v>87</v>
      </c>
      <c r="B95" s="35"/>
      <c r="C95" s="35" t="str">
        <f>IFERROR(VLOOKUP(B95,総括シート!$B$18:$D$23,3,FALSE),"-")</f>
        <v>-</v>
      </c>
      <c r="D95" s="35"/>
      <c r="E95" s="35"/>
      <c r="F95" s="35"/>
      <c r="G95" s="30"/>
      <c r="H95" s="37" t="str">
        <f t="shared" si="2"/>
        <v>-</v>
      </c>
      <c r="I95" s="36"/>
      <c r="J95" s="36"/>
      <c r="K95" s="36"/>
      <c r="L95" s="36"/>
      <c r="M95" s="35"/>
    </row>
    <row r="96" spans="1:13" s="31" customFormat="1" ht="17.25" x14ac:dyDescent="0.15">
      <c r="A96" s="38">
        <f t="shared" si="3"/>
        <v>88</v>
      </c>
      <c r="B96" s="35"/>
      <c r="C96" s="35" t="str">
        <f>IFERROR(VLOOKUP(B96,総括シート!$B$18:$D$23,3,FALSE),"-")</f>
        <v>-</v>
      </c>
      <c r="D96" s="35"/>
      <c r="E96" s="35"/>
      <c r="F96" s="35"/>
      <c r="G96" s="30"/>
      <c r="H96" s="37" t="str">
        <f t="shared" si="2"/>
        <v>-</v>
      </c>
      <c r="I96" s="36"/>
      <c r="J96" s="36"/>
      <c r="K96" s="36"/>
      <c r="L96" s="36"/>
      <c r="M96" s="35"/>
    </row>
    <row r="97" spans="1:13" s="31" customFormat="1" ht="17.25" x14ac:dyDescent="0.15">
      <c r="A97" s="38">
        <f t="shared" si="3"/>
        <v>89</v>
      </c>
      <c r="B97" s="35"/>
      <c r="C97" s="35" t="str">
        <f>IFERROR(VLOOKUP(B97,総括シート!$B$18:$D$23,3,FALSE),"-")</f>
        <v>-</v>
      </c>
      <c r="D97" s="35"/>
      <c r="E97" s="35"/>
      <c r="F97" s="35"/>
      <c r="G97" s="30"/>
      <c r="H97" s="37" t="str">
        <f t="shared" si="2"/>
        <v>-</v>
      </c>
      <c r="I97" s="36"/>
      <c r="J97" s="36"/>
      <c r="K97" s="36"/>
      <c r="L97" s="36"/>
      <c r="M97" s="35"/>
    </row>
    <row r="98" spans="1:13" s="31" customFormat="1" ht="17.25" x14ac:dyDescent="0.15">
      <c r="A98" s="38">
        <f t="shared" si="3"/>
        <v>90</v>
      </c>
      <c r="B98" s="35"/>
      <c r="C98" s="35" t="str">
        <f>IFERROR(VLOOKUP(B98,総括シート!$B$18:$D$23,3,FALSE),"-")</f>
        <v>-</v>
      </c>
      <c r="D98" s="35"/>
      <c r="E98" s="35"/>
      <c r="F98" s="35"/>
      <c r="G98" s="30"/>
      <c r="H98" s="37" t="str">
        <f t="shared" si="2"/>
        <v>-</v>
      </c>
      <c r="I98" s="36"/>
      <c r="J98" s="36"/>
      <c r="K98" s="36"/>
      <c r="L98" s="36"/>
      <c r="M98" s="35"/>
    </row>
    <row r="99" spans="1:13" s="31" customFormat="1" ht="17.25" x14ac:dyDescent="0.15">
      <c r="A99" s="38">
        <f t="shared" si="3"/>
        <v>91</v>
      </c>
      <c r="B99" s="35"/>
      <c r="C99" s="35" t="str">
        <f>IFERROR(VLOOKUP(B99,総括シート!$B$18:$D$23,3,FALSE),"-")</f>
        <v>-</v>
      </c>
      <c r="D99" s="35"/>
      <c r="E99" s="35"/>
      <c r="F99" s="35"/>
      <c r="G99" s="30"/>
      <c r="H99" s="37" t="str">
        <f t="shared" si="2"/>
        <v>-</v>
      </c>
      <c r="I99" s="36"/>
      <c r="J99" s="36"/>
      <c r="K99" s="36"/>
      <c r="L99" s="36"/>
      <c r="M99" s="35"/>
    </row>
    <row r="100" spans="1:13" s="31" customFormat="1" ht="17.25" x14ac:dyDescent="0.15">
      <c r="A100" s="38">
        <f t="shared" si="3"/>
        <v>92</v>
      </c>
      <c r="B100" s="35"/>
      <c r="C100" s="35" t="str">
        <f>IFERROR(VLOOKUP(B100,総括シート!$B$18:$D$23,3,FALSE),"-")</f>
        <v>-</v>
      </c>
      <c r="D100" s="35"/>
      <c r="E100" s="35"/>
      <c r="F100" s="35"/>
      <c r="G100" s="30"/>
      <c r="H100" s="37" t="str">
        <f t="shared" si="2"/>
        <v>-</v>
      </c>
      <c r="I100" s="36"/>
      <c r="J100" s="36"/>
      <c r="K100" s="36"/>
      <c r="L100" s="36"/>
      <c r="M100" s="35"/>
    </row>
    <row r="101" spans="1:13" s="31" customFormat="1" ht="17.25" x14ac:dyDescent="0.15">
      <c r="A101" s="38">
        <f t="shared" si="3"/>
        <v>93</v>
      </c>
      <c r="B101" s="35"/>
      <c r="C101" s="35" t="str">
        <f>IFERROR(VLOOKUP(B101,総括シート!$B$18:$D$23,3,FALSE),"-")</f>
        <v>-</v>
      </c>
      <c r="D101" s="35"/>
      <c r="E101" s="35"/>
      <c r="F101" s="35"/>
      <c r="G101" s="30"/>
      <c r="H101" s="37" t="str">
        <f t="shared" si="2"/>
        <v>-</v>
      </c>
      <c r="I101" s="36"/>
      <c r="J101" s="36"/>
      <c r="K101" s="36"/>
      <c r="L101" s="36"/>
      <c r="M101" s="35"/>
    </row>
    <row r="102" spans="1:13" s="31" customFormat="1" ht="17.25" x14ac:dyDescent="0.15">
      <c r="A102" s="38">
        <f t="shared" si="3"/>
        <v>94</v>
      </c>
      <c r="B102" s="35"/>
      <c r="C102" s="35" t="str">
        <f>IFERROR(VLOOKUP(B102,総括シート!$B$18:$D$23,3,FALSE),"-")</f>
        <v>-</v>
      </c>
      <c r="D102" s="35"/>
      <c r="E102" s="35"/>
      <c r="F102" s="35"/>
      <c r="G102" s="30"/>
      <c r="H102" s="37" t="str">
        <f t="shared" si="2"/>
        <v>-</v>
      </c>
      <c r="I102" s="36"/>
      <c r="J102" s="36"/>
      <c r="K102" s="36"/>
      <c r="L102" s="36"/>
      <c r="M102" s="35"/>
    </row>
    <row r="103" spans="1:13" s="31" customFormat="1" ht="17.25" x14ac:dyDescent="0.15">
      <c r="A103" s="38">
        <f t="shared" si="3"/>
        <v>95</v>
      </c>
      <c r="B103" s="35"/>
      <c r="C103" s="35" t="str">
        <f>IFERROR(VLOOKUP(B103,総括シート!$B$18:$D$23,3,FALSE),"-")</f>
        <v>-</v>
      </c>
      <c r="D103" s="35"/>
      <c r="E103" s="35"/>
      <c r="F103" s="35"/>
      <c r="G103" s="30"/>
      <c r="H103" s="37" t="str">
        <f t="shared" si="2"/>
        <v>-</v>
      </c>
      <c r="I103" s="36"/>
      <c r="J103" s="36"/>
      <c r="K103" s="36"/>
      <c r="L103" s="36"/>
      <c r="M103" s="35"/>
    </row>
    <row r="104" spans="1:13" s="31" customFormat="1" ht="17.25" x14ac:dyDescent="0.15">
      <c r="A104" s="38">
        <f t="shared" si="3"/>
        <v>96</v>
      </c>
      <c r="B104" s="35"/>
      <c r="C104" s="35" t="str">
        <f>IFERROR(VLOOKUP(B104,総括シート!$B$18:$D$23,3,FALSE),"-")</f>
        <v>-</v>
      </c>
      <c r="D104" s="35"/>
      <c r="E104" s="35"/>
      <c r="F104" s="35"/>
      <c r="G104" s="30"/>
      <c r="H104" s="37" t="str">
        <f t="shared" si="2"/>
        <v>-</v>
      </c>
      <c r="I104" s="36"/>
      <c r="J104" s="36"/>
      <c r="K104" s="36"/>
      <c r="L104" s="36"/>
      <c r="M104" s="35"/>
    </row>
    <row r="105" spans="1:13" s="31" customFormat="1" ht="17.25" x14ac:dyDescent="0.15">
      <c r="A105" s="38">
        <f t="shared" si="3"/>
        <v>97</v>
      </c>
      <c r="B105" s="35"/>
      <c r="C105" s="35" t="str">
        <f>IFERROR(VLOOKUP(B105,総括シート!$B$18:$D$23,3,FALSE),"-")</f>
        <v>-</v>
      </c>
      <c r="D105" s="35"/>
      <c r="E105" s="35"/>
      <c r="F105" s="35"/>
      <c r="G105" s="30"/>
      <c r="H105" s="37" t="str">
        <f t="shared" si="2"/>
        <v>-</v>
      </c>
      <c r="I105" s="36"/>
      <c r="J105" s="36"/>
      <c r="K105" s="36"/>
      <c r="L105" s="36"/>
      <c r="M105" s="35"/>
    </row>
    <row r="106" spans="1:13" s="31" customFormat="1" ht="17.25" x14ac:dyDescent="0.15">
      <c r="A106" s="38">
        <f t="shared" si="3"/>
        <v>98</v>
      </c>
      <c r="B106" s="35"/>
      <c r="C106" s="35" t="str">
        <f>IFERROR(VLOOKUP(B106,総括シート!$B$18:$D$23,3,FALSE),"-")</f>
        <v>-</v>
      </c>
      <c r="D106" s="35"/>
      <c r="E106" s="35"/>
      <c r="F106" s="35"/>
      <c r="G106" s="30"/>
      <c r="H106" s="37" t="str">
        <f t="shared" si="2"/>
        <v>-</v>
      </c>
      <c r="I106" s="36"/>
      <c r="J106" s="36"/>
      <c r="K106" s="36"/>
      <c r="L106" s="36"/>
      <c r="M106" s="35"/>
    </row>
    <row r="107" spans="1:13" s="31" customFormat="1" ht="17.25" x14ac:dyDescent="0.15">
      <c r="A107" s="38">
        <f t="shared" si="3"/>
        <v>99</v>
      </c>
      <c r="B107" s="35"/>
      <c r="C107" s="35" t="str">
        <f>IFERROR(VLOOKUP(B107,総括シート!$B$18:$D$23,3,FALSE),"-")</f>
        <v>-</v>
      </c>
      <c r="D107" s="35"/>
      <c r="E107" s="35"/>
      <c r="F107" s="35"/>
      <c r="G107" s="30"/>
      <c r="H107" s="37" t="str">
        <f t="shared" si="2"/>
        <v>-</v>
      </c>
      <c r="I107" s="36"/>
      <c r="J107" s="36"/>
      <c r="K107" s="36"/>
      <c r="L107" s="36"/>
      <c r="M107" s="35"/>
    </row>
    <row r="108" spans="1:13" s="31" customFormat="1" ht="17.25" x14ac:dyDescent="0.15">
      <c r="A108" s="38">
        <f t="shared" si="3"/>
        <v>100</v>
      </c>
      <c r="B108" s="35"/>
      <c r="C108" s="35" t="str">
        <f>IFERROR(VLOOKUP(B108,総括シート!$B$18:$D$23,3,FALSE),"-")</f>
        <v>-</v>
      </c>
      <c r="D108" s="35"/>
      <c r="E108" s="35"/>
      <c r="F108" s="35"/>
      <c r="G108" s="30"/>
      <c r="H108" s="37" t="str">
        <f t="shared" si="2"/>
        <v>-</v>
      </c>
      <c r="I108" s="36"/>
      <c r="J108" s="36"/>
      <c r="K108" s="36"/>
      <c r="L108" s="36"/>
      <c r="M108" s="35"/>
    </row>
    <row r="109" spans="1:13" s="32" customFormat="1" ht="17.25" x14ac:dyDescent="0.15">
      <c r="A109" s="38">
        <f t="shared" si="3"/>
        <v>101</v>
      </c>
      <c r="B109" s="32" t="s">
        <v>20</v>
      </c>
      <c r="C109" s="32" t="s">
        <v>20</v>
      </c>
      <c r="D109" s="32" t="s">
        <v>20</v>
      </c>
      <c r="E109" s="32" t="s">
        <v>20</v>
      </c>
      <c r="F109" s="32" t="s">
        <v>20</v>
      </c>
      <c r="G109" s="45" t="s">
        <v>20</v>
      </c>
      <c r="H109" s="42" t="s">
        <v>20</v>
      </c>
      <c r="I109" s="5" t="s">
        <v>20</v>
      </c>
      <c r="J109" s="5" t="s">
        <v>20</v>
      </c>
      <c r="K109" s="5" t="s">
        <v>20</v>
      </c>
      <c r="L109" s="5" t="s">
        <v>20</v>
      </c>
      <c r="M109" s="32" t="s">
        <v>20</v>
      </c>
    </row>
    <row r="110" spans="1:13" x14ac:dyDescent="0.15">
      <c r="H110" s="43"/>
    </row>
  </sheetData>
  <autoFilter ref="A8:M108" xr:uid="{00000000-0009-0000-0000-000004000000}"/>
  <mergeCells count="13">
    <mergeCell ref="C3:E3"/>
    <mergeCell ref="C4:E4"/>
    <mergeCell ref="K6:L6"/>
    <mergeCell ref="M6:M7"/>
    <mergeCell ref="A6:A7"/>
    <mergeCell ref="B6:B7"/>
    <mergeCell ref="D6:D7"/>
    <mergeCell ref="E6:E7"/>
    <mergeCell ref="F6:F7"/>
    <mergeCell ref="G6:G7"/>
    <mergeCell ref="H6:H7"/>
    <mergeCell ref="I6:J6"/>
    <mergeCell ref="C6:C7"/>
  </mergeCells>
  <phoneticPr fontId="7"/>
  <conditionalFormatting sqref="A8:G9 B10:G108 A10:A109">
    <cfRule type="expression" dxfId="9" priority="7">
      <formula>$H8="課題あり"</formula>
    </cfRule>
    <cfRule type="expression" dxfId="8" priority="8">
      <formula>$H8="完了"</formula>
    </cfRule>
  </conditionalFormatting>
  <conditionalFormatting sqref="H1:H2 H5 H9:H1048576">
    <cfRule type="cellIs" dxfId="7" priority="4" operator="equal">
      <formula>"未着手"</formula>
    </cfRule>
  </conditionalFormatting>
  <conditionalFormatting sqref="H8:H109">
    <cfRule type="expression" dxfId="6" priority="5">
      <formula>$H8="課題あり"</formula>
    </cfRule>
    <cfRule type="expression" dxfId="5" priority="6">
      <formula>$H8="完了"</formula>
    </cfRule>
  </conditionalFormatting>
  <conditionalFormatting sqref="I5:L1048576 I1:L2">
    <cfRule type="containsBlanks" dxfId="4" priority="3">
      <formula>LEN(TRIM(I1))=0</formula>
    </cfRule>
  </conditionalFormatting>
  <conditionalFormatting sqref="I8:M108">
    <cfRule type="expression" dxfId="3" priority="1">
      <formula>$H8="課題あり"</formula>
    </cfRule>
    <cfRule type="expression" dxfId="2" priority="2">
      <formula>$H8="完了"</formula>
    </cfRule>
  </conditionalFormatting>
  <dataValidations count="2">
    <dataValidation type="list" allowBlank="1" showInputMessage="1" showErrorMessage="1" sqref="H9:H108" xr:uid="{4569861B-53B5-4E82-8AD5-97268E136069}">
      <formula1>$P$2:$P$7</formula1>
    </dataValidation>
    <dataValidation type="list" allowBlank="1" showInputMessage="1" showErrorMessage="1" sqref="B9:B108" xr:uid="{7A89A41D-1047-4D43-ADC0-477A83FCD4D9}">
      <formula1>$P$9:$P$14</formula1>
    </dataValidation>
  </dataValidations>
  <pageMargins left="0.31496062992125984" right="0.31496062992125984" top="0.35433070866141736" bottom="0.35433070866141736" header="0.31496062992125984" footer="0.31496062992125984"/>
  <pageSetup paperSize="9" scale="5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IZ109"/>
  <sheetViews>
    <sheetView showGridLines="0" view="pageBreakPreview" zoomScaleNormal="100" zoomScaleSheetLayoutView="100" workbookViewId="0">
      <pane ySplit="7" topLeftCell="A8" activePane="bottomLeft" state="frozen"/>
      <selection activeCell="H33" sqref="H33"/>
      <selection pane="bottomLeft" activeCell="A8" sqref="A8"/>
    </sheetView>
  </sheetViews>
  <sheetFormatPr defaultColWidth="9" defaultRowHeight="16.5" x14ac:dyDescent="0.15"/>
  <cols>
    <col min="1" max="1" width="5.625" style="5" customWidth="1"/>
    <col min="2" max="2" width="10.625" style="5" customWidth="1"/>
    <col min="3" max="7" width="36.625" style="5" customWidth="1"/>
    <col min="8" max="8" width="10.625" style="5" customWidth="1"/>
    <col min="9" max="9" width="9" style="5"/>
    <col min="10" max="10" width="3.625" style="5" customWidth="1"/>
    <col min="11" max="16384" width="9" style="5"/>
  </cols>
  <sheetData>
    <row r="1" spans="1:260" s="2" customFormat="1" x14ac:dyDescent="0.15">
      <c r="A1" s="24" t="s">
        <v>21</v>
      </c>
      <c r="I1" s="72"/>
      <c r="J1" s="2" t="s">
        <v>22</v>
      </c>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2"/>
      <c r="IX1" s="72"/>
      <c r="IY1" s="72"/>
      <c r="IZ1" s="72"/>
    </row>
    <row r="2" spans="1:260" s="2" customFormat="1" x14ac:dyDescent="0.15">
      <c r="A2" s="1"/>
      <c r="I2" s="72"/>
      <c r="J2" s="5"/>
      <c r="K2" s="5" t="s">
        <v>21</v>
      </c>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c r="CA2" s="72"/>
      <c r="CB2" s="72"/>
      <c r="CC2" s="72"/>
      <c r="CD2" s="72"/>
      <c r="CE2" s="72"/>
      <c r="CF2" s="72"/>
      <c r="CG2" s="72"/>
      <c r="CH2" s="72"/>
      <c r="CI2" s="72"/>
      <c r="CJ2" s="72"/>
      <c r="CK2" s="72"/>
      <c r="CL2" s="72"/>
      <c r="CM2" s="72"/>
      <c r="CN2" s="72"/>
      <c r="CO2" s="72"/>
      <c r="CP2" s="72"/>
      <c r="CQ2" s="72"/>
      <c r="CR2" s="72"/>
      <c r="CS2" s="72"/>
      <c r="CT2" s="72"/>
      <c r="CU2" s="72"/>
      <c r="CV2" s="72"/>
      <c r="CW2" s="72"/>
      <c r="CX2" s="72"/>
      <c r="CY2" s="72"/>
      <c r="CZ2" s="72"/>
      <c r="DA2" s="72"/>
      <c r="DB2" s="72"/>
      <c r="DC2" s="72"/>
      <c r="DD2" s="72"/>
      <c r="DE2" s="72"/>
      <c r="DF2" s="72"/>
      <c r="DG2" s="72"/>
      <c r="DH2" s="72"/>
      <c r="DI2" s="72"/>
      <c r="DJ2" s="72"/>
      <c r="DK2" s="72"/>
      <c r="DL2" s="72"/>
      <c r="DM2" s="72"/>
      <c r="DN2" s="72"/>
      <c r="DO2" s="72"/>
      <c r="DP2" s="72"/>
      <c r="DQ2" s="72"/>
      <c r="DR2" s="72"/>
      <c r="DS2" s="72"/>
      <c r="DT2" s="72"/>
      <c r="DU2" s="72"/>
      <c r="DV2" s="72"/>
      <c r="DW2" s="72"/>
      <c r="DX2" s="72"/>
      <c r="DY2" s="72"/>
      <c r="DZ2" s="72"/>
      <c r="EA2" s="72"/>
      <c r="EB2" s="72"/>
      <c r="EC2" s="72"/>
      <c r="ED2" s="72"/>
      <c r="EE2" s="72"/>
      <c r="EF2" s="72"/>
      <c r="EG2" s="72"/>
      <c r="EH2" s="72"/>
      <c r="EI2" s="72"/>
      <c r="EJ2" s="72"/>
      <c r="EK2" s="72"/>
      <c r="EL2" s="72"/>
      <c r="EM2" s="72"/>
      <c r="EN2" s="72"/>
      <c r="EO2" s="72"/>
      <c r="EP2" s="72"/>
      <c r="EQ2" s="72"/>
      <c r="ER2" s="72"/>
      <c r="ES2" s="72"/>
      <c r="ET2" s="72"/>
      <c r="EU2" s="72"/>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c r="GB2" s="72"/>
      <c r="GC2" s="72"/>
      <c r="GD2" s="72"/>
      <c r="GE2" s="72"/>
      <c r="GF2" s="72"/>
      <c r="GG2" s="72"/>
      <c r="GH2" s="72"/>
      <c r="GI2" s="72"/>
      <c r="GJ2" s="72"/>
      <c r="GK2" s="72"/>
      <c r="GL2" s="72"/>
      <c r="GM2" s="72"/>
      <c r="GN2" s="72"/>
      <c r="GO2" s="72"/>
      <c r="GP2" s="72"/>
      <c r="GQ2" s="72"/>
      <c r="GR2" s="72"/>
      <c r="GS2" s="72"/>
      <c r="GT2" s="72"/>
      <c r="GU2" s="72"/>
      <c r="GV2" s="72"/>
      <c r="GW2" s="72"/>
      <c r="GX2" s="72"/>
      <c r="GY2" s="72"/>
      <c r="GZ2" s="72"/>
      <c r="HA2" s="72"/>
      <c r="HB2" s="72"/>
      <c r="HC2" s="72"/>
      <c r="HD2" s="72"/>
      <c r="HE2" s="72"/>
      <c r="HF2" s="72"/>
      <c r="HG2" s="72"/>
      <c r="HH2" s="72"/>
      <c r="HI2" s="72"/>
      <c r="HJ2" s="72"/>
      <c r="HK2" s="72"/>
      <c r="HL2" s="72"/>
      <c r="HM2" s="72"/>
      <c r="HN2" s="72"/>
      <c r="HO2" s="72"/>
      <c r="HP2" s="72"/>
      <c r="HQ2" s="72"/>
      <c r="HR2" s="72"/>
      <c r="HS2" s="72"/>
      <c r="HT2" s="72"/>
      <c r="HU2" s="72"/>
      <c r="HV2" s="72"/>
      <c r="HW2" s="72"/>
      <c r="HX2" s="72"/>
      <c r="HY2" s="72"/>
      <c r="HZ2" s="72"/>
      <c r="IA2" s="72"/>
      <c r="IB2" s="72"/>
      <c r="IC2" s="72"/>
      <c r="ID2" s="72"/>
      <c r="IE2" s="72"/>
      <c r="IF2" s="72"/>
      <c r="IG2" s="72"/>
      <c r="IH2" s="72"/>
      <c r="II2" s="72"/>
      <c r="IJ2" s="72"/>
      <c r="IK2" s="72"/>
      <c r="IL2" s="72"/>
      <c r="IM2" s="72"/>
      <c r="IN2" s="72"/>
      <c r="IO2" s="72"/>
      <c r="IP2" s="72"/>
      <c r="IQ2" s="72"/>
      <c r="IR2" s="72"/>
      <c r="IS2" s="72"/>
      <c r="IT2" s="72"/>
      <c r="IU2" s="72"/>
      <c r="IV2" s="72"/>
      <c r="IW2" s="72"/>
      <c r="IX2" s="72"/>
      <c r="IY2" s="72"/>
      <c r="IZ2" s="72"/>
    </row>
    <row r="3" spans="1:260" s="2" customFormat="1" x14ac:dyDescent="0.15">
      <c r="B3" s="18" t="s">
        <v>3</v>
      </c>
      <c r="C3" s="268" t="str">
        <f>進捗管理表!C3</f>
        <v>○○○計画</v>
      </c>
      <c r="D3" s="268"/>
      <c r="E3" s="268"/>
      <c r="F3" s="268"/>
      <c r="G3" s="269"/>
      <c r="I3" s="72"/>
      <c r="J3" s="5"/>
      <c r="K3" s="5" t="s">
        <v>91</v>
      </c>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c r="EP3" s="72"/>
      <c r="EQ3" s="72"/>
      <c r="ER3" s="72"/>
      <c r="ES3" s="72"/>
      <c r="ET3" s="72"/>
      <c r="EU3" s="72"/>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c r="GC3" s="72"/>
      <c r="GD3" s="72"/>
      <c r="GE3" s="72"/>
      <c r="GF3" s="72"/>
      <c r="GG3" s="72"/>
      <c r="GH3" s="72"/>
      <c r="GI3" s="72"/>
      <c r="GJ3" s="72"/>
      <c r="GK3" s="72"/>
      <c r="GL3" s="72"/>
      <c r="GM3" s="72"/>
      <c r="GN3" s="72"/>
      <c r="GO3" s="72"/>
      <c r="GP3" s="72"/>
      <c r="GQ3" s="72"/>
      <c r="GR3" s="72"/>
      <c r="GS3" s="72"/>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c r="HX3" s="72"/>
      <c r="HY3" s="72"/>
      <c r="HZ3" s="72"/>
      <c r="IA3" s="72"/>
      <c r="IB3" s="72"/>
      <c r="IC3" s="72"/>
      <c r="ID3" s="72"/>
      <c r="IE3" s="72"/>
      <c r="IF3" s="72"/>
      <c r="IG3" s="72"/>
      <c r="IH3" s="72"/>
      <c r="II3" s="72"/>
      <c r="IJ3" s="72"/>
      <c r="IK3" s="72"/>
      <c r="IL3" s="72"/>
      <c r="IM3" s="72"/>
      <c r="IN3" s="72"/>
      <c r="IO3" s="72"/>
      <c r="IP3" s="72"/>
      <c r="IQ3" s="72"/>
      <c r="IR3" s="72"/>
      <c r="IS3" s="72"/>
      <c r="IT3" s="72"/>
      <c r="IU3" s="72"/>
      <c r="IV3" s="72"/>
      <c r="IW3" s="72"/>
      <c r="IX3" s="72"/>
      <c r="IY3" s="72"/>
      <c r="IZ3" s="72"/>
    </row>
    <row r="4" spans="1:260" s="2" customFormat="1" x14ac:dyDescent="0.15">
      <c r="B4" s="19" t="s">
        <v>5</v>
      </c>
      <c r="C4" s="268" t="str">
        <f>進捗管理表!C4</f>
        <v>株式会社×××</v>
      </c>
      <c r="D4" s="268"/>
      <c r="E4" s="268"/>
      <c r="F4" s="268"/>
      <c r="G4" s="269"/>
      <c r="I4" s="72"/>
      <c r="J4" s="5"/>
      <c r="K4" s="6" t="s">
        <v>92</v>
      </c>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c r="CA4" s="72"/>
      <c r="CB4" s="72"/>
      <c r="CC4" s="72"/>
      <c r="CD4" s="72"/>
      <c r="CE4" s="72"/>
      <c r="CF4" s="72"/>
      <c r="CG4" s="72"/>
      <c r="CH4" s="72"/>
      <c r="CI4" s="72"/>
      <c r="CJ4" s="72"/>
      <c r="CK4" s="72"/>
      <c r="CL4" s="72"/>
      <c r="CM4" s="72"/>
      <c r="CN4" s="72"/>
      <c r="CO4" s="72"/>
      <c r="CP4" s="72"/>
      <c r="CQ4" s="72"/>
      <c r="CR4" s="72"/>
      <c r="CS4" s="72"/>
      <c r="CT4" s="72"/>
      <c r="CU4" s="72"/>
      <c r="CV4" s="72"/>
      <c r="CW4" s="72"/>
      <c r="CX4" s="72"/>
      <c r="CY4" s="72"/>
      <c r="CZ4" s="72"/>
      <c r="DA4" s="72"/>
      <c r="DB4" s="72"/>
      <c r="DC4" s="72"/>
      <c r="DD4" s="72"/>
      <c r="DE4" s="72"/>
      <c r="DF4" s="72"/>
      <c r="DG4" s="72"/>
      <c r="DH4" s="72"/>
      <c r="DI4" s="72"/>
      <c r="DJ4" s="72"/>
      <c r="DK4" s="72"/>
      <c r="DL4" s="72"/>
      <c r="DM4" s="72"/>
      <c r="DN4" s="72"/>
      <c r="DO4" s="72"/>
      <c r="DP4" s="72"/>
      <c r="DQ4" s="72"/>
      <c r="DR4" s="72"/>
      <c r="DS4" s="72"/>
      <c r="DT4" s="72"/>
      <c r="DU4" s="72"/>
      <c r="DV4" s="72"/>
      <c r="DW4" s="72"/>
      <c r="DX4" s="72"/>
      <c r="DY4" s="72"/>
      <c r="DZ4" s="72"/>
      <c r="EA4" s="72"/>
      <c r="EB4" s="72"/>
      <c r="EC4" s="72"/>
      <c r="ED4" s="72"/>
      <c r="EE4" s="72"/>
      <c r="EF4" s="72"/>
      <c r="EG4" s="72"/>
      <c r="EH4" s="72"/>
      <c r="EI4" s="72"/>
      <c r="EJ4" s="72"/>
      <c r="EK4" s="72"/>
      <c r="EL4" s="72"/>
      <c r="EM4" s="72"/>
      <c r="EN4" s="72"/>
      <c r="EO4" s="72"/>
      <c r="EP4" s="72"/>
      <c r="EQ4" s="72"/>
      <c r="ER4" s="72"/>
      <c r="ES4" s="72"/>
      <c r="ET4" s="72"/>
      <c r="EU4" s="72"/>
      <c r="EV4" s="72"/>
      <c r="EW4" s="72"/>
      <c r="EX4" s="72"/>
      <c r="EY4" s="72"/>
      <c r="EZ4" s="72"/>
      <c r="FA4" s="72"/>
      <c r="FB4" s="72"/>
      <c r="FC4" s="72"/>
      <c r="FD4" s="72"/>
      <c r="FE4" s="72"/>
      <c r="FF4" s="72"/>
      <c r="FG4" s="72"/>
      <c r="FH4" s="72"/>
      <c r="FI4" s="72"/>
      <c r="FJ4" s="72"/>
      <c r="FK4" s="72"/>
      <c r="FL4" s="72"/>
      <c r="FM4" s="72"/>
      <c r="FN4" s="72"/>
      <c r="FO4" s="72"/>
      <c r="FP4" s="72"/>
      <c r="FQ4" s="72"/>
      <c r="FR4" s="72"/>
      <c r="FS4" s="72"/>
      <c r="FT4" s="72"/>
      <c r="FU4" s="72"/>
      <c r="FV4" s="72"/>
      <c r="FW4" s="72"/>
      <c r="FX4" s="72"/>
      <c r="FY4" s="72"/>
      <c r="FZ4" s="72"/>
      <c r="GA4" s="72"/>
      <c r="GB4" s="72"/>
      <c r="GC4" s="72"/>
      <c r="GD4" s="72"/>
      <c r="GE4" s="72"/>
      <c r="GF4" s="72"/>
      <c r="GG4" s="72"/>
      <c r="GH4" s="72"/>
      <c r="GI4" s="72"/>
      <c r="GJ4" s="72"/>
      <c r="GK4" s="72"/>
      <c r="GL4" s="72"/>
      <c r="GM4" s="72"/>
      <c r="GN4" s="72"/>
      <c r="GO4" s="72"/>
      <c r="GP4" s="72"/>
      <c r="GQ4" s="72"/>
      <c r="GR4" s="72"/>
      <c r="GS4" s="72"/>
      <c r="GT4" s="72"/>
      <c r="GU4" s="72"/>
      <c r="GV4" s="72"/>
      <c r="GW4" s="72"/>
      <c r="GX4" s="72"/>
      <c r="GY4" s="72"/>
      <c r="GZ4" s="72"/>
      <c r="HA4" s="72"/>
      <c r="HB4" s="72"/>
      <c r="HC4" s="72"/>
      <c r="HD4" s="72"/>
      <c r="HE4" s="72"/>
      <c r="HF4" s="72"/>
      <c r="HG4" s="72"/>
      <c r="HH4" s="72"/>
      <c r="HI4" s="72"/>
      <c r="HJ4" s="72"/>
      <c r="HK4" s="72"/>
      <c r="HL4" s="72"/>
      <c r="HM4" s="72"/>
      <c r="HN4" s="72"/>
      <c r="HO4" s="72"/>
      <c r="HP4" s="72"/>
      <c r="HQ4" s="72"/>
      <c r="HR4" s="72"/>
      <c r="HS4" s="72"/>
      <c r="HT4" s="72"/>
      <c r="HU4" s="72"/>
      <c r="HV4" s="72"/>
      <c r="HW4" s="72"/>
      <c r="HX4" s="72"/>
      <c r="HY4" s="72"/>
      <c r="HZ4" s="72"/>
      <c r="IA4" s="72"/>
      <c r="IB4" s="72"/>
      <c r="IC4" s="72"/>
      <c r="ID4" s="72"/>
      <c r="IE4" s="72"/>
      <c r="IF4" s="72"/>
      <c r="IG4" s="72"/>
      <c r="IH4" s="72"/>
      <c r="II4" s="72"/>
      <c r="IJ4" s="72"/>
      <c r="IK4" s="72"/>
      <c r="IL4" s="72"/>
      <c r="IM4" s="72"/>
      <c r="IN4" s="72"/>
      <c r="IO4" s="72"/>
      <c r="IP4" s="72"/>
      <c r="IQ4" s="72"/>
      <c r="IR4" s="72"/>
      <c r="IS4" s="72"/>
      <c r="IT4" s="72"/>
      <c r="IU4" s="72"/>
      <c r="IV4" s="72"/>
      <c r="IW4" s="72"/>
      <c r="IX4" s="72"/>
      <c r="IY4" s="72"/>
      <c r="IZ4" s="72"/>
    </row>
    <row r="5" spans="1:260" s="2" customFormat="1" x14ac:dyDescent="0.15">
      <c r="A5" s="1"/>
      <c r="B5" s="1"/>
      <c r="C5" s="73"/>
      <c r="D5" s="73"/>
      <c r="E5" s="73"/>
      <c r="H5" s="72"/>
      <c r="I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c r="CH5" s="72"/>
      <c r="CI5" s="72"/>
      <c r="CJ5" s="72"/>
      <c r="CK5" s="72"/>
      <c r="CL5" s="72"/>
      <c r="CM5" s="72"/>
      <c r="CN5" s="72"/>
      <c r="CO5" s="72"/>
      <c r="CP5" s="72"/>
      <c r="CQ5" s="72"/>
      <c r="CR5" s="72"/>
      <c r="CS5" s="72"/>
      <c r="CT5" s="72"/>
      <c r="CU5" s="72"/>
      <c r="CV5" s="72"/>
      <c r="CW5" s="72"/>
      <c r="CX5" s="72"/>
      <c r="CY5" s="72"/>
      <c r="CZ5" s="72"/>
      <c r="DA5" s="72"/>
      <c r="DB5" s="72"/>
      <c r="DC5" s="72"/>
      <c r="DD5" s="72"/>
      <c r="DE5" s="72"/>
      <c r="DF5" s="72"/>
      <c r="DG5" s="72"/>
      <c r="DH5" s="72"/>
      <c r="DI5" s="72"/>
      <c r="DJ5" s="72"/>
      <c r="DK5" s="72"/>
      <c r="DL5" s="72"/>
      <c r="DM5" s="72"/>
      <c r="DN5" s="72"/>
      <c r="DO5" s="72"/>
      <c r="DP5" s="72"/>
      <c r="DQ5" s="72"/>
      <c r="DR5" s="72"/>
      <c r="DS5" s="72"/>
      <c r="DT5" s="72"/>
      <c r="DU5" s="72"/>
      <c r="DV5" s="72"/>
      <c r="DW5" s="72"/>
      <c r="DX5" s="72"/>
      <c r="DY5" s="72"/>
      <c r="DZ5" s="72"/>
      <c r="EA5" s="72"/>
      <c r="EB5" s="72"/>
      <c r="EC5" s="72"/>
      <c r="ED5" s="72"/>
      <c r="EE5" s="72"/>
      <c r="EF5" s="72"/>
      <c r="EG5" s="72"/>
      <c r="EH5" s="72"/>
      <c r="EI5" s="72"/>
      <c r="EJ5" s="72"/>
      <c r="EK5" s="72"/>
      <c r="EL5" s="72"/>
      <c r="EM5" s="72"/>
      <c r="EN5" s="72"/>
      <c r="EO5" s="72"/>
      <c r="EP5" s="72"/>
      <c r="EQ5" s="72"/>
      <c r="ER5" s="72"/>
      <c r="ES5" s="72"/>
      <c r="ET5" s="72"/>
      <c r="EU5" s="72"/>
      <c r="EV5" s="72"/>
      <c r="EW5" s="72"/>
      <c r="EX5" s="72"/>
      <c r="EY5" s="72"/>
      <c r="EZ5" s="72"/>
      <c r="FA5" s="72"/>
      <c r="FB5" s="72"/>
      <c r="FC5" s="72"/>
      <c r="FD5" s="72"/>
      <c r="FE5" s="72"/>
      <c r="FF5" s="72"/>
      <c r="FG5" s="72"/>
      <c r="FH5" s="72"/>
      <c r="FI5" s="72"/>
      <c r="FJ5" s="72"/>
      <c r="FK5" s="72"/>
      <c r="FL5" s="72"/>
      <c r="FM5" s="72"/>
      <c r="FN5" s="72"/>
      <c r="FO5" s="72"/>
      <c r="FP5" s="72"/>
      <c r="FQ5" s="72"/>
      <c r="FR5" s="72"/>
      <c r="FS5" s="72"/>
      <c r="FT5" s="72"/>
      <c r="FU5" s="72"/>
      <c r="FV5" s="72"/>
      <c r="FW5" s="72"/>
      <c r="FX5" s="72"/>
      <c r="FY5" s="72"/>
      <c r="FZ5" s="72"/>
      <c r="GA5" s="72"/>
      <c r="GB5" s="72"/>
      <c r="GC5" s="72"/>
      <c r="GD5" s="72"/>
      <c r="GE5" s="72"/>
      <c r="GF5" s="72"/>
      <c r="GG5" s="72"/>
      <c r="GH5" s="72"/>
      <c r="GI5" s="72"/>
      <c r="GJ5" s="72"/>
      <c r="GK5" s="72"/>
      <c r="GL5" s="72"/>
      <c r="GM5" s="72"/>
      <c r="GN5" s="72"/>
      <c r="GO5" s="72"/>
      <c r="GP5" s="72"/>
      <c r="GQ5" s="72"/>
      <c r="GR5" s="72"/>
      <c r="GS5" s="72"/>
      <c r="GT5" s="72"/>
      <c r="GU5" s="72"/>
      <c r="GV5" s="72"/>
      <c r="GW5" s="72"/>
      <c r="GX5" s="72"/>
      <c r="GY5" s="72"/>
      <c r="GZ5" s="72"/>
      <c r="HA5" s="72"/>
      <c r="HB5" s="72"/>
      <c r="HC5" s="72"/>
      <c r="HD5" s="72"/>
      <c r="HE5" s="72"/>
      <c r="HF5" s="72"/>
      <c r="HG5" s="72"/>
      <c r="HH5" s="72"/>
      <c r="HI5" s="72"/>
      <c r="HJ5" s="72"/>
      <c r="HK5" s="72"/>
      <c r="HL5" s="72"/>
      <c r="HM5" s="72"/>
      <c r="HN5" s="72"/>
      <c r="HO5" s="72"/>
      <c r="HP5" s="72"/>
      <c r="HQ5" s="72"/>
      <c r="HR5" s="72"/>
      <c r="HS5" s="72"/>
      <c r="HT5" s="72"/>
      <c r="HU5" s="72"/>
      <c r="HV5" s="72"/>
      <c r="HW5" s="72"/>
      <c r="HX5" s="72"/>
      <c r="HY5" s="72"/>
      <c r="HZ5" s="72"/>
      <c r="IA5" s="72"/>
      <c r="IB5" s="72"/>
      <c r="IC5" s="72"/>
      <c r="ID5" s="72"/>
      <c r="IE5" s="72"/>
      <c r="IF5" s="72"/>
      <c r="IG5" s="72"/>
      <c r="IH5" s="72"/>
      <c r="II5" s="72"/>
      <c r="IJ5" s="72"/>
      <c r="IK5" s="72"/>
      <c r="IL5" s="72"/>
      <c r="IM5" s="72"/>
      <c r="IN5" s="72"/>
      <c r="IO5" s="72"/>
      <c r="IP5" s="72"/>
      <c r="IQ5" s="72"/>
      <c r="IR5" s="72"/>
      <c r="IS5" s="72"/>
      <c r="IT5" s="72"/>
      <c r="IU5" s="72"/>
      <c r="IV5" s="72"/>
      <c r="IW5" s="72"/>
      <c r="IX5" s="72"/>
      <c r="IY5" s="72"/>
      <c r="IZ5" s="72"/>
    </row>
    <row r="6" spans="1:260" ht="33" x14ac:dyDescent="0.15">
      <c r="A6" s="20" t="s">
        <v>23</v>
      </c>
      <c r="B6" s="20" t="s">
        <v>24</v>
      </c>
      <c r="C6" s="21" t="s">
        <v>10</v>
      </c>
      <c r="D6" s="21" t="s">
        <v>25</v>
      </c>
      <c r="E6" s="22" t="s">
        <v>26</v>
      </c>
      <c r="F6" s="23" t="s">
        <v>27</v>
      </c>
      <c r="G6" s="23" t="s">
        <v>28</v>
      </c>
      <c r="H6" s="23" t="s">
        <v>29</v>
      </c>
    </row>
    <row r="7" spans="1:260" x14ac:dyDescent="0.15">
      <c r="A7" s="4" t="s">
        <v>30</v>
      </c>
      <c r="B7" s="4" t="s">
        <v>30</v>
      </c>
      <c r="C7" s="4" t="s">
        <v>30</v>
      </c>
      <c r="D7" s="4" t="s">
        <v>30</v>
      </c>
      <c r="E7" s="4" t="s">
        <v>30</v>
      </c>
      <c r="F7" s="4" t="s">
        <v>30</v>
      </c>
      <c r="G7" s="4" t="s">
        <v>30</v>
      </c>
      <c r="H7" s="4" t="s">
        <v>30</v>
      </c>
    </row>
    <row r="8" spans="1:260" x14ac:dyDescent="0.15">
      <c r="A8" s="41">
        <f>ROW()-7</f>
        <v>1</v>
      </c>
      <c r="B8" s="74"/>
      <c r="C8" s="110" t="str" cm="1">
        <f t="array" ref="C8">IFERROR(INDEX(進捗管理表!A:L,MATCH(B8,進捗管理表!A:A,0),COLUMN(E8)),"")</f>
        <v/>
      </c>
      <c r="D8" s="111"/>
      <c r="E8" s="111"/>
      <c r="F8" s="111"/>
      <c r="G8" s="75"/>
      <c r="H8" s="75"/>
    </row>
    <row r="9" spans="1:260" s="34" customFormat="1" x14ac:dyDescent="0.15">
      <c r="A9" s="41">
        <f t="shared" ref="A9:A37" si="0">ROW()-7</f>
        <v>2</v>
      </c>
      <c r="B9" s="74"/>
      <c r="C9" s="110" t="str" cm="1">
        <f t="array" ref="C9">IFERROR(INDEX(進捗管理表!A:L,MATCH(B9,進捗管理表!A:A,0),COLUMN(E9)),"")</f>
        <v/>
      </c>
      <c r="D9" s="75"/>
      <c r="E9" s="75"/>
      <c r="F9" s="75"/>
      <c r="G9" s="75"/>
      <c r="H9" s="75"/>
    </row>
    <row r="10" spans="1:260" s="34" customFormat="1" x14ac:dyDescent="0.15">
      <c r="A10" s="41">
        <f t="shared" si="0"/>
        <v>3</v>
      </c>
      <c r="B10" s="74"/>
      <c r="C10" s="110" t="str" cm="1">
        <f t="array" ref="C10">IFERROR(INDEX(進捗管理表!A:L,MATCH(B10,進捗管理表!A:A,0),COLUMN(E10)),"")</f>
        <v/>
      </c>
      <c r="D10" s="75"/>
      <c r="E10" s="75"/>
      <c r="F10" s="75"/>
      <c r="G10" s="75"/>
      <c r="H10" s="74"/>
    </row>
    <row r="11" spans="1:260" s="34" customFormat="1" x14ac:dyDescent="0.15">
      <c r="A11" s="41">
        <f t="shared" si="0"/>
        <v>4</v>
      </c>
      <c r="B11" s="74"/>
      <c r="C11" s="110" t="str" cm="1">
        <f t="array" ref="C11">IFERROR(INDEX(進捗管理表!A:L,MATCH(B11,進捗管理表!A:A,0),COLUMN(E11)),"")</f>
        <v/>
      </c>
      <c r="D11" s="75"/>
      <c r="E11" s="75"/>
      <c r="F11" s="75"/>
      <c r="G11" s="75"/>
      <c r="H11" s="74"/>
    </row>
    <row r="12" spans="1:260" s="34" customFormat="1" x14ac:dyDescent="0.15">
      <c r="A12" s="41">
        <f t="shared" si="0"/>
        <v>5</v>
      </c>
      <c r="B12" s="74"/>
      <c r="C12" s="110" t="str" cm="1">
        <f t="array" ref="C12">IFERROR(INDEX(進捗管理表!A:L,MATCH(B12,進捗管理表!A:A,0),COLUMN(E12)),"")</f>
        <v/>
      </c>
      <c r="D12" s="75"/>
      <c r="E12" s="75"/>
      <c r="F12" s="75"/>
      <c r="G12" s="75"/>
      <c r="H12" s="74"/>
    </row>
    <row r="13" spans="1:260" s="34" customFormat="1" x14ac:dyDescent="0.15">
      <c r="A13" s="41">
        <f t="shared" si="0"/>
        <v>6</v>
      </c>
      <c r="B13" s="74"/>
      <c r="C13" s="110" t="str" cm="1">
        <f t="array" ref="C13">IFERROR(INDEX(進捗管理表!A:L,MATCH(B13,進捗管理表!A:A,0),COLUMN(E13)),"")</f>
        <v/>
      </c>
      <c r="D13" s="75"/>
      <c r="E13" s="75"/>
      <c r="F13" s="75"/>
      <c r="G13" s="75"/>
      <c r="H13" s="75"/>
    </row>
    <row r="14" spans="1:260" s="34" customFormat="1" x14ac:dyDescent="0.15">
      <c r="A14" s="41">
        <f t="shared" si="0"/>
        <v>7</v>
      </c>
      <c r="B14" s="74"/>
      <c r="C14" s="110" t="str" cm="1">
        <f t="array" ref="C14">IFERROR(INDEX(進捗管理表!A:L,MATCH(B14,進捗管理表!A:A,0),COLUMN(E14)),"")</f>
        <v/>
      </c>
      <c r="D14" s="75"/>
      <c r="E14" s="75"/>
      <c r="F14" s="75"/>
      <c r="G14" s="75"/>
      <c r="H14" s="75"/>
    </row>
    <row r="15" spans="1:260" s="34" customFormat="1" x14ac:dyDescent="0.15">
      <c r="A15" s="41">
        <f t="shared" si="0"/>
        <v>8</v>
      </c>
      <c r="B15" s="74"/>
      <c r="C15" s="110" t="str" cm="1">
        <f t="array" ref="C15">IFERROR(INDEX(進捗管理表!A:L,MATCH(B15,進捗管理表!A:A,0),COLUMN(E15)),"")</f>
        <v/>
      </c>
      <c r="D15" s="75"/>
      <c r="E15" s="75"/>
      <c r="F15" s="75"/>
      <c r="G15" s="75"/>
      <c r="H15" s="74"/>
    </row>
    <row r="16" spans="1:260" s="34" customFormat="1" x14ac:dyDescent="0.15">
      <c r="A16" s="41">
        <f t="shared" si="0"/>
        <v>9</v>
      </c>
      <c r="B16" s="74"/>
      <c r="C16" s="110" t="str" cm="1">
        <f t="array" ref="C16">IFERROR(INDEX(進捗管理表!A:L,MATCH(B16,進捗管理表!A:A,0),COLUMN(E16)),"")</f>
        <v/>
      </c>
      <c r="D16" s="75"/>
      <c r="E16" s="75"/>
      <c r="F16" s="75"/>
      <c r="G16" s="75"/>
      <c r="H16" s="74"/>
    </row>
    <row r="17" spans="1:8" s="34" customFormat="1" x14ac:dyDescent="0.15">
      <c r="A17" s="41">
        <f t="shared" si="0"/>
        <v>10</v>
      </c>
      <c r="B17" s="74"/>
      <c r="C17" s="110" t="str" cm="1">
        <f t="array" ref="C17">IFERROR(INDEX(進捗管理表!A:L,MATCH(B17,進捗管理表!A:A,0),COLUMN(E17)),"")</f>
        <v/>
      </c>
      <c r="D17" s="75"/>
      <c r="E17" s="75"/>
      <c r="F17" s="75"/>
      <c r="G17" s="75"/>
      <c r="H17" s="74"/>
    </row>
    <row r="18" spans="1:8" s="34" customFormat="1" x14ac:dyDescent="0.15">
      <c r="A18" s="41">
        <f t="shared" si="0"/>
        <v>11</v>
      </c>
      <c r="B18" s="74"/>
      <c r="C18" s="110" t="str" cm="1">
        <f t="array" ref="C18">IFERROR(INDEX(進捗管理表!A:L,MATCH(B18,進捗管理表!A:A,0),COLUMN(E18)),"")</f>
        <v/>
      </c>
      <c r="D18" s="75"/>
      <c r="E18" s="75"/>
      <c r="F18" s="75"/>
      <c r="G18" s="75"/>
      <c r="H18" s="74"/>
    </row>
    <row r="19" spans="1:8" s="34" customFormat="1" x14ac:dyDescent="0.15">
      <c r="A19" s="41">
        <f t="shared" si="0"/>
        <v>12</v>
      </c>
      <c r="B19" s="74"/>
      <c r="C19" s="110" t="str" cm="1">
        <f t="array" ref="C19">IFERROR(INDEX(進捗管理表!A:L,MATCH(B19,進捗管理表!A:A,0),COLUMN(E19)),"")</f>
        <v/>
      </c>
      <c r="D19" s="75"/>
      <c r="E19" s="75"/>
      <c r="F19" s="75"/>
      <c r="G19" s="75"/>
      <c r="H19" s="74"/>
    </row>
    <row r="20" spans="1:8" s="34" customFormat="1" x14ac:dyDescent="0.15">
      <c r="A20" s="41">
        <f t="shared" si="0"/>
        <v>13</v>
      </c>
      <c r="B20" s="74"/>
      <c r="C20" s="110" t="str" cm="1">
        <f t="array" ref="C20">IFERROR(INDEX(進捗管理表!A:L,MATCH(B20,進捗管理表!A:A,0),COLUMN(E20)),"")</f>
        <v/>
      </c>
      <c r="D20" s="75"/>
      <c r="E20" s="75"/>
      <c r="F20" s="75"/>
      <c r="G20" s="75"/>
      <c r="H20" s="74"/>
    </row>
    <row r="21" spans="1:8" s="34" customFormat="1" x14ac:dyDescent="0.15">
      <c r="A21" s="41">
        <f t="shared" si="0"/>
        <v>14</v>
      </c>
      <c r="B21" s="74"/>
      <c r="C21" s="110" t="str" cm="1">
        <f t="array" ref="C21">IFERROR(INDEX(進捗管理表!A:L,MATCH(B21,進捗管理表!A:A,0),COLUMN(E21)),"")</f>
        <v/>
      </c>
      <c r="D21" s="75"/>
      <c r="E21" s="75"/>
      <c r="F21" s="75"/>
      <c r="G21" s="75"/>
      <c r="H21" s="74"/>
    </row>
    <row r="22" spans="1:8" s="34" customFormat="1" x14ac:dyDescent="0.15">
      <c r="A22" s="41">
        <f t="shared" si="0"/>
        <v>15</v>
      </c>
      <c r="B22" s="74"/>
      <c r="C22" s="110" t="str" cm="1">
        <f t="array" ref="C22">IFERROR(INDEX(進捗管理表!A:L,MATCH(B22,進捗管理表!A:A,0),COLUMN(E22)),"")</f>
        <v/>
      </c>
      <c r="D22" s="75"/>
      <c r="E22" s="75"/>
      <c r="F22" s="75"/>
      <c r="G22" s="75"/>
      <c r="H22" s="74"/>
    </row>
    <row r="23" spans="1:8" s="34" customFormat="1" x14ac:dyDescent="0.15">
      <c r="A23" s="41">
        <f t="shared" si="0"/>
        <v>16</v>
      </c>
      <c r="B23" s="74"/>
      <c r="C23" s="110" t="str" cm="1">
        <f t="array" ref="C23">IFERROR(INDEX(進捗管理表!A:L,MATCH(B23,進捗管理表!A:A,0),COLUMN(E23)),"")</f>
        <v/>
      </c>
      <c r="D23" s="75"/>
      <c r="E23" s="75"/>
      <c r="F23" s="75"/>
      <c r="G23" s="75"/>
      <c r="H23" s="74"/>
    </row>
    <row r="24" spans="1:8" s="34" customFormat="1" x14ac:dyDescent="0.15">
      <c r="A24" s="41">
        <f t="shared" si="0"/>
        <v>17</v>
      </c>
      <c r="B24" s="74"/>
      <c r="C24" s="110" t="str" cm="1">
        <f t="array" ref="C24">IFERROR(INDEX(進捗管理表!A:L,MATCH(B24,進捗管理表!A:A,0),COLUMN(E24)),"")</f>
        <v/>
      </c>
      <c r="D24" s="75"/>
      <c r="E24" s="75"/>
      <c r="F24" s="75"/>
      <c r="G24" s="75"/>
      <c r="H24" s="74"/>
    </row>
    <row r="25" spans="1:8" s="34" customFormat="1" x14ac:dyDescent="0.15">
      <c r="A25" s="41">
        <f t="shared" si="0"/>
        <v>18</v>
      </c>
      <c r="B25" s="74"/>
      <c r="C25" s="110" t="str" cm="1">
        <f t="array" ref="C25">IFERROR(INDEX(進捗管理表!A:L,MATCH(B25,進捗管理表!A:A,0),COLUMN(E25)),"")</f>
        <v/>
      </c>
      <c r="D25" s="75"/>
      <c r="E25" s="75"/>
      <c r="F25" s="75"/>
      <c r="G25" s="75"/>
      <c r="H25" s="74"/>
    </row>
    <row r="26" spans="1:8" s="34" customFormat="1" x14ac:dyDescent="0.15">
      <c r="A26" s="41">
        <f t="shared" si="0"/>
        <v>19</v>
      </c>
      <c r="B26" s="74"/>
      <c r="C26" s="110" t="str" cm="1">
        <f t="array" ref="C26">IFERROR(INDEX(進捗管理表!A:L,MATCH(B26,進捗管理表!A:A,0),COLUMN(E26)),"")</f>
        <v/>
      </c>
      <c r="D26" s="75"/>
      <c r="E26" s="75"/>
      <c r="F26" s="75"/>
      <c r="G26" s="75"/>
      <c r="H26" s="74"/>
    </row>
    <row r="27" spans="1:8" s="34" customFormat="1" x14ac:dyDescent="0.15">
      <c r="A27" s="41">
        <f t="shared" si="0"/>
        <v>20</v>
      </c>
      <c r="B27" s="74"/>
      <c r="C27" s="110" t="str" cm="1">
        <f t="array" ref="C27">IFERROR(INDEX(進捗管理表!A:L,MATCH(B27,進捗管理表!A:A,0),COLUMN(E27)),"")</f>
        <v/>
      </c>
      <c r="D27" s="75"/>
      <c r="E27" s="75"/>
      <c r="F27" s="75"/>
      <c r="G27" s="75"/>
      <c r="H27" s="74"/>
    </row>
    <row r="28" spans="1:8" s="34" customFormat="1" x14ac:dyDescent="0.15">
      <c r="A28" s="41">
        <f t="shared" si="0"/>
        <v>21</v>
      </c>
      <c r="B28" s="74"/>
      <c r="C28" s="110" t="str" cm="1">
        <f t="array" ref="C28">IFERROR(INDEX(進捗管理表!A:L,MATCH(B28,進捗管理表!A:A,0),COLUMN(E28)),"")</f>
        <v/>
      </c>
      <c r="D28" s="75"/>
      <c r="E28" s="75"/>
      <c r="F28" s="75"/>
      <c r="G28" s="75"/>
      <c r="H28" s="74"/>
    </row>
    <row r="29" spans="1:8" s="34" customFormat="1" x14ac:dyDescent="0.15">
      <c r="A29" s="41">
        <f t="shared" si="0"/>
        <v>22</v>
      </c>
      <c r="B29" s="74"/>
      <c r="C29" s="110" t="str" cm="1">
        <f t="array" ref="C29">IFERROR(INDEX(進捗管理表!A:L,MATCH(B29,進捗管理表!A:A,0),COLUMN(E29)),"")</f>
        <v/>
      </c>
      <c r="D29" s="75"/>
      <c r="E29" s="75"/>
      <c r="F29" s="75"/>
      <c r="G29" s="75"/>
      <c r="H29" s="74"/>
    </row>
    <row r="30" spans="1:8" s="34" customFormat="1" x14ac:dyDescent="0.15">
      <c r="A30" s="41">
        <f t="shared" si="0"/>
        <v>23</v>
      </c>
      <c r="B30" s="74"/>
      <c r="C30" s="110" t="str" cm="1">
        <f t="array" ref="C30">IFERROR(INDEX(進捗管理表!A:L,MATCH(B30,進捗管理表!A:A,0),COLUMN(E30)),"")</f>
        <v/>
      </c>
      <c r="D30" s="75"/>
      <c r="E30" s="75"/>
      <c r="F30" s="75"/>
      <c r="G30" s="75"/>
      <c r="H30" s="74"/>
    </row>
    <row r="31" spans="1:8" s="34" customFormat="1" x14ac:dyDescent="0.15">
      <c r="A31" s="41">
        <f t="shared" si="0"/>
        <v>24</v>
      </c>
      <c r="B31" s="74"/>
      <c r="C31" s="110" t="str" cm="1">
        <f t="array" ref="C31">IFERROR(INDEX(進捗管理表!A:L,MATCH(B31,進捗管理表!A:A,0),COLUMN(E31)),"")</f>
        <v/>
      </c>
      <c r="D31" s="75"/>
      <c r="E31" s="75"/>
      <c r="F31" s="75"/>
      <c r="G31" s="75"/>
      <c r="H31" s="74"/>
    </row>
    <row r="32" spans="1:8" s="34" customFormat="1" x14ac:dyDescent="0.15">
      <c r="A32" s="41">
        <f t="shared" si="0"/>
        <v>25</v>
      </c>
      <c r="B32" s="74"/>
      <c r="C32" s="110" t="str" cm="1">
        <f t="array" ref="C32">IFERROR(INDEX(進捗管理表!A:L,MATCH(B32,進捗管理表!A:A,0),COLUMN(E32)),"")</f>
        <v/>
      </c>
      <c r="D32" s="75"/>
      <c r="E32" s="75"/>
      <c r="F32" s="75"/>
      <c r="G32" s="75"/>
      <c r="H32" s="74"/>
    </row>
    <row r="33" spans="1:8" s="34" customFormat="1" x14ac:dyDescent="0.15">
      <c r="A33" s="41">
        <f t="shared" si="0"/>
        <v>26</v>
      </c>
      <c r="B33" s="74"/>
      <c r="C33" s="110" t="str" cm="1">
        <f t="array" ref="C33">IFERROR(INDEX(進捗管理表!A:L,MATCH(B33,進捗管理表!A:A,0),COLUMN(E33)),"")</f>
        <v/>
      </c>
      <c r="D33" s="75"/>
      <c r="E33" s="75"/>
      <c r="F33" s="75"/>
      <c r="G33" s="75"/>
      <c r="H33" s="74"/>
    </row>
    <row r="34" spans="1:8" s="34" customFormat="1" x14ac:dyDescent="0.15">
      <c r="A34" s="41">
        <f t="shared" si="0"/>
        <v>27</v>
      </c>
      <c r="B34" s="74"/>
      <c r="C34" s="110" t="str" cm="1">
        <f t="array" ref="C34">IFERROR(INDEX(進捗管理表!A:L,MATCH(B34,進捗管理表!A:A,0),COLUMN(E34)),"")</f>
        <v/>
      </c>
      <c r="D34" s="75"/>
      <c r="E34" s="75"/>
      <c r="F34" s="75"/>
      <c r="G34" s="75"/>
      <c r="H34" s="74"/>
    </row>
    <row r="35" spans="1:8" s="34" customFormat="1" x14ac:dyDescent="0.15">
      <c r="A35" s="41">
        <f t="shared" si="0"/>
        <v>28</v>
      </c>
      <c r="B35" s="74"/>
      <c r="C35" s="110" t="str" cm="1">
        <f t="array" ref="C35">IFERROR(INDEX(進捗管理表!A:L,MATCH(B35,進捗管理表!A:A,0),COLUMN(E35)),"")</f>
        <v/>
      </c>
      <c r="D35" s="75"/>
      <c r="E35" s="75"/>
      <c r="F35" s="75"/>
      <c r="G35" s="75"/>
      <c r="H35" s="74"/>
    </row>
    <row r="36" spans="1:8" s="34" customFormat="1" x14ac:dyDescent="0.15">
      <c r="A36" s="41">
        <f t="shared" si="0"/>
        <v>29</v>
      </c>
      <c r="B36" s="74"/>
      <c r="C36" s="110" t="str" cm="1">
        <f t="array" ref="C36">IFERROR(INDEX(進捗管理表!A:L,MATCH(B36,進捗管理表!A:A,0),COLUMN(E36)),"")</f>
        <v/>
      </c>
      <c r="D36" s="75"/>
      <c r="E36" s="75"/>
      <c r="F36" s="75"/>
      <c r="G36" s="75"/>
      <c r="H36" s="74"/>
    </row>
    <row r="37" spans="1:8" s="34" customFormat="1" x14ac:dyDescent="0.15">
      <c r="A37" s="41">
        <f t="shared" si="0"/>
        <v>30</v>
      </c>
      <c r="B37" s="74"/>
      <c r="C37" s="110" t="str" cm="1">
        <f t="array" ref="C37">IFERROR(INDEX(進捗管理表!A:L,MATCH(B37,進捗管理表!A:A,0),COLUMN(E37)),"")</f>
        <v/>
      </c>
      <c r="D37" s="75"/>
      <c r="E37" s="75"/>
      <c r="F37" s="75"/>
      <c r="G37" s="75"/>
      <c r="H37" s="74"/>
    </row>
    <row r="38" spans="1:8" s="34" customFormat="1" x14ac:dyDescent="0.15">
      <c r="A38" s="76"/>
      <c r="H38" s="76"/>
    </row>
    <row r="39" spans="1:8" x14ac:dyDescent="0.15">
      <c r="A39" s="77"/>
      <c r="H39" s="77"/>
    </row>
    <row r="40" spans="1:8" x14ac:dyDescent="0.15">
      <c r="A40" s="77"/>
      <c r="H40" s="77"/>
    </row>
    <row r="41" spans="1:8" x14ac:dyDescent="0.15">
      <c r="A41" s="77"/>
      <c r="H41" s="77"/>
    </row>
    <row r="42" spans="1:8" x14ac:dyDescent="0.15">
      <c r="A42" s="77"/>
      <c r="H42" s="77"/>
    </row>
    <row r="43" spans="1:8" x14ac:dyDescent="0.15">
      <c r="A43" s="77"/>
      <c r="H43" s="77"/>
    </row>
    <row r="44" spans="1:8" x14ac:dyDescent="0.15">
      <c r="A44" s="77"/>
      <c r="H44" s="77"/>
    </row>
    <row r="45" spans="1:8" x14ac:dyDescent="0.15">
      <c r="A45" s="77"/>
      <c r="H45" s="77"/>
    </row>
    <row r="46" spans="1:8" x14ac:dyDescent="0.15">
      <c r="A46" s="77"/>
      <c r="H46" s="77"/>
    </row>
    <row r="47" spans="1:8" x14ac:dyDescent="0.15">
      <c r="A47" s="77"/>
      <c r="H47" s="77"/>
    </row>
    <row r="48" spans="1:8" x14ac:dyDescent="0.15">
      <c r="A48" s="77"/>
      <c r="H48" s="77"/>
    </row>
    <row r="49" spans="1:8" x14ac:dyDescent="0.15">
      <c r="A49" s="77"/>
      <c r="H49" s="77"/>
    </row>
    <row r="50" spans="1:8" x14ac:dyDescent="0.15">
      <c r="A50" s="77"/>
      <c r="H50" s="77"/>
    </row>
    <row r="51" spans="1:8" x14ac:dyDescent="0.15">
      <c r="A51" s="77"/>
      <c r="H51" s="77"/>
    </row>
    <row r="52" spans="1:8" x14ac:dyDescent="0.15">
      <c r="A52" s="77"/>
      <c r="H52" s="77"/>
    </row>
    <row r="53" spans="1:8" x14ac:dyDescent="0.15">
      <c r="A53" s="77"/>
      <c r="H53" s="77"/>
    </row>
    <row r="54" spans="1:8" x14ac:dyDescent="0.15">
      <c r="A54" s="77"/>
      <c r="H54" s="77"/>
    </row>
    <row r="55" spans="1:8" x14ac:dyDescent="0.15">
      <c r="A55" s="77"/>
      <c r="H55" s="77"/>
    </row>
    <row r="56" spans="1:8" x14ac:dyDescent="0.15">
      <c r="A56" s="77"/>
      <c r="H56" s="77"/>
    </row>
    <row r="57" spans="1:8" x14ac:dyDescent="0.15">
      <c r="A57" s="77"/>
      <c r="H57" s="77"/>
    </row>
    <row r="58" spans="1:8" x14ac:dyDescent="0.15">
      <c r="A58" s="77"/>
      <c r="H58" s="77"/>
    </row>
    <row r="59" spans="1:8" x14ac:dyDescent="0.15">
      <c r="A59" s="77"/>
      <c r="H59" s="77"/>
    </row>
    <row r="60" spans="1:8" x14ac:dyDescent="0.15">
      <c r="A60" s="77"/>
      <c r="H60" s="77"/>
    </row>
    <row r="61" spans="1:8" x14ac:dyDescent="0.15">
      <c r="A61" s="77"/>
      <c r="H61" s="77"/>
    </row>
    <row r="62" spans="1:8" x14ac:dyDescent="0.15">
      <c r="A62" s="77"/>
      <c r="H62" s="77"/>
    </row>
    <row r="63" spans="1:8" x14ac:dyDescent="0.15">
      <c r="A63" s="77"/>
      <c r="H63" s="77"/>
    </row>
    <row r="64" spans="1:8" x14ac:dyDescent="0.15">
      <c r="A64" s="77"/>
      <c r="H64" s="77"/>
    </row>
    <row r="65" spans="1:8" x14ac:dyDescent="0.15">
      <c r="A65" s="77"/>
      <c r="H65" s="77"/>
    </row>
    <row r="66" spans="1:8" x14ac:dyDescent="0.15">
      <c r="A66" s="77"/>
      <c r="H66" s="77"/>
    </row>
    <row r="67" spans="1:8" x14ac:dyDescent="0.15">
      <c r="A67" s="77"/>
      <c r="H67" s="77"/>
    </row>
    <row r="68" spans="1:8" x14ac:dyDescent="0.15">
      <c r="A68" s="77"/>
      <c r="H68" s="77"/>
    </row>
    <row r="69" spans="1:8" x14ac:dyDescent="0.15">
      <c r="A69" s="77"/>
      <c r="H69" s="77"/>
    </row>
    <row r="70" spans="1:8" x14ac:dyDescent="0.15">
      <c r="A70" s="77"/>
      <c r="H70" s="77"/>
    </row>
    <row r="71" spans="1:8" x14ac:dyDescent="0.15">
      <c r="A71" s="77"/>
      <c r="H71" s="77"/>
    </row>
    <row r="72" spans="1:8" x14ac:dyDescent="0.15">
      <c r="A72" s="77"/>
      <c r="H72" s="77"/>
    </row>
    <row r="73" spans="1:8" x14ac:dyDescent="0.15">
      <c r="A73" s="77"/>
      <c r="H73" s="77"/>
    </row>
    <row r="74" spans="1:8" x14ac:dyDescent="0.15">
      <c r="A74" s="77"/>
      <c r="H74" s="77"/>
    </row>
    <row r="75" spans="1:8" x14ac:dyDescent="0.15">
      <c r="A75" s="77"/>
      <c r="H75" s="77"/>
    </row>
    <row r="76" spans="1:8" x14ac:dyDescent="0.15">
      <c r="A76" s="77"/>
      <c r="H76" s="77"/>
    </row>
    <row r="77" spans="1:8" x14ac:dyDescent="0.15">
      <c r="A77" s="77"/>
      <c r="H77" s="77"/>
    </row>
    <row r="78" spans="1:8" x14ac:dyDescent="0.15">
      <c r="A78" s="77"/>
      <c r="H78" s="77"/>
    </row>
    <row r="79" spans="1:8" x14ac:dyDescent="0.15">
      <c r="A79" s="77"/>
      <c r="H79" s="77"/>
    </row>
    <row r="80" spans="1:8" x14ac:dyDescent="0.15">
      <c r="A80" s="77"/>
      <c r="H80" s="77"/>
    </row>
    <row r="81" spans="1:8" x14ac:dyDescent="0.15">
      <c r="A81" s="77"/>
      <c r="H81" s="77"/>
    </row>
    <row r="82" spans="1:8" x14ac:dyDescent="0.15">
      <c r="A82" s="77"/>
      <c r="H82" s="77"/>
    </row>
    <row r="83" spans="1:8" x14ac:dyDescent="0.15">
      <c r="A83" s="77"/>
      <c r="H83" s="77"/>
    </row>
    <row r="84" spans="1:8" x14ac:dyDescent="0.15">
      <c r="A84" s="77"/>
      <c r="H84" s="77"/>
    </row>
    <row r="85" spans="1:8" x14ac:dyDescent="0.15">
      <c r="A85" s="77"/>
      <c r="H85" s="77"/>
    </row>
    <row r="86" spans="1:8" x14ac:dyDescent="0.15">
      <c r="A86" s="77"/>
      <c r="H86" s="77"/>
    </row>
    <row r="87" spans="1:8" x14ac:dyDescent="0.15">
      <c r="A87" s="77"/>
      <c r="H87" s="77"/>
    </row>
    <row r="88" spans="1:8" x14ac:dyDescent="0.15">
      <c r="A88" s="77"/>
      <c r="H88" s="77"/>
    </row>
    <row r="89" spans="1:8" x14ac:dyDescent="0.15">
      <c r="A89" s="77"/>
      <c r="H89" s="77"/>
    </row>
    <row r="90" spans="1:8" x14ac:dyDescent="0.15">
      <c r="A90" s="77"/>
      <c r="H90" s="77"/>
    </row>
    <row r="91" spans="1:8" x14ac:dyDescent="0.15">
      <c r="A91" s="77"/>
      <c r="H91" s="77"/>
    </row>
    <row r="92" spans="1:8" x14ac:dyDescent="0.15">
      <c r="A92" s="77"/>
      <c r="H92" s="77"/>
    </row>
    <row r="93" spans="1:8" x14ac:dyDescent="0.15">
      <c r="A93" s="77"/>
      <c r="H93" s="77"/>
    </row>
    <row r="94" spans="1:8" x14ac:dyDescent="0.15">
      <c r="A94" s="77"/>
      <c r="H94" s="77"/>
    </row>
    <row r="95" spans="1:8" x14ac:dyDescent="0.15">
      <c r="A95" s="77"/>
      <c r="H95" s="77"/>
    </row>
    <row r="96" spans="1:8" x14ac:dyDescent="0.15">
      <c r="A96" s="77"/>
      <c r="H96" s="77"/>
    </row>
    <row r="97" spans="1:8" x14ac:dyDescent="0.15">
      <c r="A97" s="77"/>
      <c r="H97" s="77"/>
    </row>
    <row r="98" spans="1:8" x14ac:dyDescent="0.15">
      <c r="A98" s="77"/>
      <c r="H98" s="77"/>
    </row>
    <row r="99" spans="1:8" x14ac:dyDescent="0.15">
      <c r="A99" s="77"/>
      <c r="H99" s="77"/>
    </row>
    <row r="100" spans="1:8" x14ac:dyDescent="0.15">
      <c r="A100" s="77"/>
      <c r="H100" s="77"/>
    </row>
    <row r="101" spans="1:8" x14ac:dyDescent="0.15">
      <c r="A101" s="77"/>
      <c r="H101" s="77"/>
    </row>
    <row r="102" spans="1:8" x14ac:dyDescent="0.15">
      <c r="A102" s="77"/>
      <c r="H102" s="77"/>
    </row>
    <row r="103" spans="1:8" x14ac:dyDescent="0.15">
      <c r="A103" s="77"/>
      <c r="H103" s="77"/>
    </row>
    <row r="104" spans="1:8" x14ac:dyDescent="0.15">
      <c r="A104" s="77"/>
      <c r="H104" s="77"/>
    </row>
    <row r="105" spans="1:8" x14ac:dyDescent="0.15">
      <c r="A105" s="77"/>
      <c r="H105" s="77"/>
    </row>
    <row r="106" spans="1:8" x14ac:dyDescent="0.15">
      <c r="A106" s="77"/>
      <c r="H106" s="77"/>
    </row>
    <row r="107" spans="1:8" x14ac:dyDescent="0.15">
      <c r="A107" s="77"/>
      <c r="H107" s="77"/>
    </row>
    <row r="108" spans="1:8" x14ac:dyDescent="0.15">
      <c r="A108" s="77"/>
      <c r="H108" s="77"/>
    </row>
    <row r="109" spans="1:8" x14ac:dyDescent="0.15">
      <c r="A109" s="77"/>
      <c r="H109" s="77"/>
    </row>
  </sheetData>
  <autoFilter ref="A7:H32" xr:uid="{00000000-0009-0000-0000-000005000000}"/>
  <mergeCells count="2">
    <mergeCell ref="C3:G3"/>
    <mergeCell ref="C4:G4"/>
  </mergeCells>
  <phoneticPr fontId="7"/>
  <conditionalFormatting sqref="A7:H37">
    <cfRule type="expression" dxfId="1" priority="1">
      <formula>$H7=$K$4</formula>
    </cfRule>
  </conditionalFormatting>
  <dataValidations count="1">
    <dataValidation type="list" allowBlank="1" showInputMessage="1" showErrorMessage="1" sqref="H8:H37" xr:uid="{7D5952C8-FC46-42D3-8D58-0F59F83F8ABC}">
      <formula1>$K$3:$K$4</formula1>
    </dataValidation>
  </dataValidations>
  <pageMargins left="0.31496062992125984" right="0.31496062992125984" top="0.55118110236220474" bottom="0.35433070866141736" header="0.31496062992125984" footer="0.31496062992125984"/>
  <pageSetup paperSize="9" scale="6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IX109"/>
  <sheetViews>
    <sheetView showGridLines="0" view="pageBreakPreview" zoomScaleNormal="100" zoomScaleSheetLayoutView="100" workbookViewId="0">
      <pane ySplit="6" topLeftCell="A7" activePane="bottomLeft" state="frozen"/>
      <selection activeCell="H33" sqref="H33"/>
      <selection pane="bottomLeft" activeCell="A7" sqref="A7"/>
    </sheetView>
  </sheetViews>
  <sheetFormatPr defaultColWidth="9" defaultRowHeight="16.5" x14ac:dyDescent="0.15"/>
  <cols>
    <col min="1" max="3" width="40.625" style="5" customWidth="1"/>
    <col min="4" max="4" width="12.625" style="5" customWidth="1"/>
    <col min="5" max="16384" width="9" style="5"/>
  </cols>
  <sheetData>
    <row r="1" spans="1:258" s="2" customFormat="1" x14ac:dyDescent="0.15">
      <c r="A1" s="24" t="s">
        <v>141</v>
      </c>
      <c r="B1" s="1"/>
      <c r="C1" s="1"/>
      <c r="D1" s="73"/>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2"/>
      <c r="IX1" s="72"/>
    </row>
    <row r="2" spans="1:258" s="2" customFormat="1" x14ac:dyDescent="0.15">
      <c r="A2" s="1"/>
      <c r="B2" s="1"/>
      <c r="C2" s="1"/>
      <c r="D2" s="73"/>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c r="CA2" s="72"/>
      <c r="CB2" s="72"/>
      <c r="CC2" s="72"/>
      <c r="CD2" s="72"/>
      <c r="CE2" s="72"/>
      <c r="CF2" s="72"/>
      <c r="CG2" s="72"/>
      <c r="CH2" s="72"/>
      <c r="CI2" s="72"/>
      <c r="CJ2" s="72"/>
      <c r="CK2" s="72"/>
      <c r="CL2" s="72"/>
      <c r="CM2" s="72"/>
      <c r="CN2" s="72"/>
      <c r="CO2" s="72"/>
      <c r="CP2" s="72"/>
      <c r="CQ2" s="72"/>
      <c r="CR2" s="72"/>
      <c r="CS2" s="72"/>
      <c r="CT2" s="72"/>
      <c r="CU2" s="72"/>
      <c r="CV2" s="72"/>
      <c r="CW2" s="72"/>
      <c r="CX2" s="72"/>
      <c r="CY2" s="72"/>
      <c r="CZ2" s="72"/>
      <c r="DA2" s="72"/>
      <c r="DB2" s="72"/>
      <c r="DC2" s="72"/>
      <c r="DD2" s="72"/>
      <c r="DE2" s="72"/>
      <c r="DF2" s="72"/>
      <c r="DG2" s="72"/>
      <c r="DH2" s="72"/>
      <c r="DI2" s="72"/>
      <c r="DJ2" s="72"/>
      <c r="DK2" s="72"/>
      <c r="DL2" s="72"/>
      <c r="DM2" s="72"/>
      <c r="DN2" s="72"/>
      <c r="DO2" s="72"/>
      <c r="DP2" s="72"/>
      <c r="DQ2" s="72"/>
      <c r="DR2" s="72"/>
      <c r="DS2" s="72"/>
      <c r="DT2" s="72"/>
      <c r="DU2" s="72"/>
      <c r="DV2" s="72"/>
      <c r="DW2" s="72"/>
      <c r="DX2" s="72"/>
      <c r="DY2" s="72"/>
      <c r="DZ2" s="72"/>
      <c r="EA2" s="72"/>
      <c r="EB2" s="72"/>
      <c r="EC2" s="72"/>
      <c r="ED2" s="72"/>
      <c r="EE2" s="72"/>
      <c r="EF2" s="72"/>
      <c r="EG2" s="72"/>
      <c r="EH2" s="72"/>
      <c r="EI2" s="72"/>
      <c r="EJ2" s="72"/>
      <c r="EK2" s="72"/>
      <c r="EL2" s="72"/>
      <c r="EM2" s="72"/>
      <c r="EN2" s="72"/>
      <c r="EO2" s="72"/>
      <c r="EP2" s="72"/>
      <c r="EQ2" s="72"/>
      <c r="ER2" s="72"/>
      <c r="ES2" s="72"/>
      <c r="ET2" s="72"/>
      <c r="EU2" s="72"/>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c r="GB2" s="72"/>
      <c r="GC2" s="72"/>
      <c r="GD2" s="72"/>
      <c r="GE2" s="72"/>
      <c r="GF2" s="72"/>
      <c r="GG2" s="72"/>
      <c r="GH2" s="72"/>
      <c r="GI2" s="72"/>
      <c r="GJ2" s="72"/>
      <c r="GK2" s="72"/>
      <c r="GL2" s="72"/>
      <c r="GM2" s="72"/>
      <c r="GN2" s="72"/>
      <c r="GO2" s="72"/>
      <c r="GP2" s="72"/>
      <c r="GQ2" s="72"/>
      <c r="GR2" s="72"/>
      <c r="GS2" s="72"/>
      <c r="GT2" s="72"/>
      <c r="GU2" s="72"/>
      <c r="GV2" s="72"/>
      <c r="GW2" s="72"/>
      <c r="GX2" s="72"/>
      <c r="GY2" s="72"/>
      <c r="GZ2" s="72"/>
      <c r="HA2" s="72"/>
      <c r="HB2" s="72"/>
      <c r="HC2" s="72"/>
      <c r="HD2" s="72"/>
      <c r="HE2" s="72"/>
      <c r="HF2" s="72"/>
      <c r="HG2" s="72"/>
      <c r="HH2" s="72"/>
      <c r="HI2" s="72"/>
      <c r="HJ2" s="72"/>
      <c r="HK2" s="72"/>
      <c r="HL2" s="72"/>
      <c r="HM2" s="72"/>
      <c r="HN2" s="72"/>
      <c r="HO2" s="72"/>
      <c r="HP2" s="72"/>
      <c r="HQ2" s="72"/>
      <c r="HR2" s="72"/>
      <c r="HS2" s="72"/>
      <c r="HT2" s="72"/>
      <c r="HU2" s="72"/>
      <c r="HV2" s="72"/>
      <c r="HW2" s="72"/>
      <c r="HX2" s="72"/>
      <c r="HY2" s="72"/>
      <c r="HZ2" s="72"/>
      <c r="IA2" s="72"/>
      <c r="IB2" s="72"/>
      <c r="IC2" s="72"/>
      <c r="ID2" s="72"/>
      <c r="IE2" s="72"/>
      <c r="IF2" s="72"/>
      <c r="IG2" s="72"/>
      <c r="IH2" s="72"/>
      <c r="II2" s="72"/>
      <c r="IJ2" s="72"/>
      <c r="IK2" s="72"/>
      <c r="IL2" s="72"/>
      <c r="IM2" s="72"/>
      <c r="IN2" s="72"/>
      <c r="IO2" s="72"/>
      <c r="IP2" s="72"/>
      <c r="IQ2" s="72"/>
      <c r="IR2" s="72"/>
      <c r="IS2" s="72"/>
      <c r="IT2" s="72"/>
      <c r="IU2" s="72"/>
      <c r="IV2" s="72"/>
      <c r="IW2" s="72"/>
      <c r="IX2" s="72"/>
    </row>
    <row r="3" spans="1:258" s="2" customFormat="1" x14ac:dyDescent="0.15">
      <c r="A3" s="18" t="s">
        <v>3</v>
      </c>
      <c r="B3" s="83" t="str">
        <f>進捗管理表!C3</f>
        <v>○○○計画</v>
      </c>
      <c r="C3" s="84"/>
      <c r="D3" s="85"/>
      <c r="F3" s="72"/>
      <c r="G3" s="5"/>
      <c r="H3" s="5"/>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c r="EP3" s="72"/>
      <c r="EQ3" s="72"/>
      <c r="ER3" s="72"/>
      <c r="ES3" s="72"/>
      <c r="ET3" s="72"/>
      <c r="EU3" s="72"/>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c r="GC3" s="72"/>
      <c r="GD3" s="72"/>
      <c r="GE3" s="72"/>
      <c r="GF3" s="72"/>
      <c r="GG3" s="72"/>
      <c r="GH3" s="72"/>
      <c r="GI3" s="72"/>
      <c r="GJ3" s="72"/>
      <c r="GK3" s="72"/>
      <c r="GL3" s="72"/>
      <c r="GM3" s="72"/>
      <c r="GN3" s="72"/>
      <c r="GO3" s="72"/>
      <c r="GP3" s="72"/>
      <c r="GQ3" s="72"/>
      <c r="GR3" s="72"/>
      <c r="GS3" s="72"/>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c r="HX3" s="72"/>
      <c r="HY3" s="72"/>
      <c r="HZ3" s="72"/>
      <c r="IA3" s="72"/>
      <c r="IB3" s="72"/>
      <c r="IC3" s="72"/>
      <c r="ID3" s="72"/>
      <c r="IE3" s="72"/>
      <c r="IF3" s="72"/>
      <c r="IG3" s="72"/>
      <c r="IH3" s="72"/>
      <c r="II3" s="72"/>
      <c r="IJ3" s="72"/>
      <c r="IK3" s="72"/>
      <c r="IL3" s="72"/>
      <c r="IM3" s="72"/>
      <c r="IN3" s="72"/>
      <c r="IO3" s="72"/>
      <c r="IP3" s="72"/>
      <c r="IQ3" s="72"/>
      <c r="IR3" s="72"/>
      <c r="IS3" s="72"/>
      <c r="IT3" s="72"/>
      <c r="IU3" s="72"/>
      <c r="IV3" s="72"/>
      <c r="IW3" s="72"/>
    </row>
    <row r="4" spans="1:258" s="2" customFormat="1" x14ac:dyDescent="0.15">
      <c r="A4" s="19" t="s">
        <v>5</v>
      </c>
      <c r="B4" s="83" t="str">
        <f>進捗管理表!C4</f>
        <v>株式会社×××</v>
      </c>
      <c r="C4" s="84"/>
      <c r="D4" s="85"/>
      <c r="F4" s="72"/>
      <c r="G4" s="5"/>
      <c r="H4" s="6"/>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c r="CA4" s="72"/>
      <c r="CB4" s="72"/>
      <c r="CC4" s="72"/>
      <c r="CD4" s="72"/>
      <c r="CE4" s="72"/>
      <c r="CF4" s="72"/>
      <c r="CG4" s="72"/>
      <c r="CH4" s="72"/>
      <c r="CI4" s="72"/>
      <c r="CJ4" s="72"/>
      <c r="CK4" s="72"/>
      <c r="CL4" s="72"/>
      <c r="CM4" s="72"/>
      <c r="CN4" s="72"/>
      <c r="CO4" s="72"/>
      <c r="CP4" s="72"/>
      <c r="CQ4" s="72"/>
      <c r="CR4" s="72"/>
      <c r="CS4" s="72"/>
      <c r="CT4" s="72"/>
      <c r="CU4" s="72"/>
      <c r="CV4" s="72"/>
      <c r="CW4" s="72"/>
      <c r="CX4" s="72"/>
      <c r="CY4" s="72"/>
      <c r="CZ4" s="72"/>
      <c r="DA4" s="72"/>
      <c r="DB4" s="72"/>
      <c r="DC4" s="72"/>
      <c r="DD4" s="72"/>
      <c r="DE4" s="72"/>
      <c r="DF4" s="72"/>
      <c r="DG4" s="72"/>
      <c r="DH4" s="72"/>
      <c r="DI4" s="72"/>
      <c r="DJ4" s="72"/>
      <c r="DK4" s="72"/>
      <c r="DL4" s="72"/>
      <c r="DM4" s="72"/>
      <c r="DN4" s="72"/>
      <c r="DO4" s="72"/>
      <c r="DP4" s="72"/>
      <c r="DQ4" s="72"/>
      <c r="DR4" s="72"/>
      <c r="DS4" s="72"/>
      <c r="DT4" s="72"/>
      <c r="DU4" s="72"/>
      <c r="DV4" s="72"/>
      <c r="DW4" s="72"/>
      <c r="DX4" s="72"/>
      <c r="DY4" s="72"/>
      <c r="DZ4" s="72"/>
      <c r="EA4" s="72"/>
      <c r="EB4" s="72"/>
      <c r="EC4" s="72"/>
      <c r="ED4" s="72"/>
      <c r="EE4" s="72"/>
      <c r="EF4" s="72"/>
      <c r="EG4" s="72"/>
      <c r="EH4" s="72"/>
      <c r="EI4" s="72"/>
      <c r="EJ4" s="72"/>
      <c r="EK4" s="72"/>
      <c r="EL4" s="72"/>
      <c r="EM4" s="72"/>
      <c r="EN4" s="72"/>
      <c r="EO4" s="72"/>
      <c r="EP4" s="72"/>
      <c r="EQ4" s="72"/>
      <c r="ER4" s="72"/>
      <c r="ES4" s="72"/>
      <c r="ET4" s="72"/>
      <c r="EU4" s="72"/>
      <c r="EV4" s="72"/>
      <c r="EW4" s="72"/>
      <c r="EX4" s="72"/>
      <c r="EY4" s="72"/>
      <c r="EZ4" s="72"/>
      <c r="FA4" s="72"/>
      <c r="FB4" s="72"/>
      <c r="FC4" s="72"/>
      <c r="FD4" s="72"/>
      <c r="FE4" s="72"/>
      <c r="FF4" s="72"/>
      <c r="FG4" s="72"/>
      <c r="FH4" s="72"/>
      <c r="FI4" s="72"/>
      <c r="FJ4" s="72"/>
      <c r="FK4" s="72"/>
      <c r="FL4" s="72"/>
      <c r="FM4" s="72"/>
      <c r="FN4" s="72"/>
      <c r="FO4" s="72"/>
      <c r="FP4" s="72"/>
      <c r="FQ4" s="72"/>
      <c r="FR4" s="72"/>
      <c r="FS4" s="72"/>
      <c r="FT4" s="72"/>
      <c r="FU4" s="72"/>
      <c r="FV4" s="72"/>
      <c r="FW4" s="72"/>
      <c r="FX4" s="72"/>
      <c r="FY4" s="72"/>
      <c r="FZ4" s="72"/>
      <c r="GA4" s="72"/>
      <c r="GB4" s="72"/>
      <c r="GC4" s="72"/>
      <c r="GD4" s="72"/>
      <c r="GE4" s="72"/>
      <c r="GF4" s="72"/>
      <c r="GG4" s="72"/>
      <c r="GH4" s="72"/>
      <c r="GI4" s="72"/>
      <c r="GJ4" s="72"/>
      <c r="GK4" s="72"/>
      <c r="GL4" s="72"/>
      <c r="GM4" s="72"/>
      <c r="GN4" s="72"/>
      <c r="GO4" s="72"/>
      <c r="GP4" s="72"/>
      <c r="GQ4" s="72"/>
      <c r="GR4" s="72"/>
      <c r="GS4" s="72"/>
      <c r="GT4" s="72"/>
      <c r="GU4" s="72"/>
      <c r="GV4" s="72"/>
      <c r="GW4" s="72"/>
      <c r="GX4" s="72"/>
      <c r="GY4" s="72"/>
      <c r="GZ4" s="72"/>
      <c r="HA4" s="72"/>
      <c r="HB4" s="72"/>
      <c r="HC4" s="72"/>
      <c r="HD4" s="72"/>
      <c r="HE4" s="72"/>
      <c r="HF4" s="72"/>
      <c r="HG4" s="72"/>
      <c r="HH4" s="72"/>
      <c r="HI4" s="72"/>
      <c r="HJ4" s="72"/>
      <c r="HK4" s="72"/>
      <c r="HL4" s="72"/>
      <c r="HM4" s="72"/>
      <c r="HN4" s="72"/>
      <c r="HO4" s="72"/>
      <c r="HP4" s="72"/>
      <c r="HQ4" s="72"/>
      <c r="HR4" s="72"/>
      <c r="HS4" s="72"/>
      <c r="HT4" s="72"/>
      <c r="HU4" s="72"/>
      <c r="HV4" s="72"/>
      <c r="HW4" s="72"/>
      <c r="HX4" s="72"/>
      <c r="HY4" s="72"/>
      <c r="HZ4" s="72"/>
      <c r="IA4" s="72"/>
      <c r="IB4" s="72"/>
      <c r="IC4" s="72"/>
      <c r="ID4" s="72"/>
      <c r="IE4" s="72"/>
      <c r="IF4" s="72"/>
      <c r="IG4" s="72"/>
      <c r="IH4" s="72"/>
      <c r="II4" s="72"/>
      <c r="IJ4" s="72"/>
      <c r="IK4" s="72"/>
      <c r="IL4" s="72"/>
      <c r="IM4" s="72"/>
      <c r="IN4" s="72"/>
      <c r="IO4" s="72"/>
      <c r="IP4" s="72"/>
      <c r="IQ4" s="72"/>
      <c r="IR4" s="72"/>
      <c r="IS4" s="72"/>
      <c r="IT4" s="72"/>
      <c r="IU4" s="72"/>
      <c r="IV4" s="72"/>
      <c r="IW4" s="72"/>
    </row>
    <row r="5" spans="1:258" s="2" customFormat="1" x14ac:dyDescent="0.15">
      <c r="A5" s="1"/>
      <c r="B5" s="1"/>
      <c r="C5" s="1"/>
      <c r="D5" s="73"/>
      <c r="F5" s="72"/>
      <c r="G5" s="72"/>
      <c r="H5" s="72"/>
      <c r="I5" s="72"/>
      <c r="J5" s="7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c r="CH5" s="72"/>
      <c r="CI5" s="72"/>
      <c r="CJ5" s="72"/>
      <c r="CK5" s="72"/>
      <c r="CL5" s="72"/>
      <c r="CM5" s="72"/>
      <c r="CN5" s="72"/>
      <c r="CO5" s="72"/>
      <c r="CP5" s="72"/>
      <c r="CQ5" s="72"/>
      <c r="CR5" s="72"/>
      <c r="CS5" s="72"/>
      <c r="CT5" s="72"/>
      <c r="CU5" s="72"/>
      <c r="CV5" s="72"/>
      <c r="CW5" s="72"/>
      <c r="CX5" s="72"/>
      <c r="CY5" s="72"/>
      <c r="CZ5" s="72"/>
      <c r="DA5" s="72"/>
      <c r="DB5" s="72"/>
      <c r="DC5" s="72"/>
      <c r="DD5" s="72"/>
      <c r="DE5" s="72"/>
      <c r="DF5" s="72"/>
      <c r="DG5" s="72"/>
      <c r="DH5" s="72"/>
      <c r="DI5" s="72"/>
      <c r="DJ5" s="72"/>
      <c r="DK5" s="72"/>
      <c r="DL5" s="72"/>
      <c r="DM5" s="72"/>
      <c r="DN5" s="72"/>
      <c r="DO5" s="72"/>
      <c r="DP5" s="72"/>
      <c r="DQ5" s="72"/>
      <c r="DR5" s="72"/>
      <c r="DS5" s="72"/>
      <c r="DT5" s="72"/>
      <c r="DU5" s="72"/>
      <c r="DV5" s="72"/>
      <c r="DW5" s="72"/>
      <c r="DX5" s="72"/>
      <c r="DY5" s="72"/>
      <c r="DZ5" s="72"/>
      <c r="EA5" s="72"/>
      <c r="EB5" s="72"/>
      <c r="EC5" s="72"/>
      <c r="ED5" s="72"/>
      <c r="EE5" s="72"/>
      <c r="EF5" s="72"/>
      <c r="EG5" s="72"/>
      <c r="EH5" s="72"/>
      <c r="EI5" s="72"/>
      <c r="EJ5" s="72"/>
      <c r="EK5" s="72"/>
      <c r="EL5" s="72"/>
      <c r="EM5" s="72"/>
      <c r="EN5" s="72"/>
      <c r="EO5" s="72"/>
      <c r="EP5" s="72"/>
      <c r="EQ5" s="72"/>
      <c r="ER5" s="72"/>
      <c r="ES5" s="72"/>
      <c r="ET5" s="72"/>
      <c r="EU5" s="72"/>
      <c r="EV5" s="72"/>
      <c r="EW5" s="72"/>
      <c r="EX5" s="72"/>
      <c r="EY5" s="72"/>
      <c r="EZ5" s="72"/>
      <c r="FA5" s="72"/>
      <c r="FB5" s="72"/>
      <c r="FC5" s="72"/>
      <c r="FD5" s="72"/>
      <c r="FE5" s="72"/>
      <c r="FF5" s="72"/>
      <c r="FG5" s="72"/>
      <c r="FH5" s="72"/>
      <c r="FI5" s="72"/>
      <c r="FJ5" s="72"/>
      <c r="FK5" s="72"/>
      <c r="FL5" s="72"/>
      <c r="FM5" s="72"/>
      <c r="FN5" s="72"/>
      <c r="FO5" s="72"/>
      <c r="FP5" s="72"/>
      <c r="FQ5" s="72"/>
      <c r="FR5" s="72"/>
      <c r="FS5" s="72"/>
      <c r="FT5" s="72"/>
      <c r="FU5" s="72"/>
      <c r="FV5" s="72"/>
      <c r="FW5" s="72"/>
      <c r="FX5" s="72"/>
      <c r="FY5" s="72"/>
      <c r="FZ5" s="72"/>
      <c r="GA5" s="72"/>
      <c r="GB5" s="72"/>
      <c r="GC5" s="72"/>
      <c r="GD5" s="72"/>
      <c r="GE5" s="72"/>
      <c r="GF5" s="72"/>
      <c r="GG5" s="72"/>
      <c r="GH5" s="72"/>
      <c r="GI5" s="72"/>
      <c r="GJ5" s="72"/>
      <c r="GK5" s="72"/>
      <c r="GL5" s="72"/>
      <c r="GM5" s="72"/>
      <c r="GN5" s="72"/>
      <c r="GO5" s="72"/>
      <c r="GP5" s="72"/>
      <c r="GQ5" s="72"/>
      <c r="GR5" s="72"/>
      <c r="GS5" s="72"/>
      <c r="GT5" s="72"/>
      <c r="GU5" s="72"/>
      <c r="GV5" s="72"/>
      <c r="GW5" s="72"/>
      <c r="GX5" s="72"/>
      <c r="GY5" s="72"/>
      <c r="GZ5" s="72"/>
      <c r="HA5" s="72"/>
      <c r="HB5" s="72"/>
      <c r="HC5" s="72"/>
      <c r="HD5" s="72"/>
      <c r="HE5" s="72"/>
      <c r="HF5" s="72"/>
      <c r="HG5" s="72"/>
      <c r="HH5" s="72"/>
      <c r="HI5" s="72"/>
      <c r="HJ5" s="72"/>
      <c r="HK5" s="72"/>
      <c r="HL5" s="72"/>
      <c r="HM5" s="72"/>
      <c r="HN5" s="72"/>
      <c r="HO5" s="72"/>
      <c r="HP5" s="72"/>
      <c r="HQ5" s="72"/>
      <c r="HR5" s="72"/>
      <c r="HS5" s="72"/>
      <c r="HT5" s="72"/>
      <c r="HU5" s="72"/>
      <c r="HV5" s="72"/>
      <c r="HW5" s="72"/>
      <c r="HX5" s="72"/>
      <c r="HY5" s="72"/>
      <c r="HZ5" s="72"/>
      <c r="IA5" s="72"/>
      <c r="IB5" s="72"/>
      <c r="IC5" s="72"/>
      <c r="ID5" s="72"/>
      <c r="IE5" s="72"/>
      <c r="IF5" s="72"/>
      <c r="IG5" s="72"/>
      <c r="IH5" s="72"/>
      <c r="II5" s="72"/>
      <c r="IJ5" s="72"/>
      <c r="IK5" s="72"/>
      <c r="IL5" s="72"/>
      <c r="IM5" s="72"/>
      <c r="IN5" s="72"/>
      <c r="IO5" s="72"/>
      <c r="IP5" s="72"/>
      <c r="IQ5" s="72"/>
      <c r="IR5" s="72"/>
      <c r="IS5" s="72"/>
      <c r="IT5" s="72"/>
      <c r="IU5" s="72"/>
      <c r="IV5" s="72"/>
      <c r="IW5" s="72"/>
      <c r="IX5" s="72"/>
    </row>
    <row r="6" spans="1:258" ht="33" x14ac:dyDescent="0.15">
      <c r="A6" s="86" t="s">
        <v>96</v>
      </c>
      <c r="B6" s="71" t="s">
        <v>61</v>
      </c>
      <c r="C6" s="71" t="s">
        <v>95</v>
      </c>
      <c r="D6" s="29" t="s">
        <v>29</v>
      </c>
    </row>
    <row r="7" spans="1:258" x14ac:dyDescent="0.15">
      <c r="A7" s="75"/>
      <c r="B7" s="112"/>
      <c r="C7" s="112"/>
      <c r="D7" s="112"/>
    </row>
    <row r="8" spans="1:258" x14ac:dyDescent="0.15">
      <c r="A8" s="75"/>
      <c r="B8" s="112"/>
      <c r="C8" s="112"/>
      <c r="D8" s="112"/>
    </row>
    <row r="9" spans="1:258" x14ac:dyDescent="0.15">
      <c r="A9" s="75"/>
      <c r="B9" s="112"/>
      <c r="C9" s="112"/>
      <c r="D9" s="112"/>
    </row>
    <row r="10" spans="1:258" x14ac:dyDescent="0.15">
      <c r="A10" s="74"/>
      <c r="B10" s="112"/>
      <c r="C10" s="112"/>
      <c r="D10" s="112"/>
    </row>
    <row r="11" spans="1:258" x14ac:dyDescent="0.15">
      <c r="A11" s="74"/>
      <c r="B11" s="112"/>
      <c r="C11" s="112"/>
      <c r="D11" s="112"/>
    </row>
    <row r="12" spans="1:258" x14ac:dyDescent="0.15">
      <c r="A12" s="74"/>
      <c r="B12" s="112"/>
      <c r="C12" s="112"/>
      <c r="D12" s="112"/>
    </row>
    <row r="13" spans="1:258" x14ac:dyDescent="0.15">
      <c r="A13" s="74"/>
      <c r="B13" s="112"/>
      <c r="C13" s="112"/>
      <c r="D13" s="112"/>
    </row>
    <row r="14" spans="1:258" x14ac:dyDescent="0.15">
      <c r="A14" s="74"/>
      <c r="B14" s="112"/>
      <c r="C14" s="112"/>
      <c r="D14" s="112"/>
    </row>
    <row r="15" spans="1:258" x14ac:dyDescent="0.15">
      <c r="A15" s="74"/>
      <c r="B15" s="112"/>
      <c r="C15" s="112"/>
      <c r="D15" s="112"/>
    </row>
    <row r="16" spans="1:258" x14ac:dyDescent="0.15">
      <c r="A16" s="74"/>
      <c r="B16" s="112"/>
      <c r="C16" s="112"/>
      <c r="D16" s="112"/>
    </row>
    <row r="17" spans="1:4" x14ac:dyDescent="0.15">
      <c r="A17" s="74"/>
      <c r="B17" s="112"/>
      <c r="C17" s="112"/>
      <c r="D17" s="112"/>
    </row>
    <row r="18" spans="1:4" x14ac:dyDescent="0.15">
      <c r="A18" s="74"/>
      <c r="B18" s="112"/>
      <c r="C18" s="112"/>
      <c r="D18" s="112"/>
    </row>
    <row r="19" spans="1:4" x14ac:dyDescent="0.15">
      <c r="A19" s="74"/>
      <c r="B19" s="112"/>
      <c r="C19" s="112"/>
      <c r="D19" s="112"/>
    </row>
    <row r="20" spans="1:4" x14ac:dyDescent="0.15">
      <c r="A20" s="74"/>
      <c r="B20" s="112"/>
      <c r="C20" s="112"/>
      <c r="D20" s="112"/>
    </row>
    <row r="21" spans="1:4" x14ac:dyDescent="0.15">
      <c r="A21" s="74"/>
      <c r="B21" s="112"/>
      <c r="C21" s="112"/>
      <c r="D21" s="112"/>
    </row>
    <row r="22" spans="1:4" x14ac:dyDescent="0.15">
      <c r="A22" s="74"/>
      <c r="B22" s="112"/>
      <c r="C22" s="112"/>
      <c r="D22" s="112"/>
    </row>
    <row r="23" spans="1:4" x14ac:dyDescent="0.15">
      <c r="A23" s="74"/>
      <c r="B23" s="112"/>
      <c r="C23" s="112"/>
      <c r="D23" s="112"/>
    </row>
    <row r="24" spans="1:4" x14ac:dyDescent="0.15">
      <c r="A24" s="74"/>
      <c r="B24" s="112"/>
      <c r="C24" s="112"/>
      <c r="D24" s="112"/>
    </row>
    <row r="25" spans="1:4" x14ac:dyDescent="0.15">
      <c r="A25" s="74"/>
      <c r="B25" s="112"/>
      <c r="C25" s="112"/>
      <c r="D25" s="112"/>
    </row>
    <row r="26" spans="1:4" x14ac:dyDescent="0.15">
      <c r="A26" s="74"/>
      <c r="B26" s="112"/>
      <c r="C26" s="112"/>
      <c r="D26" s="112"/>
    </row>
    <row r="27" spans="1:4" x14ac:dyDescent="0.15">
      <c r="A27" s="74"/>
      <c r="B27" s="112"/>
      <c r="C27" s="112"/>
      <c r="D27" s="112"/>
    </row>
    <row r="28" spans="1:4" x14ac:dyDescent="0.15">
      <c r="A28" s="74"/>
      <c r="B28" s="112"/>
      <c r="C28" s="112"/>
      <c r="D28" s="112"/>
    </row>
    <row r="29" spans="1:4" x14ac:dyDescent="0.15">
      <c r="A29" s="74"/>
      <c r="B29" s="112"/>
      <c r="C29" s="112"/>
      <c r="D29" s="112"/>
    </row>
    <row r="30" spans="1:4" x14ac:dyDescent="0.15">
      <c r="A30" s="74"/>
      <c r="B30" s="112"/>
      <c r="C30" s="112"/>
      <c r="D30" s="112"/>
    </row>
    <row r="31" spans="1:4" x14ac:dyDescent="0.15">
      <c r="A31" s="74"/>
      <c r="B31" s="112"/>
      <c r="C31" s="112"/>
      <c r="D31" s="112"/>
    </row>
    <row r="32" spans="1:4" x14ac:dyDescent="0.15">
      <c r="A32" s="74"/>
      <c r="B32" s="112"/>
      <c r="C32" s="112"/>
      <c r="D32" s="112"/>
    </row>
    <row r="33" spans="1:4" x14ac:dyDescent="0.15">
      <c r="A33" s="74"/>
      <c r="B33" s="112"/>
      <c r="C33" s="112"/>
      <c r="D33" s="112"/>
    </row>
    <row r="34" spans="1:4" x14ac:dyDescent="0.15">
      <c r="A34" s="77"/>
    </row>
    <row r="35" spans="1:4" x14ac:dyDescent="0.15">
      <c r="A35" s="77"/>
    </row>
    <row r="36" spans="1:4" x14ac:dyDescent="0.15">
      <c r="A36" s="77"/>
      <c r="D36" s="5" t="s">
        <v>144</v>
      </c>
    </row>
    <row r="37" spans="1:4" x14ac:dyDescent="0.15">
      <c r="A37" s="77"/>
      <c r="D37" s="5" t="s">
        <v>145</v>
      </c>
    </row>
    <row r="38" spans="1:4" x14ac:dyDescent="0.15">
      <c r="A38" s="77"/>
      <c r="D38" s="5" t="s">
        <v>146</v>
      </c>
    </row>
    <row r="39" spans="1:4" x14ac:dyDescent="0.15">
      <c r="A39" s="77"/>
    </row>
    <row r="40" spans="1:4" x14ac:dyDescent="0.15">
      <c r="A40" s="77"/>
    </row>
    <row r="41" spans="1:4" x14ac:dyDescent="0.15">
      <c r="A41" s="77"/>
    </row>
    <row r="42" spans="1:4" x14ac:dyDescent="0.15">
      <c r="A42" s="77"/>
    </row>
    <row r="43" spans="1:4" x14ac:dyDescent="0.15">
      <c r="A43" s="77"/>
    </row>
    <row r="44" spans="1:4" x14ac:dyDescent="0.15">
      <c r="A44" s="77"/>
    </row>
    <row r="45" spans="1:4" x14ac:dyDescent="0.15">
      <c r="A45" s="77"/>
    </row>
    <row r="46" spans="1:4" x14ac:dyDescent="0.15">
      <c r="A46" s="77"/>
    </row>
    <row r="47" spans="1:4" x14ac:dyDescent="0.15">
      <c r="A47" s="77"/>
    </row>
    <row r="48" spans="1:4" x14ac:dyDescent="0.15">
      <c r="A48" s="77"/>
    </row>
    <row r="49" spans="1:1" x14ac:dyDescent="0.15">
      <c r="A49" s="77"/>
    </row>
    <row r="50" spans="1:1" x14ac:dyDescent="0.15">
      <c r="A50" s="77"/>
    </row>
    <row r="51" spans="1:1" x14ac:dyDescent="0.15">
      <c r="A51" s="77"/>
    </row>
    <row r="52" spans="1:1" x14ac:dyDescent="0.15">
      <c r="A52" s="77"/>
    </row>
    <row r="53" spans="1:1" x14ac:dyDescent="0.15">
      <c r="A53" s="77"/>
    </row>
    <row r="54" spans="1:1" x14ac:dyDescent="0.15">
      <c r="A54" s="77"/>
    </row>
    <row r="55" spans="1:1" x14ac:dyDescent="0.15">
      <c r="A55" s="77"/>
    </row>
    <row r="56" spans="1:1" x14ac:dyDescent="0.15">
      <c r="A56" s="77"/>
    </row>
    <row r="57" spans="1:1" x14ac:dyDescent="0.15">
      <c r="A57" s="77"/>
    </row>
    <row r="58" spans="1:1" x14ac:dyDescent="0.15">
      <c r="A58" s="77"/>
    </row>
    <row r="59" spans="1:1" x14ac:dyDescent="0.15">
      <c r="A59" s="77"/>
    </row>
    <row r="60" spans="1:1" x14ac:dyDescent="0.15">
      <c r="A60" s="77"/>
    </row>
    <row r="61" spans="1:1" x14ac:dyDescent="0.15">
      <c r="A61" s="77"/>
    </row>
    <row r="62" spans="1:1" x14ac:dyDescent="0.15">
      <c r="A62" s="77"/>
    </row>
    <row r="63" spans="1:1" x14ac:dyDescent="0.15">
      <c r="A63" s="77"/>
    </row>
    <row r="64" spans="1:1" x14ac:dyDescent="0.15">
      <c r="A64" s="77"/>
    </row>
    <row r="65" spans="1:1" x14ac:dyDescent="0.15">
      <c r="A65" s="77"/>
    </row>
    <row r="66" spans="1:1" x14ac:dyDescent="0.15">
      <c r="A66" s="77"/>
    </row>
    <row r="67" spans="1:1" x14ac:dyDescent="0.15">
      <c r="A67" s="77"/>
    </row>
    <row r="68" spans="1:1" x14ac:dyDescent="0.15">
      <c r="A68" s="77"/>
    </row>
    <row r="69" spans="1:1" x14ac:dyDescent="0.15">
      <c r="A69" s="77"/>
    </row>
    <row r="70" spans="1:1" x14ac:dyDescent="0.15">
      <c r="A70" s="77"/>
    </row>
    <row r="71" spans="1:1" x14ac:dyDescent="0.15">
      <c r="A71" s="77"/>
    </row>
    <row r="72" spans="1:1" x14ac:dyDescent="0.15">
      <c r="A72" s="77"/>
    </row>
    <row r="73" spans="1:1" x14ac:dyDescent="0.15">
      <c r="A73" s="77"/>
    </row>
    <row r="74" spans="1:1" x14ac:dyDescent="0.15">
      <c r="A74" s="77"/>
    </row>
    <row r="75" spans="1:1" x14ac:dyDescent="0.15">
      <c r="A75" s="77"/>
    </row>
    <row r="76" spans="1:1" x14ac:dyDescent="0.15">
      <c r="A76" s="77"/>
    </row>
    <row r="77" spans="1:1" x14ac:dyDescent="0.15">
      <c r="A77" s="77"/>
    </row>
    <row r="78" spans="1:1" x14ac:dyDescent="0.15">
      <c r="A78" s="77"/>
    </row>
    <row r="79" spans="1:1" x14ac:dyDescent="0.15">
      <c r="A79" s="77"/>
    </row>
    <row r="80" spans="1:1" x14ac:dyDescent="0.15">
      <c r="A80" s="77"/>
    </row>
    <row r="81" spans="1:1" x14ac:dyDescent="0.15">
      <c r="A81" s="77"/>
    </row>
    <row r="82" spans="1:1" x14ac:dyDescent="0.15">
      <c r="A82" s="77"/>
    </row>
    <row r="83" spans="1:1" x14ac:dyDescent="0.15">
      <c r="A83" s="77"/>
    </row>
    <row r="84" spans="1:1" x14ac:dyDescent="0.15">
      <c r="A84" s="77"/>
    </row>
    <row r="85" spans="1:1" x14ac:dyDescent="0.15">
      <c r="A85" s="77"/>
    </row>
    <row r="86" spans="1:1" x14ac:dyDescent="0.15">
      <c r="A86" s="77"/>
    </row>
    <row r="87" spans="1:1" x14ac:dyDescent="0.15">
      <c r="A87" s="77"/>
    </row>
    <row r="88" spans="1:1" x14ac:dyDescent="0.15">
      <c r="A88" s="77"/>
    </row>
    <row r="89" spans="1:1" x14ac:dyDescent="0.15">
      <c r="A89" s="77"/>
    </row>
    <row r="90" spans="1:1" x14ac:dyDescent="0.15">
      <c r="A90" s="77"/>
    </row>
    <row r="91" spans="1:1" x14ac:dyDescent="0.15">
      <c r="A91" s="77"/>
    </row>
    <row r="92" spans="1:1" x14ac:dyDescent="0.15">
      <c r="A92" s="77"/>
    </row>
    <row r="93" spans="1:1" x14ac:dyDescent="0.15">
      <c r="A93" s="77"/>
    </row>
    <row r="94" spans="1:1" x14ac:dyDescent="0.15">
      <c r="A94" s="77"/>
    </row>
    <row r="95" spans="1:1" x14ac:dyDescent="0.15">
      <c r="A95" s="77"/>
    </row>
    <row r="96" spans="1:1" x14ac:dyDescent="0.15">
      <c r="A96" s="77"/>
    </row>
    <row r="97" spans="1:1" x14ac:dyDescent="0.15">
      <c r="A97" s="77"/>
    </row>
    <row r="98" spans="1:1" x14ac:dyDescent="0.15">
      <c r="A98" s="77"/>
    </row>
    <row r="99" spans="1:1" x14ac:dyDescent="0.15">
      <c r="A99" s="77"/>
    </row>
    <row r="100" spans="1:1" x14ac:dyDescent="0.15">
      <c r="A100" s="77"/>
    </row>
    <row r="101" spans="1:1" x14ac:dyDescent="0.15">
      <c r="A101" s="77"/>
    </row>
    <row r="102" spans="1:1" x14ac:dyDescent="0.15">
      <c r="A102" s="77"/>
    </row>
    <row r="103" spans="1:1" x14ac:dyDescent="0.15">
      <c r="A103" s="77"/>
    </row>
    <row r="104" spans="1:1" x14ac:dyDescent="0.15">
      <c r="A104" s="77"/>
    </row>
    <row r="105" spans="1:1" x14ac:dyDescent="0.15">
      <c r="A105" s="77"/>
    </row>
    <row r="106" spans="1:1" x14ac:dyDescent="0.15">
      <c r="A106" s="77"/>
    </row>
    <row r="107" spans="1:1" x14ac:dyDescent="0.15">
      <c r="A107" s="77"/>
    </row>
    <row r="108" spans="1:1" x14ac:dyDescent="0.15">
      <c r="A108" s="77"/>
    </row>
    <row r="109" spans="1:1" x14ac:dyDescent="0.15">
      <c r="A109" s="77"/>
    </row>
  </sheetData>
  <phoneticPr fontId="7"/>
  <conditionalFormatting sqref="A7:D33">
    <cfRule type="expression" dxfId="0" priority="29">
      <formula>$D7="完了"</formula>
    </cfRule>
  </conditionalFormatting>
  <dataValidations count="1">
    <dataValidation type="list" allowBlank="1" showInputMessage="1" showErrorMessage="1" sqref="D7:D33" xr:uid="{79813E9D-C85F-469A-BEEE-AD7BB422C38B}">
      <formula1>$D$36:$D$38</formula1>
    </dataValidation>
  </dataValidations>
  <pageMargins left="0.70866141732283472" right="0.70866141732283472" top="0.74803149606299213" bottom="0.74803149606299213" header="0.31496062992125984" footer="0.31496062992125984"/>
  <pageSetup paperSize="9" scale="9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IO109"/>
  <sheetViews>
    <sheetView showGridLines="0" view="pageBreakPreview" zoomScaleNormal="100" zoomScaleSheetLayoutView="100" workbookViewId="0">
      <pane xSplit="2" ySplit="7" topLeftCell="C8" activePane="bottomRight" state="frozen"/>
      <selection activeCell="H33" sqref="H33"/>
      <selection pane="topRight" activeCell="H33" sqref="H33"/>
      <selection pane="bottomLeft" activeCell="H33" sqref="H33"/>
      <selection pane="bottomRight" activeCell="C9" sqref="C9"/>
    </sheetView>
  </sheetViews>
  <sheetFormatPr defaultColWidth="9" defaultRowHeight="16.5" x14ac:dyDescent="0.15"/>
  <cols>
    <col min="1" max="1" width="3.625" style="5" customWidth="1"/>
    <col min="2" max="14" width="16.625" style="5" customWidth="1"/>
    <col min="15" max="15" width="27.75" style="5" customWidth="1"/>
    <col min="16" max="16384" width="9" style="5"/>
  </cols>
  <sheetData>
    <row r="1" spans="1:249" s="2" customFormat="1" x14ac:dyDescent="0.15">
      <c r="A1" s="24" t="s">
        <v>31</v>
      </c>
      <c r="B1" s="1"/>
      <c r="C1" s="73"/>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row>
    <row r="2" spans="1:249" s="2" customFormat="1" x14ac:dyDescent="0.15">
      <c r="A2" s="1"/>
      <c r="B2" s="1"/>
      <c r="C2" s="73"/>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c r="CA2" s="72"/>
      <c r="CB2" s="72"/>
      <c r="CC2" s="72"/>
      <c r="CD2" s="72"/>
      <c r="CE2" s="72"/>
      <c r="CF2" s="72"/>
      <c r="CG2" s="72"/>
      <c r="CH2" s="72"/>
      <c r="CI2" s="72"/>
      <c r="CJ2" s="72"/>
      <c r="CK2" s="72"/>
      <c r="CL2" s="72"/>
      <c r="CM2" s="72"/>
      <c r="CN2" s="72"/>
      <c r="CO2" s="72"/>
      <c r="CP2" s="72"/>
      <c r="CQ2" s="72"/>
      <c r="CR2" s="72"/>
      <c r="CS2" s="72"/>
      <c r="CT2" s="72"/>
      <c r="CU2" s="72"/>
      <c r="CV2" s="72"/>
      <c r="CW2" s="72"/>
      <c r="CX2" s="72"/>
      <c r="CY2" s="72"/>
      <c r="CZ2" s="72"/>
      <c r="DA2" s="72"/>
      <c r="DB2" s="72"/>
      <c r="DC2" s="72"/>
      <c r="DD2" s="72"/>
      <c r="DE2" s="72"/>
      <c r="DF2" s="72"/>
      <c r="DG2" s="72"/>
      <c r="DH2" s="72"/>
      <c r="DI2" s="72"/>
      <c r="DJ2" s="72"/>
      <c r="DK2" s="72"/>
      <c r="DL2" s="72"/>
      <c r="DM2" s="72"/>
      <c r="DN2" s="72"/>
      <c r="DO2" s="72"/>
      <c r="DP2" s="72"/>
      <c r="DQ2" s="72"/>
      <c r="DR2" s="72"/>
      <c r="DS2" s="72"/>
      <c r="DT2" s="72"/>
      <c r="DU2" s="72"/>
      <c r="DV2" s="72"/>
      <c r="DW2" s="72"/>
      <c r="DX2" s="72"/>
      <c r="DY2" s="72"/>
      <c r="DZ2" s="72"/>
      <c r="EA2" s="72"/>
      <c r="EB2" s="72"/>
      <c r="EC2" s="72"/>
      <c r="ED2" s="72"/>
      <c r="EE2" s="72"/>
      <c r="EF2" s="72"/>
      <c r="EG2" s="72"/>
      <c r="EH2" s="72"/>
      <c r="EI2" s="72"/>
      <c r="EJ2" s="72"/>
      <c r="EK2" s="72"/>
      <c r="EL2" s="72"/>
      <c r="EM2" s="72"/>
      <c r="EN2" s="72"/>
      <c r="EO2" s="72"/>
      <c r="EP2" s="72"/>
      <c r="EQ2" s="72"/>
      <c r="ER2" s="72"/>
      <c r="ES2" s="72"/>
      <c r="ET2" s="72"/>
      <c r="EU2" s="72"/>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c r="GB2" s="72"/>
      <c r="GC2" s="72"/>
      <c r="GD2" s="72"/>
      <c r="GE2" s="72"/>
      <c r="GF2" s="72"/>
      <c r="GG2" s="72"/>
      <c r="GH2" s="72"/>
      <c r="GI2" s="72"/>
      <c r="GJ2" s="72"/>
      <c r="GK2" s="72"/>
      <c r="GL2" s="72"/>
      <c r="GM2" s="72"/>
      <c r="GN2" s="72"/>
      <c r="GO2" s="72"/>
      <c r="GP2" s="72"/>
      <c r="GQ2" s="72"/>
      <c r="GR2" s="72"/>
      <c r="GS2" s="72"/>
      <c r="GT2" s="72"/>
      <c r="GU2" s="72"/>
      <c r="GV2" s="72"/>
      <c r="GW2" s="72"/>
      <c r="GX2" s="72"/>
      <c r="GY2" s="72"/>
      <c r="GZ2" s="72"/>
      <c r="HA2" s="72"/>
      <c r="HB2" s="72"/>
      <c r="HC2" s="72"/>
      <c r="HD2" s="72"/>
      <c r="HE2" s="72"/>
      <c r="HF2" s="72"/>
      <c r="HG2" s="72"/>
      <c r="HH2" s="72"/>
      <c r="HI2" s="72"/>
      <c r="HJ2" s="72"/>
      <c r="HK2" s="72"/>
      <c r="HL2" s="72"/>
      <c r="HM2" s="72"/>
      <c r="HN2" s="72"/>
      <c r="HO2" s="72"/>
      <c r="HP2" s="72"/>
      <c r="HQ2" s="72"/>
      <c r="HR2" s="72"/>
      <c r="HS2" s="72"/>
      <c r="HT2" s="72"/>
      <c r="HU2" s="72"/>
      <c r="HV2" s="72"/>
      <c r="HW2" s="72"/>
      <c r="HX2" s="72"/>
      <c r="HY2" s="72"/>
      <c r="HZ2" s="72"/>
      <c r="IA2" s="72"/>
      <c r="IB2" s="72"/>
      <c r="IC2" s="72"/>
      <c r="ID2" s="72"/>
      <c r="IE2" s="72"/>
      <c r="IF2" s="72"/>
      <c r="IG2" s="72"/>
      <c r="IH2" s="72"/>
      <c r="II2" s="72"/>
      <c r="IJ2" s="72"/>
      <c r="IK2" s="72"/>
      <c r="IL2" s="72"/>
      <c r="IM2" s="72"/>
      <c r="IN2" s="72"/>
      <c r="IO2" s="72"/>
    </row>
    <row r="3" spans="1:249" s="2" customFormat="1" x14ac:dyDescent="0.15">
      <c r="B3" s="14" t="s">
        <v>3</v>
      </c>
      <c r="C3" s="194" t="str">
        <f>進捗管理表!C3</f>
        <v>○○○計画</v>
      </c>
      <c r="D3" s="194"/>
      <c r="E3" s="194"/>
      <c r="F3" s="194"/>
      <c r="G3" s="194"/>
      <c r="H3" s="194"/>
      <c r="I3" s="194"/>
      <c r="J3" s="194"/>
      <c r="K3" s="194"/>
      <c r="L3" s="194"/>
      <c r="M3" s="194"/>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c r="EP3" s="72"/>
      <c r="EQ3" s="72"/>
      <c r="ER3" s="72"/>
      <c r="ES3" s="72"/>
      <c r="ET3" s="72"/>
      <c r="EU3" s="72"/>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c r="GC3" s="72"/>
      <c r="GD3" s="72"/>
      <c r="GE3" s="72"/>
      <c r="GF3" s="72"/>
      <c r="GG3" s="72"/>
      <c r="GH3" s="72"/>
      <c r="GI3" s="72"/>
      <c r="GJ3" s="72"/>
      <c r="GK3" s="72"/>
      <c r="GL3" s="72"/>
      <c r="GM3" s="72"/>
      <c r="GN3" s="72"/>
      <c r="GO3" s="72"/>
      <c r="GP3" s="72"/>
      <c r="GQ3" s="72"/>
      <c r="GR3" s="72"/>
      <c r="GS3" s="72"/>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c r="HX3" s="72"/>
      <c r="HY3" s="72"/>
      <c r="HZ3" s="72"/>
      <c r="IA3" s="72"/>
      <c r="IB3" s="72"/>
      <c r="IC3" s="72"/>
      <c r="ID3" s="72"/>
      <c r="IE3" s="72"/>
      <c r="IF3" s="72"/>
      <c r="IG3" s="72"/>
      <c r="IH3" s="72"/>
      <c r="II3" s="72"/>
      <c r="IJ3" s="72"/>
      <c r="IK3" s="72"/>
      <c r="IL3" s="72"/>
      <c r="IM3" s="72"/>
      <c r="IN3" s="72"/>
    </row>
    <row r="4" spans="1:249" s="2" customFormat="1" x14ac:dyDescent="0.15">
      <c r="B4" s="15" t="s">
        <v>5</v>
      </c>
      <c r="C4" s="194" t="str">
        <f>進捗管理表!C4</f>
        <v>株式会社×××</v>
      </c>
      <c r="D4" s="194"/>
      <c r="E4" s="194"/>
      <c r="F4" s="194"/>
      <c r="G4" s="194"/>
      <c r="H4" s="194"/>
      <c r="I4" s="194"/>
      <c r="J4" s="194"/>
      <c r="K4" s="194"/>
      <c r="L4" s="194"/>
      <c r="M4" s="194"/>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c r="CA4" s="72"/>
      <c r="CB4" s="72"/>
      <c r="CC4" s="72"/>
      <c r="CD4" s="72"/>
      <c r="CE4" s="72"/>
      <c r="CF4" s="72"/>
      <c r="CG4" s="72"/>
      <c r="CH4" s="72"/>
      <c r="CI4" s="72"/>
      <c r="CJ4" s="72"/>
      <c r="CK4" s="72"/>
      <c r="CL4" s="72"/>
      <c r="CM4" s="72"/>
      <c r="CN4" s="72"/>
      <c r="CO4" s="72"/>
      <c r="CP4" s="72"/>
      <c r="CQ4" s="72"/>
      <c r="CR4" s="72"/>
      <c r="CS4" s="72"/>
      <c r="CT4" s="72"/>
      <c r="CU4" s="72"/>
      <c r="CV4" s="72"/>
      <c r="CW4" s="72"/>
      <c r="CX4" s="72"/>
      <c r="CY4" s="72"/>
      <c r="CZ4" s="72"/>
      <c r="DA4" s="72"/>
      <c r="DB4" s="72"/>
      <c r="DC4" s="72"/>
      <c r="DD4" s="72"/>
      <c r="DE4" s="72"/>
      <c r="DF4" s="72"/>
      <c r="DG4" s="72"/>
      <c r="DH4" s="72"/>
      <c r="DI4" s="72"/>
      <c r="DJ4" s="72"/>
      <c r="DK4" s="72"/>
      <c r="DL4" s="72"/>
      <c r="DM4" s="72"/>
      <c r="DN4" s="72"/>
      <c r="DO4" s="72"/>
      <c r="DP4" s="72"/>
      <c r="DQ4" s="72"/>
      <c r="DR4" s="72"/>
      <c r="DS4" s="72"/>
      <c r="DT4" s="72"/>
      <c r="DU4" s="72"/>
      <c r="DV4" s="72"/>
      <c r="DW4" s="72"/>
      <c r="DX4" s="72"/>
      <c r="DY4" s="72"/>
      <c r="DZ4" s="72"/>
      <c r="EA4" s="72"/>
      <c r="EB4" s="72"/>
      <c r="EC4" s="72"/>
      <c r="ED4" s="72"/>
      <c r="EE4" s="72"/>
      <c r="EF4" s="72"/>
      <c r="EG4" s="72"/>
      <c r="EH4" s="72"/>
      <c r="EI4" s="72"/>
      <c r="EJ4" s="72"/>
      <c r="EK4" s="72"/>
      <c r="EL4" s="72"/>
      <c r="EM4" s="72"/>
      <c r="EN4" s="72"/>
      <c r="EO4" s="72"/>
      <c r="EP4" s="72"/>
      <c r="EQ4" s="72"/>
      <c r="ER4" s="72"/>
      <c r="ES4" s="72"/>
      <c r="ET4" s="72"/>
      <c r="EU4" s="72"/>
      <c r="EV4" s="72"/>
      <c r="EW4" s="72"/>
      <c r="EX4" s="72"/>
      <c r="EY4" s="72"/>
      <c r="EZ4" s="72"/>
      <c r="FA4" s="72"/>
      <c r="FB4" s="72"/>
      <c r="FC4" s="72"/>
      <c r="FD4" s="72"/>
      <c r="FE4" s="72"/>
      <c r="FF4" s="72"/>
      <c r="FG4" s="72"/>
      <c r="FH4" s="72"/>
      <c r="FI4" s="72"/>
      <c r="FJ4" s="72"/>
      <c r="FK4" s="72"/>
      <c r="FL4" s="72"/>
      <c r="FM4" s="72"/>
      <c r="FN4" s="72"/>
      <c r="FO4" s="72"/>
      <c r="FP4" s="72"/>
      <c r="FQ4" s="72"/>
      <c r="FR4" s="72"/>
      <c r="FS4" s="72"/>
      <c r="FT4" s="72"/>
      <c r="FU4" s="72"/>
      <c r="FV4" s="72"/>
      <c r="FW4" s="72"/>
      <c r="FX4" s="72"/>
      <c r="FY4" s="72"/>
      <c r="FZ4" s="72"/>
      <c r="GA4" s="72"/>
      <c r="GB4" s="72"/>
      <c r="GC4" s="72"/>
      <c r="GD4" s="72"/>
      <c r="GE4" s="72"/>
      <c r="GF4" s="72"/>
      <c r="GG4" s="72"/>
      <c r="GH4" s="72"/>
      <c r="GI4" s="72"/>
      <c r="GJ4" s="72"/>
      <c r="GK4" s="72"/>
      <c r="GL4" s="72"/>
      <c r="GM4" s="72"/>
      <c r="GN4" s="72"/>
      <c r="GO4" s="72"/>
      <c r="GP4" s="72"/>
      <c r="GQ4" s="72"/>
      <c r="GR4" s="72"/>
      <c r="GS4" s="72"/>
      <c r="GT4" s="72"/>
      <c r="GU4" s="72"/>
      <c r="GV4" s="72"/>
      <c r="GW4" s="72"/>
      <c r="GX4" s="72"/>
      <c r="GY4" s="72"/>
      <c r="GZ4" s="72"/>
      <c r="HA4" s="72"/>
      <c r="HB4" s="72"/>
      <c r="HC4" s="72"/>
      <c r="HD4" s="72"/>
      <c r="HE4" s="72"/>
      <c r="HF4" s="72"/>
      <c r="HG4" s="72"/>
      <c r="HH4" s="72"/>
      <c r="HI4" s="72"/>
      <c r="HJ4" s="72"/>
      <c r="HK4" s="72"/>
      <c r="HL4" s="72"/>
      <c r="HM4" s="72"/>
      <c r="HN4" s="72"/>
      <c r="HO4" s="72"/>
      <c r="HP4" s="72"/>
      <c r="HQ4" s="72"/>
      <c r="HR4" s="72"/>
      <c r="HS4" s="72"/>
      <c r="HT4" s="72"/>
      <c r="HU4" s="72"/>
      <c r="HV4" s="72"/>
      <c r="HW4" s="72"/>
      <c r="HX4" s="72"/>
      <c r="HY4" s="72"/>
      <c r="HZ4" s="72"/>
      <c r="IA4" s="72"/>
      <c r="IB4" s="72"/>
      <c r="IC4" s="72"/>
      <c r="ID4" s="72"/>
      <c r="IE4" s="72"/>
      <c r="IF4" s="72"/>
      <c r="IG4" s="72"/>
      <c r="IH4" s="72"/>
      <c r="II4" s="72"/>
      <c r="IJ4" s="72"/>
      <c r="IK4" s="72"/>
      <c r="IL4" s="72"/>
      <c r="IM4" s="72"/>
      <c r="IN4" s="72"/>
    </row>
    <row r="5" spans="1:249" s="2" customFormat="1" x14ac:dyDescent="0.15">
      <c r="A5" s="1"/>
      <c r="B5" s="1"/>
      <c r="C5" s="73"/>
      <c r="G5" s="72"/>
      <c r="H5" s="72"/>
      <c r="I5" s="72"/>
      <c r="J5" s="7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c r="CH5" s="72"/>
      <c r="CI5" s="72"/>
      <c r="CJ5" s="72"/>
      <c r="CK5" s="72"/>
      <c r="CL5" s="72"/>
      <c r="CM5" s="72"/>
      <c r="CN5" s="72"/>
      <c r="CO5" s="72"/>
      <c r="CP5" s="72"/>
      <c r="CQ5" s="72"/>
      <c r="CR5" s="72"/>
      <c r="CS5" s="72"/>
      <c r="CT5" s="72"/>
      <c r="CU5" s="72"/>
      <c r="CV5" s="72"/>
      <c r="CW5" s="72"/>
      <c r="CX5" s="72"/>
      <c r="CY5" s="72"/>
      <c r="CZ5" s="72"/>
      <c r="DA5" s="72"/>
      <c r="DB5" s="72"/>
      <c r="DC5" s="72"/>
      <c r="DD5" s="72"/>
      <c r="DE5" s="72"/>
      <c r="DF5" s="72"/>
      <c r="DG5" s="72"/>
      <c r="DH5" s="72"/>
      <c r="DI5" s="72"/>
      <c r="DJ5" s="72"/>
      <c r="DK5" s="72"/>
      <c r="DL5" s="72"/>
      <c r="DM5" s="72"/>
      <c r="DN5" s="72"/>
      <c r="DO5" s="72"/>
      <c r="DP5" s="72"/>
      <c r="DQ5" s="72"/>
      <c r="DR5" s="72"/>
      <c r="DS5" s="72"/>
      <c r="DT5" s="72"/>
      <c r="DU5" s="72"/>
      <c r="DV5" s="72"/>
      <c r="DW5" s="72"/>
      <c r="DX5" s="72"/>
      <c r="DY5" s="72"/>
      <c r="DZ5" s="72"/>
      <c r="EA5" s="72"/>
      <c r="EB5" s="72"/>
      <c r="EC5" s="72"/>
      <c r="ED5" s="72"/>
      <c r="EE5" s="72"/>
      <c r="EF5" s="72"/>
      <c r="EG5" s="72"/>
      <c r="EH5" s="72"/>
      <c r="EI5" s="72"/>
      <c r="EJ5" s="72"/>
      <c r="EK5" s="72"/>
      <c r="EL5" s="72"/>
      <c r="EM5" s="72"/>
      <c r="EN5" s="72"/>
      <c r="EO5" s="72"/>
      <c r="EP5" s="72"/>
      <c r="EQ5" s="72"/>
      <c r="ER5" s="72"/>
      <c r="ES5" s="72"/>
      <c r="ET5" s="72"/>
      <c r="EU5" s="72"/>
      <c r="EV5" s="72"/>
      <c r="EW5" s="72"/>
      <c r="EX5" s="72"/>
      <c r="EY5" s="72"/>
      <c r="EZ5" s="72"/>
      <c r="FA5" s="72"/>
      <c r="FB5" s="72"/>
      <c r="FC5" s="72"/>
      <c r="FD5" s="72"/>
      <c r="FE5" s="72"/>
      <c r="FF5" s="72"/>
      <c r="FG5" s="72"/>
      <c r="FH5" s="72"/>
      <c r="FI5" s="72"/>
      <c r="FJ5" s="72"/>
      <c r="FK5" s="72"/>
      <c r="FL5" s="72"/>
      <c r="FM5" s="72"/>
      <c r="FN5" s="72"/>
      <c r="FO5" s="72"/>
      <c r="FP5" s="72"/>
      <c r="FQ5" s="72"/>
      <c r="FR5" s="72"/>
      <c r="FS5" s="72"/>
      <c r="FT5" s="72"/>
      <c r="FU5" s="72"/>
      <c r="FV5" s="72"/>
      <c r="FW5" s="72"/>
      <c r="FX5" s="72"/>
      <c r="FY5" s="72"/>
      <c r="FZ5" s="72"/>
      <c r="GA5" s="72"/>
      <c r="GB5" s="72"/>
      <c r="GC5" s="72"/>
      <c r="GD5" s="72"/>
      <c r="GE5" s="72"/>
      <c r="GF5" s="72"/>
      <c r="GG5" s="72"/>
      <c r="GH5" s="72"/>
      <c r="GI5" s="72"/>
      <c r="GJ5" s="72"/>
      <c r="GK5" s="72"/>
      <c r="GL5" s="72"/>
      <c r="GM5" s="72"/>
      <c r="GN5" s="72"/>
      <c r="GO5" s="72"/>
      <c r="GP5" s="72"/>
      <c r="GQ5" s="72"/>
      <c r="GR5" s="72"/>
      <c r="GS5" s="72"/>
      <c r="GT5" s="72"/>
      <c r="GU5" s="72"/>
      <c r="GV5" s="72"/>
      <c r="GW5" s="72"/>
      <c r="GX5" s="72"/>
      <c r="GY5" s="72"/>
      <c r="GZ5" s="72"/>
      <c r="HA5" s="72"/>
      <c r="HB5" s="72"/>
      <c r="HC5" s="72"/>
      <c r="HD5" s="72"/>
      <c r="HE5" s="72"/>
      <c r="HF5" s="72"/>
      <c r="HG5" s="72"/>
      <c r="HH5" s="72"/>
      <c r="HI5" s="72"/>
      <c r="HJ5" s="72"/>
      <c r="HK5" s="72"/>
      <c r="HL5" s="72"/>
      <c r="HM5" s="72"/>
      <c r="HN5" s="72"/>
      <c r="HO5" s="72"/>
      <c r="HP5" s="72"/>
      <c r="HQ5" s="72"/>
      <c r="HR5" s="72"/>
      <c r="HS5" s="72"/>
      <c r="HT5" s="72"/>
      <c r="HU5" s="72"/>
      <c r="HV5" s="72"/>
      <c r="HW5" s="72"/>
      <c r="HX5" s="72"/>
      <c r="HY5" s="72"/>
      <c r="HZ5" s="72"/>
      <c r="IA5" s="72"/>
      <c r="IB5" s="72"/>
      <c r="IC5" s="72"/>
      <c r="ID5" s="72"/>
      <c r="IE5" s="72"/>
      <c r="IF5" s="72"/>
      <c r="IG5" s="72"/>
      <c r="IH5" s="72"/>
      <c r="II5" s="72"/>
      <c r="IJ5" s="72"/>
      <c r="IK5" s="72"/>
      <c r="IL5" s="72"/>
      <c r="IM5" s="72"/>
      <c r="IN5" s="72"/>
      <c r="IO5" s="72"/>
    </row>
    <row r="6" spans="1:249" x14ac:dyDescent="0.15">
      <c r="A6" s="2" t="s">
        <v>32</v>
      </c>
      <c r="B6" s="26"/>
      <c r="C6" s="26"/>
      <c r="D6" s="26"/>
      <c r="E6" s="26"/>
      <c r="F6" s="26"/>
      <c r="G6" s="26"/>
      <c r="H6" s="26"/>
      <c r="I6" s="26"/>
      <c r="J6" s="26"/>
      <c r="K6" s="26"/>
      <c r="L6" s="26"/>
      <c r="M6" s="26"/>
      <c r="N6" s="27" t="s">
        <v>33</v>
      </c>
    </row>
    <row r="7" spans="1:249" x14ac:dyDescent="0.15">
      <c r="A7" s="1"/>
      <c r="B7" s="28" t="s">
        <v>34</v>
      </c>
      <c r="C7" s="46" t="s">
        <v>35</v>
      </c>
      <c r="D7" s="47" t="s">
        <v>58</v>
      </c>
      <c r="E7" s="47" t="s">
        <v>59</v>
      </c>
      <c r="F7" s="47" t="s">
        <v>60</v>
      </c>
      <c r="G7" s="47" t="s">
        <v>37</v>
      </c>
      <c r="H7" s="47" t="s">
        <v>38</v>
      </c>
      <c r="I7" s="47" t="s">
        <v>39</v>
      </c>
      <c r="J7" s="47" t="s">
        <v>40</v>
      </c>
      <c r="K7" s="47" t="s">
        <v>41</v>
      </c>
      <c r="L7" s="47" t="s">
        <v>42</v>
      </c>
      <c r="M7" s="47" t="s">
        <v>43</v>
      </c>
      <c r="N7" s="47" t="s">
        <v>44</v>
      </c>
    </row>
    <row r="8" spans="1:249" x14ac:dyDescent="0.15">
      <c r="A8" s="1"/>
      <c r="B8" s="3" t="s">
        <v>45</v>
      </c>
      <c r="C8" s="78">
        <f>SUM(D8:N8)</f>
        <v>0</v>
      </c>
      <c r="D8" s="79"/>
      <c r="E8" s="79"/>
      <c r="F8" s="79"/>
      <c r="G8" s="79"/>
      <c r="H8" s="79"/>
      <c r="I8" s="79"/>
      <c r="J8" s="79"/>
      <c r="K8" s="79"/>
      <c r="L8" s="79"/>
      <c r="M8" s="79"/>
      <c r="N8" s="79"/>
    </row>
    <row r="9" spans="1:249" x14ac:dyDescent="0.15">
      <c r="A9" s="1"/>
      <c r="B9" s="3" t="s">
        <v>46</v>
      </c>
      <c r="C9" s="78">
        <f t="shared" ref="C9:C17" si="0">SUM(D9:N9)</f>
        <v>0</v>
      </c>
      <c r="D9" s="79"/>
      <c r="E9" s="79"/>
      <c r="F9" s="79"/>
      <c r="G9" s="79"/>
      <c r="H9" s="79"/>
      <c r="I9" s="79"/>
      <c r="J9" s="79"/>
      <c r="K9" s="79"/>
      <c r="L9" s="79"/>
      <c r="M9" s="79"/>
      <c r="N9" s="79"/>
    </row>
    <row r="10" spans="1:249" x14ac:dyDescent="0.15">
      <c r="A10" s="80"/>
      <c r="B10" s="3" t="s">
        <v>47</v>
      </c>
      <c r="C10" s="78">
        <f t="shared" si="0"/>
        <v>0</v>
      </c>
      <c r="D10" s="79"/>
      <c r="E10" s="79"/>
      <c r="F10" s="79"/>
      <c r="G10" s="79"/>
      <c r="H10" s="79"/>
      <c r="I10" s="79"/>
      <c r="J10" s="79"/>
      <c r="K10" s="79"/>
      <c r="L10" s="79"/>
      <c r="M10" s="79"/>
      <c r="N10" s="79"/>
    </row>
    <row r="11" spans="1:249" x14ac:dyDescent="0.15">
      <c r="A11" s="80"/>
      <c r="B11" s="3" t="s">
        <v>48</v>
      </c>
      <c r="C11" s="78">
        <f t="shared" si="0"/>
        <v>0</v>
      </c>
      <c r="D11" s="79"/>
      <c r="E11" s="79"/>
      <c r="F11" s="79"/>
      <c r="G11" s="79"/>
      <c r="H11" s="79"/>
      <c r="I11" s="79"/>
      <c r="J11" s="79"/>
      <c r="K11" s="79"/>
      <c r="L11" s="79"/>
      <c r="M11" s="79"/>
      <c r="N11" s="79"/>
    </row>
    <row r="12" spans="1:249" x14ac:dyDescent="0.15">
      <c r="A12" s="80"/>
      <c r="B12" s="3" t="s">
        <v>49</v>
      </c>
      <c r="C12" s="78">
        <f t="shared" si="0"/>
        <v>0</v>
      </c>
      <c r="D12" s="79"/>
      <c r="E12" s="79"/>
      <c r="F12" s="79"/>
      <c r="G12" s="79"/>
      <c r="H12" s="79"/>
      <c r="I12" s="79"/>
      <c r="J12" s="79"/>
      <c r="K12" s="79"/>
      <c r="L12" s="79"/>
      <c r="M12" s="79"/>
      <c r="N12" s="79"/>
    </row>
    <row r="13" spans="1:249" x14ac:dyDescent="0.15">
      <c r="A13" s="80"/>
      <c r="B13" s="3" t="s">
        <v>50</v>
      </c>
      <c r="C13" s="78">
        <f t="shared" si="0"/>
        <v>0</v>
      </c>
      <c r="D13" s="79"/>
      <c r="E13" s="79"/>
      <c r="F13" s="79"/>
      <c r="G13" s="79"/>
      <c r="H13" s="79"/>
      <c r="I13" s="79"/>
      <c r="J13" s="79"/>
      <c r="K13" s="79"/>
      <c r="L13" s="79"/>
      <c r="M13" s="79"/>
      <c r="N13" s="79"/>
    </row>
    <row r="14" spans="1:249" x14ac:dyDescent="0.15">
      <c r="A14" s="80"/>
      <c r="B14" s="3" t="s">
        <v>51</v>
      </c>
      <c r="C14" s="78">
        <f t="shared" si="0"/>
        <v>0</v>
      </c>
      <c r="D14" s="79"/>
      <c r="E14" s="79"/>
      <c r="F14" s="79"/>
      <c r="G14" s="79"/>
      <c r="H14" s="79"/>
      <c r="I14" s="79"/>
      <c r="J14" s="79"/>
      <c r="K14" s="79"/>
      <c r="L14" s="79"/>
      <c r="M14" s="79"/>
      <c r="N14" s="79"/>
    </row>
    <row r="15" spans="1:249" x14ac:dyDescent="0.15">
      <c r="A15" s="80"/>
      <c r="B15" s="3" t="s">
        <v>52</v>
      </c>
      <c r="C15" s="78">
        <f t="shared" si="0"/>
        <v>0</v>
      </c>
      <c r="D15" s="79"/>
      <c r="E15" s="79"/>
      <c r="F15" s="79"/>
      <c r="G15" s="79"/>
      <c r="H15" s="79"/>
      <c r="I15" s="79"/>
      <c r="J15" s="79"/>
      <c r="K15" s="79"/>
      <c r="L15" s="79"/>
      <c r="M15" s="79"/>
      <c r="N15" s="79"/>
    </row>
    <row r="16" spans="1:249" x14ac:dyDescent="0.15">
      <c r="A16" s="80"/>
      <c r="B16" s="17" t="s">
        <v>35</v>
      </c>
      <c r="C16" s="81">
        <f t="shared" si="0"/>
        <v>0</v>
      </c>
      <c r="D16" s="81">
        <f>SUM(D8:D15)</f>
        <v>0</v>
      </c>
      <c r="E16" s="81">
        <f t="shared" ref="E16:N16" si="1">SUM(E8:E15)</f>
        <v>0</v>
      </c>
      <c r="F16" s="81">
        <f t="shared" si="1"/>
        <v>0</v>
      </c>
      <c r="G16" s="81">
        <f t="shared" si="1"/>
        <v>0</v>
      </c>
      <c r="H16" s="81">
        <f t="shared" si="1"/>
        <v>0</v>
      </c>
      <c r="I16" s="81">
        <f t="shared" si="1"/>
        <v>0</v>
      </c>
      <c r="J16" s="81">
        <f t="shared" si="1"/>
        <v>0</v>
      </c>
      <c r="K16" s="81">
        <f t="shared" si="1"/>
        <v>0</v>
      </c>
      <c r="L16" s="81">
        <f t="shared" si="1"/>
        <v>0</v>
      </c>
      <c r="M16" s="81">
        <f t="shared" si="1"/>
        <v>0</v>
      </c>
      <c r="N16" s="81">
        <f t="shared" si="1"/>
        <v>0</v>
      </c>
    </row>
    <row r="17" spans="1:14" x14ac:dyDescent="0.15">
      <c r="A17" s="80"/>
      <c r="B17" s="3" t="s">
        <v>53</v>
      </c>
      <c r="C17" s="78">
        <f t="shared" si="0"/>
        <v>0</v>
      </c>
      <c r="D17" s="79"/>
      <c r="E17" s="79"/>
      <c r="F17" s="79"/>
      <c r="G17" s="79"/>
      <c r="H17" s="79"/>
      <c r="I17" s="79"/>
      <c r="J17" s="79"/>
      <c r="K17" s="79"/>
      <c r="L17" s="79"/>
      <c r="M17" s="79"/>
      <c r="N17" s="79"/>
    </row>
    <row r="18" spans="1:14" x14ac:dyDescent="0.15">
      <c r="A18" s="80"/>
      <c r="B18" s="25" t="s">
        <v>54</v>
      </c>
      <c r="C18" s="81">
        <f>C16+C17</f>
        <v>0</v>
      </c>
      <c r="D18" s="81">
        <f t="shared" ref="D18:N18" si="2">D16+D17</f>
        <v>0</v>
      </c>
      <c r="E18" s="81">
        <f t="shared" si="2"/>
        <v>0</v>
      </c>
      <c r="F18" s="81">
        <f t="shared" si="2"/>
        <v>0</v>
      </c>
      <c r="G18" s="81">
        <f t="shared" si="2"/>
        <v>0</v>
      </c>
      <c r="H18" s="81">
        <f t="shared" si="2"/>
        <v>0</v>
      </c>
      <c r="I18" s="81">
        <f t="shared" si="2"/>
        <v>0</v>
      </c>
      <c r="J18" s="81">
        <f t="shared" si="2"/>
        <v>0</v>
      </c>
      <c r="K18" s="81">
        <f t="shared" si="2"/>
        <v>0</v>
      </c>
      <c r="L18" s="81">
        <f t="shared" si="2"/>
        <v>0</v>
      </c>
      <c r="M18" s="81">
        <f t="shared" si="2"/>
        <v>0</v>
      </c>
      <c r="N18" s="81">
        <f t="shared" si="2"/>
        <v>0</v>
      </c>
    </row>
    <row r="19" spans="1:14" x14ac:dyDescent="0.15">
      <c r="A19" s="77"/>
      <c r="C19" s="48"/>
      <c r="D19" s="48"/>
      <c r="E19" s="48"/>
      <c r="F19" s="48"/>
      <c r="G19" s="48"/>
      <c r="H19" s="48"/>
      <c r="I19" s="48"/>
      <c r="J19" s="48"/>
      <c r="K19" s="48"/>
      <c r="L19" s="48"/>
      <c r="M19" s="48"/>
      <c r="N19" s="48"/>
    </row>
    <row r="20" spans="1:14" x14ac:dyDescent="0.15">
      <c r="A20" s="82" t="s">
        <v>55</v>
      </c>
      <c r="B20" s="26"/>
      <c r="C20" s="49"/>
      <c r="D20" s="49"/>
      <c r="E20" s="49"/>
      <c r="F20" s="49"/>
      <c r="G20" s="49"/>
      <c r="H20" s="49"/>
      <c r="I20" s="49"/>
      <c r="J20" s="49"/>
      <c r="K20" s="49"/>
      <c r="L20" s="49"/>
      <c r="M20" s="49"/>
      <c r="N20" s="50" t="s">
        <v>33</v>
      </c>
    </row>
    <row r="21" spans="1:14" x14ac:dyDescent="0.15">
      <c r="A21" s="80"/>
      <c r="B21" s="28" t="s">
        <v>34</v>
      </c>
      <c r="C21" s="46" t="s">
        <v>35</v>
      </c>
      <c r="D21" s="47" t="s">
        <v>58</v>
      </c>
      <c r="E21" s="47" t="s">
        <v>59</v>
      </c>
      <c r="F21" s="47" t="s">
        <v>60</v>
      </c>
      <c r="G21" s="47" t="s">
        <v>37</v>
      </c>
      <c r="H21" s="47" t="s">
        <v>38</v>
      </c>
      <c r="I21" s="47" t="s">
        <v>39</v>
      </c>
      <c r="J21" s="47" t="s">
        <v>40</v>
      </c>
      <c r="K21" s="47" t="s">
        <v>41</v>
      </c>
      <c r="L21" s="47" t="s">
        <v>42</v>
      </c>
      <c r="M21" s="47" t="s">
        <v>43</v>
      </c>
      <c r="N21" s="47" t="s">
        <v>44</v>
      </c>
    </row>
    <row r="22" spans="1:14" x14ac:dyDescent="0.15">
      <c r="A22" s="80"/>
      <c r="B22" s="3" t="s">
        <v>45</v>
      </c>
      <c r="C22" s="78">
        <f t="shared" ref="C22:C31" si="3">SUM(D22:N22)</f>
        <v>0</v>
      </c>
      <c r="D22" s="79"/>
      <c r="E22" s="79"/>
      <c r="F22" s="79"/>
      <c r="G22" s="79"/>
      <c r="H22" s="79"/>
      <c r="I22" s="79"/>
      <c r="J22" s="79"/>
      <c r="K22" s="79"/>
      <c r="L22" s="79"/>
      <c r="M22" s="79"/>
      <c r="N22" s="79"/>
    </row>
    <row r="23" spans="1:14" x14ac:dyDescent="0.15">
      <c r="A23" s="80"/>
      <c r="B23" s="3" t="s">
        <v>46</v>
      </c>
      <c r="C23" s="78">
        <f t="shared" si="3"/>
        <v>0</v>
      </c>
      <c r="D23" s="79"/>
      <c r="E23" s="79"/>
      <c r="F23" s="79"/>
      <c r="G23" s="79"/>
      <c r="H23" s="79"/>
      <c r="I23" s="79"/>
      <c r="J23" s="79"/>
      <c r="K23" s="79"/>
      <c r="L23" s="79"/>
      <c r="M23" s="79"/>
      <c r="N23" s="79"/>
    </row>
    <row r="24" spans="1:14" x14ac:dyDescent="0.15">
      <c r="A24" s="80"/>
      <c r="B24" s="3" t="s">
        <v>47</v>
      </c>
      <c r="C24" s="78">
        <f t="shared" si="3"/>
        <v>0</v>
      </c>
      <c r="D24" s="79"/>
      <c r="E24" s="79"/>
      <c r="F24" s="79"/>
      <c r="G24" s="79"/>
      <c r="H24" s="79"/>
      <c r="I24" s="79"/>
      <c r="J24" s="79"/>
      <c r="K24" s="79"/>
      <c r="L24" s="79"/>
      <c r="M24" s="79"/>
      <c r="N24" s="79"/>
    </row>
    <row r="25" spans="1:14" x14ac:dyDescent="0.15">
      <c r="A25" s="80"/>
      <c r="B25" s="3" t="s">
        <v>48</v>
      </c>
      <c r="C25" s="78">
        <f t="shared" si="3"/>
        <v>0</v>
      </c>
      <c r="D25" s="79"/>
      <c r="E25" s="79"/>
      <c r="F25" s="79"/>
      <c r="G25" s="79"/>
      <c r="H25" s="79"/>
      <c r="I25" s="79"/>
      <c r="J25" s="79"/>
      <c r="K25" s="79"/>
      <c r="L25" s="79"/>
      <c r="M25" s="79"/>
      <c r="N25" s="79"/>
    </row>
    <row r="26" spans="1:14" x14ac:dyDescent="0.15">
      <c r="A26" s="80"/>
      <c r="B26" s="3" t="s">
        <v>49</v>
      </c>
      <c r="C26" s="78">
        <f t="shared" si="3"/>
        <v>0</v>
      </c>
      <c r="D26" s="79"/>
      <c r="E26" s="79"/>
      <c r="F26" s="79"/>
      <c r="G26" s="79"/>
      <c r="H26" s="79"/>
      <c r="I26" s="79"/>
      <c r="J26" s="79"/>
      <c r="K26" s="79"/>
      <c r="L26" s="79"/>
      <c r="M26" s="79"/>
      <c r="N26" s="79"/>
    </row>
    <row r="27" spans="1:14" x14ac:dyDescent="0.15">
      <c r="A27" s="80"/>
      <c r="B27" s="3" t="s">
        <v>50</v>
      </c>
      <c r="C27" s="78">
        <f t="shared" si="3"/>
        <v>0</v>
      </c>
      <c r="D27" s="79"/>
      <c r="E27" s="79"/>
      <c r="F27" s="79"/>
      <c r="G27" s="79"/>
      <c r="H27" s="79"/>
      <c r="I27" s="79"/>
      <c r="J27" s="79"/>
      <c r="K27" s="79"/>
      <c r="L27" s="79"/>
      <c r="M27" s="79"/>
      <c r="N27" s="79"/>
    </row>
    <row r="28" spans="1:14" x14ac:dyDescent="0.15">
      <c r="A28" s="80"/>
      <c r="B28" s="3" t="s">
        <v>51</v>
      </c>
      <c r="C28" s="78">
        <f t="shared" si="3"/>
        <v>0</v>
      </c>
      <c r="D28" s="79"/>
      <c r="E28" s="79"/>
      <c r="F28" s="79"/>
      <c r="G28" s="79"/>
      <c r="H28" s="79"/>
      <c r="I28" s="79"/>
      <c r="J28" s="79"/>
      <c r="K28" s="79"/>
      <c r="L28" s="79"/>
      <c r="M28" s="79"/>
      <c r="N28" s="79"/>
    </row>
    <row r="29" spans="1:14" x14ac:dyDescent="0.15">
      <c r="A29" s="80"/>
      <c r="B29" s="3" t="s">
        <v>52</v>
      </c>
      <c r="C29" s="78">
        <f t="shared" si="3"/>
        <v>0</v>
      </c>
      <c r="D29" s="79"/>
      <c r="E29" s="79"/>
      <c r="F29" s="79"/>
      <c r="G29" s="79"/>
      <c r="H29" s="79"/>
      <c r="I29" s="79"/>
      <c r="J29" s="79"/>
      <c r="K29" s="79"/>
      <c r="L29" s="79"/>
      <c r="M29" s="79"/>
      <c r="N29" s="79"/>
    </row>
    <row r="30" spans="1:14" x14ac:dyDescent="0.15">
      <c r="A30" s="80"/>
      <c r="B30" s="17" t="s">
        <v>35</v>
      </c>
      <c r="C30" s="81">
        <f t="shared" si="3"/>
        <v>0</v>
      </c>
      <c r="D30" s="81">
        <f>SUM(D22:D29)</f>
        <v>0</v>
      </c>
      <c r="E30" s="81">
        <f t="shared" ref="E30:N30" si="4">SUM(E22:E29)</f>
        <v>0</v>
      </c>
      <c r="F30" s="81">
        <f t="shared" si="4"/>
        <v>0</v>
      </c>
      <c r="G30" s="81">
        <f t="shared" si="4"/>
        <v>0</v>
      </c>
      <c r="H30" s="81">
        <f t="shared" si="4"/>
        <v>0</v>
      </c>
      <c r="I30" s="81">
        <f t="shared" si="4"/>
        <v>0</v>
      </c>
      <c r="J30" s="81">
        <f t="shared" si="4"/>
        <v>0</v>
      </c>
      <c r="K30" s="81">
        <f t="shared" si="4"/>
        <v>0</v>
      </c>
      <c r="L30" s="81">
        <f t="shared" si="4"/>
        <v>0</v>
      </c>
      <c r="M30" s="81">
        <f t="shared" si="4"/>
        <v>0</v>
      </c>
      <c r="N30" s="81">
        <f t="shared" si="4"/>
        <v>0</v>
      </c>
    </row>
    <row r="31" spans="1:14" x14ac:dyDescent="0.15">
      <c r="A31" s="80"/>
      <c r="B31" s="3" t="s">
        <v>53</v>
      </c>
      <c r="C31" s="78">
        <f t="shared" si="3"/>
        <v>0</v>
      </c>
      <c r="D31" s="79"/>
      <c r="E31" s="79"/>
      <c r="F31" s="79"/>
      <c r="G31" s="79"/>
      <c r="H31" s="79"/>
      <c r="I31" s="79"/>
      <c r="J31" s="79"/>
      <c r="K31" s="79"/>
      <c r="L31" s="79"/>
      <c r="M31" s="79"/>
      <c r="N31" s="79"/>
    </row>
    <row r="32" spans="1:14" x14ac:dyDescent="0.15">
      <c r="A32" s="80"/>
      <c r="B32" s="25" t="s">
        <v>54</v>
      </c>
      <c r="C32" s="81">
        <f>C30+C31</f>
        <v>0</v>
      </c>
      <c r="D32" s="81">
        <f t="shared" ref="D32:N32" si="5">D30+D31</f>
        <v>0</v>
      </c>
      <c r="E32" s="81">
        <f t="shared" si="5"/>
        <v>0</v>
      </c>
      <c r="F32" s="81">
        <f t="shared" si="5"/>
        <v>0</v>
      </c>
      <c r="G32" s="81">
        <f t="shared" si="5"/>
        <v>0</v>
      </c>
      <c r="H32" s="81">
        <f t="shared" si="5"/>
        <v>0</v>
      </c>
      <c r="I32" s="81">
        <f t="shared" si="5"/>
        <v>0</v>
      </c>
      <c r="J32" s="81">
        <f t="shared" si="5"/>
        <v>0</v>
      </c>
      <c r="K32" s="81">
        <f t="shared" si="5"/>
        <v>0</v>
      </c>
      <c r="L32" s="81">
        <f t="shared" si="5"/>
        <v>0</v>
      </c>
      <c r="M32" s="81">
        <f t="shared" si="5"/>
        <v>0</v>
      </c>
      <c r="N32" s="81">
        <f t="shared" si="5"/>
        <v>0</v>
      </c>
    </row>
    <row r="33" spans="1:14" x14ac:dyDescent="0.15">
      <c r="A33" s="77"/>
      <c r="C33" s="48"/>
      <c r="D33" s="48"/>
      <c r="E33" s="48"/>
      <c r="F33" s="48"/>
      <c r="G33" s="48"/>
      <c r="H33" s="48"/>
      <c r="I33" s="48"/>
      <c r="J33" s="48"/>
      <c r="K33" s="48"/>
      <c r="L33" s="48"/>
      <c r="M33" s="48"/>
      <c r="N33" s="48"/>
    </row>
    <row r="34" spans="1:14" x14ac:dyDescent="0.15">
      <c r="A34" s="82" t="s">
        <v>56</v>
      </c>
      <c r="B34" s="26"/>
      <c r="C34" s="49"/>
      <c r="D34" s="49"/>
      <c r="E34" s="49"/>
      <c r="F34" s="49"/>
      <c r="G34" s="49"/>
      <c r="H34" s="49"/>
      <c r="I34" s="49"/>
      <c r="J34" s="49"/>
      <c r="K34" s="49"/>
      <c r="L34" s="49"/>
      <c r="M34" s="49"/>
      <c r="N34" s="50" t="s">
        <v>57</v>
      </c>
    </row>
    <row r="35" spans="1:14" x14ac:dyDescent="0.15">
      <c r="A35" s="80"/>
      <c r="B35" s="28" t="s">
        <v>34</v>
      </c>
      <c r="C35" s="46" t="s">
        <v>35</v>
      </c>
      <c r="D35" s="47" t="s">
        <v>58</v>
      </c>
      <c r="E35" s="47" t="s">
        <v>59</v>
      </c>
      <c r="F35" s="47" t="s">
        <v>60</v>
      </c>
      <c r="G35" s="47" t="s">
        <v>37</v>
      </c>
      <c r="H35" s="47" t="s">
        <v>38</v>
      </c>
      <c r="I35" s="47" t="s">
        <v>39</v>
      </c>
      <c r="J35" s="47" t="s">
        <v>40</v>
      </c>
      <c r="K35" s="47" t="s">
        <v>41</v>
      </c>
      <c r="L35" s="47" t="s">
        <v>42</v>
      </c>
      <c r="M35" s="47" t="s">
        <v>43</v>
      </c>
      <c r="N35" s="47" t="s">
        <v>44</v>
      </c>
    </row>
    <row r="36" spans="1:14" x14ac:dyDescent="0.15">
      <c r="A36" s="80"/>
      <c r="B36" s="3" t="s">
        <v>45</v>
      </c>
      <c r="C36" s="39" t="str">
        <f t="shared" ref="C36:N36" si="6">IFERROR(C22/C8,"-")</f>
        <v>-</v>
      </c>
      <c r="D36" s="39" t="str">
        <f t="shared" si="6"/>
        <v>-</v>
      </c>
      <c r="E36" s="39" t="str">
        <f t="shared" si="6"/>
        <v>-</v>
      </c>
      <c r="F36" s="39" t="str">
        <f t="shared" si="6"/>
        <v>-</v>
      </c>
      <c r="G36" s="39" t="str">
        <f t="shared" si="6"/>
        <v>-</v>
      </c>
      <c r="H36" s="39" t="str">
        <f t="shared" si="6"/>
        <v>-</v>
      </c>
      <c r="I36" s="39" t="str">
        <f t="shared" si="6"/>
        <v>-</v>
      </c>
      <c r="J36" s="39" t="str">
        <f t="shared" si="6"/>
        <v>-</v>
      </c>
      <c r="K36" s="39" t="str">
        <f t="shared" si="6"/>
        <v>-</v>
      </c>
      <c r="L36" s="39" t="str">
        <f t="shared" si="6"/>
        <v>-</v>
      </c>
      <c r="M36" s="39" t="str">
        <f t="shared" si="6"/>
        <v>-</v>
      </c>
      <c r="N36" s="39" t="str">
        <f t="shared" si="6"/>
        <v>-</v>
      </c>
    </row>
    <row r="37" spans="1:14" x14ac:dyDescent="0.15">
      <c r="A37" s="80"/>
      <c r="B37" s="3" t="s">
        <v>46</v>
      </c>
      <c r="C37" s="39" t="str">
        <f t="shared" ref="C37:N46" si="7">IFERROR(C23/C9,"-")</f>
        <v>-</v>
      </c>
      <c r="D37" s="39" t="str">
        <f t="shared" si="7"/>
        <v>-</v>
      </c>
      <c r="E37" s="39" t="str">
        <f t="shared" ref="E37:F46" si="8">IFERROR(E23/E9,"-")</f>
        <v>-</v>
      </c>
      <c r="F37" s="39" t="str">
        <f t="shared" si="8"/>
        <v>-</v>
      </c>
      <c r="G37" s="39" t="str">
        <f t="shared" si="7"/>
        <v>-</v>
      </c>
      <c r="H37" s="39" t="str">
        <f t="shared" si="7"/>
        <v>-</v>
      </c>
      <c r="I37" s="39" t="str">
        <f t="shared" si="7"/>
        <v>-</v>
      </c>
      <c r="J37" s="39" t="str">
        <f t="shared" si="7"/>
        <v>-</v>
      </c>
      <c r="K37" s="39" t="str">
        <f t="shared" si="7"/>
        <v>-</v>
      </c>
      <c r="L37" s="39" t="str">
        <f t="shared" si="7"/>
        <v>-</v>
      </c>
      <c r="M37" s="39" t="str">
        <f t="shared" si="7"/>
        <v>-</v>
      </c>
      <c r="N37" s="39" t="str">
        <f t="shared" si="7"/>
        <v>-</v>
      </c>
    </row>
    <row r="38" spans="1:14" x14ac:dyDescent="0.15">
      <c r="A38" s="80"/>
      <c r="B38" s="3" t="s">
        <v>47</v>
      </c>
      <c r="C38" s="39" t="str">
        <f t="shared" si="7"/>
        <v>-</v>
      </c>
      <c r="D38" s="39" t="str">
        <f t="shared" si="7"/>
        <v>-</v>
      </c>
      <c r="E38" s="39" t="str">
        <f t="shared" si="8"/>
        <v>-</v>
      </c>
      <c r="F38" s="39" t="str">
        <f t="shared" si="8"/>
        <v>-</v>
      </c>
      <c r="G38" s="39" t="str">
        <f t="shared" si="7"/>
        <v>-</v>
      </c>
      <c r="H38" s="39" t="str">
        <f t="shared" si="7"/>
        <v>-</v>
      </c>
      <c r="I38" s="39" t="str">
        <f t="shared" si="7"/>
        <v>-</v>
      </c>
      <c r="J38" s="39" t="str">
        <f t="shared" si="7"/>
        <v>-</v>
      </c>
      <c r="K38" s="39" t="str">
        <f t="shared" si="7"/>
        <v>-</v>
      </c>
      <c r="L38" s="39" t="str">
        <f t="shared" si="7"/>
        <v>-</v>
      </c>
      <c r="M38" s="39" t="str">
        <f t="shared" si="7"/>
        <v>-</v>
      </c>
      <c r="N38" s="39" t="str">
        <f t="shared" si="7"/>
        <v>-</v>
      </c>
    </row>
    <row r="39" spans="1:14" x14ac:dyDescent="0.15">
      <c r="A39" s="80"/>
      <c r="B39" s="3" t="s">
        <v>48</v>
      </c>
      <c r="C39" s="39" t="str">
        <f t="shared" si="7"/>
        <v>-</v>
      </c>
      <c r="D39" s="39" t="str">
        <f t="shared" si="7"/>
        <v>-</v>
      </c>
      <c r="E39" s="39" t="str">
        <f t="shared" si="8"/>
        <v>-</v>
      </c>
      <c r="F39" s="39" t="str">
        <f t="shared" si="8"/>
        <v>-</v>
      </c>
      <c r="G39" s="39" t="str">
        <f t="shared" si="7"/>
        <v>-</v>
      </c>
      <c r="H39" s="39" t="str">
        <f t="shared" si="7"/>
        <v>-</v>
      </c>
      <c r="I39" s="39" t="str">
        <f t="shared" si="7"/>
        <v>-</v>
      </c>
      <c r="J39" s="39" t="str">
        <f t="shared" si="7"/>
        <v>-</v>
      </c>
      <c r="K39" s="39" t="str">
        <f t="shared" si="7"/>
        <v>-</v>
      </c>
      <c r="L39" s="39" t="str">
        <f t="shared" si="7"/>
        <v>-</v>
      </c>
      <c r="M39" s="39" t="str">
        <f t="shared" si="7"/>
        <v>-</v>
      </c>
      <c r="N39" s="39" t="str">
        <f t="shared" si="7"/>
        <v>-</v>
      </c>
    </row>
    <row r="40" spans="1:14" x14ac:dyDescent="0.15">
      <c r="A40" s="80"/>
      <c r="B40" s="3" t="s">
        <v>49</v>
      </c>
      <c r="C40" s="39" t="str">
        <f t="shared" si="7"/>
        <v>-</v>
      </c>
      <c r="D40" s="39" t="str">
        <f t="shared" si="7"/>
        <v>-</v>
      </c>
      <c r="E40" s="39" t="str">
        <f t="shared" si="8"/>
        <v>-</v>
      </c>
      <c r="F40" s="39" t="str">
        <f t="shared" si="8"/>
        <v>-</v>
      </c>
      <c r="G40" s="39" t="str">
        <f t="shared" si="7"/>
        <v>-</v>
      </c>
      <c r="H40" s="39" t="str">
        <f t="shared" si="7"/>
        <v>-</v>
      </c>
      <c r="I40" s="39" t="str">
        <f t="shared" si="7"/>
        <v>-</v>
      </c>
      <c r="J40" s="39" t="str">
        <f t="shared" si="7"/>
        <v>-</v>
      </c>
      <c r="K40" s="39" t="str">
        <f t="shared" si="7"/>
        <v>-</v>
      </c>
      <c r="L40" s="39" t="str">
        <f t="shared" si="7"/>
        <v>-</v>
      </c>
      <c r="M40" s="39" t="str">
        <f t="shared" si="7"/>
        <v>-</v>
      </c>
      <c r="N40" s="39" t="str">
        <f t="shared" si="7"/>
        <v>-</v>
      </c>
    </row>
    <row r="41" spans="1:14" x14ac:dyDescent="0.15">
      <c r="A41" s="80"/>
      <c r="B41" s="3" t="s">
        <v>50</v>
      </c>
      <c r="C41" s="39" t="str">
        <f t="shared" si="7"/>
        <v>-</v>
      </c>
      <c r="D41" s="39" t="str">
        <f t="shared" si="7"/>
        <v>-</v>
      </c>
      <c r="E41" s="39" t="str">
        <f t="shared" si="8"/>
        <v>-</v>
      </c>
      <c r="F41" s="39" t="str">
        <f t="shared" si="8"/>
        <v>-</v>
      </c>
      <c r="G41" s="39" t="str">
        <f t="shared" si="7"/>
        <v>-</v>
      </c>
      <c r="H41" s="39" t="str">
        <f t="shared" si="7"/>
        <v>-</v>
      </c>
      <c r="I41" s="39" t="str">
        <f t="shared" si="7"/>
        <v>-</v>
      </c>
      <c r="J41" s="39" t="str">
        <f t="shared" si="7"/>
        <v>-</v>
      </c>
      <c r="K41" s="39" t="str">
        <f t="shared" si="7"/>
        <v>-</v>
      </c>
      <c r="L41" s="39" t="str">
        <f t="shared" si="7"/>
        <v>-</v>
      </c>
      <c r="M41" s="39" t="str">
        <f t="shared" si="7"/>
        <v>-</v>
      </c>
      <c r="N41" s="39" t="str">
        <f t="shared" si="7"/>
        <v>-</v>
      </c>
    </row>
    <row r="42" spans="1:14" x14ac:dyDescent="0.15">
      <c r="A42" s="80"/>
      <c r="B42" s="3" t="s">
        <v>51</v>
      </c>
      <c r="C42" s="39" t="str">
        <f t="shared" si="7"/>
        <v>-</v>
      </c>
      <c r="D42" s="39" t="str">
        <f t="shared" si="7"/>
        <v>-</v>
      </c>
      <c r="E42" s="39" t="str">
        <f t="shared" si="8"/>
        <v>-</v>
      </c>
      <c r="F42" s="39" t="str">
        <f t="shared" si="8"/>
        <v>-</v>
      </c>
      <c r="G42" s="39" t="str">
        <f t="shared" si="7"/>
        <v>-</v>
      </c>
      <c r="H42" s="39" t="str">
        <f t="shared" si="7"/>
        <v>-</v>
      </c>
      <c r="I42" s="39" t="str">
        <f t="shared" si="7"/>
        <v>-</v>
      </c>
      <c r="J42" s="39" t="str">
        <f t="shared" si="7"/>
        <v>-</v>
      </c>
      <c r="K42" s="39" t="str">
        <f t="shared" si="7"/>
        <v>-</v>
      </c>
      <c r="L42" s="39" t="str">
        <f t="shared" si="7"/>
        <v>-</v>
      </c>
      <c r="M42" s="39" t="str">
        <f t="shared" si="7"/>
        <v>-</v>
      </c>
      <c r="N42" s="39" t="str">
        <f t="shared" si="7"/>
        <v>-</v>
      </c>
    </row>
    <row r="43" spans="1:14" x14ac:dyDescent="0.15">
      <c r="A43" s="80"/>
      <c r="B43" s="3" t="s">
        <v>52</v>
      </c>
      <c r="C43" s="39" t="str">
        <f t="shared" si="7"/>
        <v>-</v>
      </c>
      <c r="D43" s="39" t="str">
        <f t="shared" si="7"/>
        <v>-</v>
      </c>
      <c r="E43" s="39" t="str">
        <f t="shared" si="8"/>
        <v>-</v>
      </c>
      <c r="F43" s="39" t="str">
        <f t="shared" si="8"/>
        <v>-</v>
      </c>
      <c r="G43" s="39" t="str">
        <f t="shared" si="7"/>
        <v>-</v>
      </c>
      <c r="H43" s="39" t="str">
        <f t="shared" si="7"/>
        <v>-</v>
      </c>
      <c r="I43" s="39" t="str">
        <f t="shared" si="7"/>
        <v>-</v>
      </c>
      <c r="J43" s="39" t="str">
        <f t="shared" si="7"/>
        <v>-</v>
      </c>
      <c r="K43" s="39" t="str">
        <f t="shared" si="7"/>
        <v>-</v>
      </c>
      <c r="L43" s="39" t="str">
        <f t="shared" si="7"/>
        <v>-</v>
      </c>
      <c r="M43" s="39" t="str">
        <f t="shared" si="7"/>
        <v>-</v>
      </c>
      <c r="N43" s="39" t="str">
        <f t="shared" si="7"/>
        <v>-</v>
      </c>
    </row>
    <row r="44" spans="1:14" x14ac:dyDescent="0.15">
      <c r="A44" s="80"/>
      <c r="B44" s="17" t="s">
        <v>35</v>
      </c>
      <c r="C44" s="40" t="str">
        <f t="shared" si="7"/>
        <v>-</v>
      </c>
      <c r="D44" s="40" t="str">
        <f t="shared" si="7"/>
        <v>-</v>
      </c>
      <c r="E44" s="40" t="str">
        <f t="shared" si="8"/>
        <v>-</v>
      </c>
      <c r="F44" s="40" t="str">
        <f t="shared" si="8"/>
        <v>-</v>
      </c>
      <c r="G44" s="40" t="str">
        <f t="shared" si="7"/>
        <v>-</v>
      </c>
      <c r="H44" s="40" t="str">
        <f t="shared" si="7"/>
        <v>-</v>
      </c>
      <c r="I44" s="40" t="str">
        <f t="shared" si="7"/>
        <v>-</v>
      </c>
      <c r="J44" s="40" t="str">
        <f t="shared" si="7"/>
        <v>-</v>
      </c>
      <c r="K44" s="40" t="str">
        <f t="shared" si="7"/>
        <v>-</v>
      </c>
      <c r="L44" s="40" t="str">
        <f t="shared" si="7"/>
        <v>-</v>
      </c>
      <c r="M44" s="40" t="str">
        <f t="shared" si="7"/>
        <v>-</v>
      </c>
      <c r="N44" s="40" t="str">
        <f t="shared" si="7"/>
        <v>-</v>
      </c>
    </row>
    <row r="45" spans="1:14" x14ac:dyDescent="0.15">
      <c r="A45" s="80"/>
      <c r="B45" s="3" t="s">
        <v>53</v>
      </c>
      <c r="C45" s="39" t="str">
        <f t="shared" si="7"/>
        <v>-</v>
      </c>
      <c r="D45" s="39" t="str">
        <f t="shared" si="7"/>
        <v>-</v>
      </c>
      <c r="E45" s="39" t="str">
        <f t="shared" si="8"/>
        <v>-</v>
      </c>
      <c r="F45" s="39" t="str">
        <f t="shared" si="8"/>
        <v>-</v>
      </c>
      <c r="G45" s="39" t="str">
        <f t="shared" si="7"/>
        <v>-</v>
      </c>
      <c r="H45" s="39" t="str">
        <f t="shared" si="7"/>
        <v>-</v>
      </c>
      <c r="I45" s="39" t="str">
        <f t="shared" si="7"/>
        <v>-</v>
      </c>
      <c r="J45" s="39" t="str">
        <f t="shared" si="7"/>
        <v>-</v>
      </c>
      <c r="K45" s="39" t="str">
        <f t="shared" si="7"/>
        <v>-</v>
      </c>
      <c r="L45" s="39" t="str">
        <f t="shared" si="7"/>
        <v>-</v>
      </c>
      <c r="M45" s="39" t="str">
        <f t="shared" si="7"/>
        <v>-</v>
      </c>
      <c r="N45" s="39" t="str">
        <f t="shared" si="7"/>
        <v>-</v>
      </c>
    </row>
    <row r="46" spans="1:14" x14ac:dyDescent="0.15">
      <c r="A46" s="80"/>
      <c r="B46" s="25" t="s">
        <v>54</v>
      </c>
      <c r="C46" s="40" t="str">
        <f t="shared" si="7"/>
        <v>-</v>
      </c>
      <c r="D46" s="40" t="str">
        <f t="shared" si="7"/>
        <v>-</v>
      </c>
      <c r="E46" s="40" t="str">
        <f t="shared" si="8"/>
        <v>-</v>
      </c>
      <c r="F46" s="40" t="str">
        <f t="shared" si="8"/>
        <v>-</v>
      </c>
      <c r="G46" s="40" t="str">
        <f t="shared" si="7"/>
        <v>-</v>
      </c>
      <c r="H46" s="40" t="str">
        <f t="shared" si="7"/>
        <v>-</v>
      </c>
      <c r="I46" s="40" t="str">
        <f t="shared" si="7"/>
        <v>-</v>
      </c>
      <c r="J46" s="40" t="str">
        <f t="shared" si="7"/>
        <v>-</v>
      </c>
      <c r="K46" s="40" t="str">
        <f t="shared" si="7"/>
        <v>-</v>
      </c>
      <c r="L46" s="40" t="str">
        <f t="shared" si="7"/>
        <v>-</v>
      </c>
      <c r="M46" s="40" t="str">
        <f t="shared" si="7"/>
        <v>-</v>
      </c>
      <c r="N46" s="40" t="str">
        <f t="shared" si="7"/>
        <v>-</v>
      </c>
    </row>
    <row r="47" spans="1:14" x14ac:dyDescent="0.15">
      <c r="A47" s="77"/>
      <c r="C47" s="48"/>
      <c r="D47" s="48"/>
      <c r="E47" s="48"/>
      <c r="F47" s="48"/>
      <c r="G47" s="48"/>
      <c r="H47" s="48"/>
      <c r="I47" s="48"/>
      <c r="J47" s="48"/>
      <c r="K47" s="48"/>
      <c r="L47" s="48"/>
      <c r="M47" s="48"/>
      <c r="N47" s="48"/>
    </row>
    <row r="48" spans="1:14" x14ac:dyDescent="0.15">
      <c r="A48" s="77"/>
      <c r="C48" s="48"/>
      <c r="D48" s="48"/>
      <c r="E48" s="48"/>
      <c r="F48" s="48"/>
      <c r="G48" s="48"/>
      <c r="H48" s="48"/>
      <c r="I48" s="48"/>
      <c r="J48" s="48"/>
      <c r="K48" s="48"/>
      <c r="L48" s="48"/>
      <c r="M48" s="48"/>
      <c r="N48" s="48"/>
    </row>
    <row r="49" spans="1:14" x14ac:dyDescent="0.15">
      <c r="A49" s="77"/>
      <c r="C49" s="48"/>
      <c r="D49" s="48"/>
      <c r="E49" s="48"/>
      <c r="F49" s="48"/>
      <c r="G49" s="48"/>
      <c r="H49" s="48"/>
      <c r="I49" s="48"/>
      <c r="J49" s="48"/>
      <c r="K49" s="48"/>
      <c r="L49" s="48"/>
      <c r="M49" s="48"/>
      <c r="N49" s="48"/>
    </row>
    <row r="50" spans="1:14" x14ac:dyDescent="0.15">
      <c r="A50" s="77"/>
      <c r="C50" s="48"/>
      <c r="D50" s="48"/>
      <c r="E50" s="48"/>
      <c r="F50" s="48"/>
      <c r="G50" s="48"/>
      <c r="H50" s="48"/>
      <c r="I50" s="48"/>
      <c r="J50" s="48"/>
      <c r="K50" s="48"/>
      <c r="L50" s="48"/>
      <c r="M50" s="48"/>
      <c r="N50" s="48"/>
    </row>
    <row r="51" spans="1:14" x14ac:dyDescent="0.15">
      <c r="A51" s="77"/>
      <c r="C51" s="48"/>
      <c r="D51" s="48"/>
      <c r="E51" s="48"/>
      <c r="F51" s="48"/>
      <c r="G51" s="48"/>
      <c r="H51" s="48"/>
      <c r="I51" s="48"/>
      <c r="J51" s="48"/>
      <c r="K51" s="48"/>
      <c r="L51" s="48"/>
      <c r="M51" s="48"/>
      <c r="N51" s="48"/>
    </row>
    <row r="52" spans="1:14" x14ac:dyDescent="0.15">
      <c r="A52" s="77"/>
      <c r="C52" s="48"/>
      <c r="D52" s="48"/>
      <c r="E52" s="48"/>
      <c r="F52" s="48"/>
      <c r="G52" s="48"/>
      <c r="H52" s="48"/>
      <c r="I52" s="48"/>
      <c r="J52" s="48"/>
      <c r="K52" s="48"/>
      <c r="L52" s="48"/>
      <c r="M52" s="48"/>
      <c r="N52" s="48"/>
    </row>
    <row r="53" spans="1:14" x14ac:dyDescent="0.15">
      <c r="A53" s="77"/>
      <c r="C53" s="48"/>
      <c r="D53" s="48"/>
      <c r="E53" s="48"/>
      <c r="F53" s="48"/>
      <c r="G53" s="48"/>
      <c r="H53" s="48"/>
      <c r="I53" s="48"/>
      <c r="J53" s="48"/>
      <c r="K53" s="48"/>
      <c r="L53" s="48"/>
      <c r="M53" s="48"/>
      <c r="N53" s="48"/>
    </row>
    <row r="54" spans="1:14" x14ac:dyDescent="0.15">
      <c r="A54" s="77"/>
      <c r="C54" s="48"/>
      <c r="D54" s="48"/>
      <c r="E54" s="48"/>
      <c r="F54" s="48"/>
      <c r="G54" s="48"/>
      <c r="H54" s="48"/>
      <c r="I54" s="48"/>
      <c r="J54" s="48"/>
      <c r="K54" s="48"/>
      <c r="L54" s="48"/>
      <c r="M54" s="48"/>
      <c r="N54" s="48"/>
    </row>
    <row r="55" spans="1:14" x14ac:dyDescent="0.15">
      <c r="A55" s="77"/>
      <c r="C55" s="48"/>
      <c r="D55" s="48"/>
      <c r="E55" s="48"/>
      <c r="F55" s="48"/>
      <c r="G55" s="48"/>
      <c r="H55" s="48"/>
      <c r="I55" s="48"/>
      <c r="J55" s="48"/>
      <c r="K55" s="48"/>
      <c r="L55" s="48"/>
      <c r="M55" s="48"/>
      <c r="N55" s="48"/>
    </row>
    <row r="56" spans="1:14" x14ac:dyDescent="0.15">
      <c r="A56" s="77"/>
      <c r="C56" s="48"/>
      <c r="D56" s="48"/>
      <c r="E56" s="48"/>
      <c r="F56" s="48"/>
      <c r="G56" s="48"/>
      <c r="H56" s="48"/>
      <c r="I56" s="48"/>
      <c r="J56" s="48"/>
      <c r="K56" s="48"/>
      <c r="L56" s="48"/>
      <c r="M56" s="48"/>
      <c r="N56" s="48"/>
    </row>
    <row r="57" spans="1:14" x14ac:dyDescent="0.15">
      <c r="A57" s="77"/>
      <c r="C57" s="48"/>
      <c r="D57" s="48"/>
      <c r="E57" s="48"/>
      <c r="F57" s="48"/>
      <c r="G57" s="48"/>
      <c r="H57" s="48"/>
      <c r="I57" s="48"/>
      <c r="J57" s="48"/>
      <c r="K57" s="48"/>
      <c r="L57" s="48"/>
      <c r="M57" s="48"/>
      <c r="N57" s="48"/>
    </row>
    <row r="58" spans="1:14" x14ac:dyDescent="0.15">
      <c r="A58" s="77"/>
      <c r="C58" s="48"/>
      <c r="D58" s="48"/>
      <c r="E58" s="48"/>
      <c r="F58" s="48"/>
      <c r="G58" s="48"/>
      <c r="H58" s="48"/>
      <c r="I58" s="48"/>
      <c r="J58" s="48"/>
      <c r="K58" s="48"/>
      <c r="L58" s="48"/>
      <c r="M58" s="48"/>
      <c r="N58" s="48"/>
    </row>
    <row r="59" spans="1:14" x14ac:dyDescent="0.15">
      <c r="A59" s="77"/>
      <c r="C59" s="48"/>
      <c r="D59" s="48"/>
      <c r="E59" s="48"/>
      <c r="F59" s="48"/>
      <c r="G59" s="48"/>
      <c r="H59" s="48"/>
      <c r="I59" s="48"/>
      <c r="J59" s="48"/>
      <c r="K59" s="48"/>
      <c r="L59" s="48"/>
      <c r="M59" s="48"/>
      <c r="N59" s="48"/>
    </row>
    <row r="60" spans="1:14" x14ac:dyDescent="0.15">
      <c r="A60" s="77"/>
      <c r="C60" s="48"/>
      <c r="D60" s="48"/>
      <c r="E60" s="48"/>
      <c r="F60" s="48"/>
      <c r="G60" s="48"/>
      <c r="H60" s="48"/>
      <c r="I60" s="48"/>
      <c r="J60" s="48"/>
      <c r="K60" s="48"/>
      <c r="L60" s="48"/>
      <c r="M60" s="48"/>
      <c r="N60" s="48"/>
    </row>
    <row r="61" spans="1:14" x14ac:dyDescent="0.15">
      <c r="A61" s="77"/>
      <c r="C61" s="48"/>
      <c r="D61" s="48"/>
      <c r="E61" s="48"/>
      <c r="F61" s="48"/>
      <c r="G61" s="48"/>
      <c r="H61" s="48"/>
      <c r="I61" s="48"/>
      <c r="J61" s="48"/>
      <c r="K61" s="48"/>
      <c r="L61" s="48"/>
      <c r="M61" s="48"/>
      <c r="N61" s="48"/>
    </row>
    <row r="62" spans="1:14" x14ac:dyDescent="0.15">
      <c r="A62" s="77"/>
      <c r="C62" s="48"/>
      <c r="D62" s="48"/>
      <c r="E62" s="48"/>
      <c r="F62" s="48"/>
      <c r="G62" s="48"/>
      <c r="H62" s="48"/>
      <c r="I62" s="48"/>
      <c r="J62" s="48"/>
      <c r="K62" s="48"/>
      <c r="L62" s="48"/>
      <c r="M62" s="48"/>
      <c r="N62" s="48"/>
    </row>
    <row r="63" spans="1:14" x14ac:dyDescent="0.15">
      <c r="A63" s="77"/>
      <c r="C63" s="48"/>
      <c r="D63" s="48"/>
      <c r="E63" s="48"/>
      <c r="F63" s="48"/>
      <c r="G63" s="48"/>
      <c r="H63" s="48"/>
      <c r="I63" s="48"/>
      <c r="J63" s="48"/>
      <c r="K63" s="48"/>
      <c r="L63" s="48"/>
      <c r="M63" s="48"/>
      <c r="N63" s="48"/>
    </row>
    <row r="64" spans="1:14" x14ac:dyDescent="0.15">
      <c r="A64" s="77"/>
      <c r="C64" s="48"/>
      <c r="D64" s="48"/>
      <c r="E64" s="48"/>
      <c r="F64" s="48"/>
      <c r="G64" s="48"/>
      <c r="H64" s="48"/>
      <c r="I64" s="48"/>
      <c r="J64" s="48"/>
      <c r="K64" s="48"/>
      <c r="L64" s="48"/>
      <c r="M64" s="48"/>
      <c r="N64" s="48"/>
    </row>
    <row r="65" spans="1:14" x14ac:dyDescent="0.15">
      <c r="A65" s="77"/>
      <c r="C65" s="48"/>
      <c r="D65" s="48"/>
      <c r="E65" s="48"/>
      <c r="F65" s="48"/>
      <c r="G65" s="48"/>
      <c r="H65" s="48"/>
      <c r="I65" s="48"/>
      <c r="J65" s="48"/>
      <c r="K65" s="48"/>
      <c r="L65" s="48"/>
      <c r="M65" s="48"/>
      <c r="N65" s="48"/>
    </row>
    <row r="66" spans="1:14" x14ac:dyDescent="0.15">
      <c r="A66" s="77"/>
      <c r="C66" s="48"/>
      <c r="D66" s="48"/>
      <c r="E66" s="48"/>
      <c r="F66" s="48"/>
      <c r="G66" s="48"/>
      <c r="H66" s="48"/>
      <c r="I66" s="48"/>
      <c r="J66" s="48"/>
      <c r="K66" s="48"/>
      <c r="L66" s="48"/>
      <c r="M66" s="48"/>
      <c r="N66" s="48"/>
    </row>
    <row r="67" spans="1:14" x14ac:dyDescent="0.15">
      <c r="A67" s="77"/>
      <c r="C67" s="48"/>
      <c r="D67" s="48"/>
      <c r="E67" s="48"/>
      <c r="F67" s="48"/>
      <c r="G67" s="48"/>
      <c r="H67" s="48"/>
      <c r="I67" s="48"/>
      <c r="J67" s="48"/>
      <c r="K67" s="48"/>
      <c r="L67" s="48"/>
      <c r="M67" s="48"/>
      <c r="N67" s="48"/>
    </row>
    <row r="68" spans="1:14" x14ac:dyDescent="0.15">
      <c r="A68" s="77"/>
      <c r="C68" s="48"/>
      <c r="D68" s="48"/>
      <c r="E68" s="48"/>
      <c r="F68" s="48"/>
      <c r="G68" s="48"/>
      <c r="H68" s="48"/>
      <c r="I68" s="48"/>
      <c r="J68" s="48"/>
      <c r="K68" s="48"/>
      <c r="L68" s="48"/>
      <c r="M68" s="48"/>
      <c r="N68" s="48"/>
    </row>
    <row r="69" spans="1:14" x14ac:dyDescent="0.15">
      <c r="A69" s="77"/>
      <c r="C69" s="48"/>
      <c r="D69" s="48"/>
      <c r="E69" s="48"/>
      <c r="F69" s="48"/>
      <c r="G69" s="48"/>
      <c r="H69" s="48"/>
      <c r="I69" s="48"/>
      <c r="J69" s="48"/>
      <c r="K69" s="48"/>
      <c r="L69" s="48"/>
      <c r="M69" s="48"/>
      <c r="N69" s="48"/>
    </row>
    <row r="70" spans="1:14" x14ac:dyDescent="0.15">
      <c r="A70" s="77"/>
      <c r="C70" s="48"/>
      <c r="D70" s="48"/>
      <c r="E70" s="48"/>
      <c r="F70" s="48"/>
      <c r="G70" s="48"/>
      <c r="H70" s="48"/>
      <c r="I70" s="48"/>
      <c r="J70" s="48"/>
      <c r="K70" s="48"/>
      <c r="L70" s="48"/>
      <c r="M70" s="48"/>
      <c r="N70" s="48"/>
    </row>
    <row r="71" spans="1:14" x14ac:dyDescent="0.15">
      <c r="A71" s="77"/>
      <c r="C71" s="48"/>
      <c r="D71" s="48"/>
      <c r="E71" s="48"/>
      <c r="F71" s="48"/>
      <c r="G71" s="48"/>
      <c r="H71" s="48"/>
      <c r="I71" s="48"/>
      <c r="J71" s="48"/>
      <c r="K71" s="48"/>
      <c r="L71" s="48"/>
      <c r="M71" s="48"/>
      <c r="N71" s="48"/>
    </row>
    <row r="72" spans="1:14" x14ac:dyDescent="0.15">
      <c r="A72" s="77"/>
      <c r="C72" s="48"/>
      <c r="D72" s="48"/>
      <c r="E72" s="48"/>
      <c r="F72" s="48"/>
      <c r="G72" s="48"/>
      <c r="H72" s="48"/>
      <c r="I72" s="48"/>
      <c r="J72" s="48"/>
      <c r="K72" s="48"/>
      <c r="L72" s="48"/>
      <c r="M72" s="48"/>
      <c r="N72" s="48"/>
    </row>
    <row r="73" spans="1:14" x14ac:dyDescent="0.15">
      <c r="A73" s="77"/>
      <c r="C73" s="48"/>
      <c r="D73" s="48"/>
      <c r="E73" s="48"/>
      <c r="F73" s="48"/>
      <c r="G73" s="48"/>
      <c r="H73" s="48"/>
      <c r="I73" s="48"/>
      <c r="J73" s="48"/>
      <c r="K73" s="48"/>
      <c r="L73" s="48"/>
      <c r="M73" s="48"/>
      <c r="N73" s="48"/>
    </row>
    <row r="74" spans="1:14" x14ac:dyDescent="0.15">
      <c r="A74" s="77"/>
      <c r="C74" s="48"/>
      <c r="D74" s="48"/>
      <c r="E74" s="48"/>
      <c r="F74" s="48"/>
      <c r="G74" s="48"/>
      <c r="H74" s="48"/>
      <c r="I74" s="48"/>
      <c r="J74" s="48"/>
      <c r="K74" s="48"/>
      <c r="L74" s="48"/>
      <c r="M74" s="48"/>
      <c r="N74" s="48"/>
    </row>
    <row r="75" spans="1:14" x14ac:dyDescent="0.15">
      <c r="A75" s="77"/>
      <c r="C75" s="48"/>
      <c r="D75" s="48"/>
      <c r="E75" s="48"/>
      <c r="F75" s="48"/>
      <c r="G75" s="48"/>
      <c r="H75" s="48"/>
      <c r="I75" s="48"/>
      <c r="J75" s="48"/>
      <c r="K75" s="48"/>
      <c r="L75" s="48"/>
      <c r="M75" s="48"/>
      <c r="N75" s="48"/>
    </row>
    <row r="76" spans="1:14" x14ac:dyDescent="0.15">
      <c r="A76" s="77"/>
      <c r="C76" s="48"/>
      <c r="D76" s="48"/>
      <c r="E76" s="48"/>
      <c r="F76" s="48"/>
      <c r="G76" s="48"/>
      <c r="H76" s="48"/>
      <c r="I76" s="48"/>
      <c r="J76" s="48"/>
      <c r="K76" s="48"/>
      <c r="L76" s="48"/>
      <c r="M76" s="48"/>
      <c r="N76" s="48"/>
    </row>
    <row r="77" spans="1:14" x14ac:dyDescent="0.15">
      <c r="A77" s="77"/>
      <c r="C77" s="48"/>
      <c r="D77" s="48"/>
      <c r="E77" s="48"/>
      <c r="F77" s="48"/>
      <c r="G77" s="48"/>
      <c r="H77" s="48"/>
      <c r="I77" s="48"/>
      <c r="J77" s="48"/>
      <c r="K77" s="48"/>
      <c r="L77" s="48"/>
      <c r="M77" s="48"/>
      <c r="N77" s="48"/>
    </row>
    <row r="78" spans="1:14" x14ac:dyDescent="0.15">
      <c r="A78" s="77"/>
      <c r="C78" s="48"/>
      <c r="D78" s="48"/>
      <c r="E78" s="48"/>
      <c r="F78" s="48"/>
      <c r="G78" s="48"/>
      <c r="H78" s="48"/>
      <c r="I78" s="48"/>
      <c r="J78" s="48"/>
      <c r="K78" s="48"/>
      <c r="L78" s="48"/>
      <c r="M78" s="48"/>
      <c r="N78" s="48"/>
    </row>
    <row r="79" spans="1:14" x14ac:dyDescent="0.15">
      <c r="A79" s="77"/>
      <c r="C79" s="48"/>
      <c r="D79" s="48"/>
      <c r="E79" s="48"/>
      <c r="F79" s="48"/>
      <c r="G79" s="48"/>
      <c r="H79" s="48"/>
      <c r="I79" s="48"/>
      <c r="J79" s="48"/>
      <c r="K79" s="48"/>
      <c r="L79" s="48"/>
      <c r="M79" s="48"/>
      <c r="N79" s="48"/>
    </row>
    <row r="80" spans="1:14" x14ac:dyDescent="0.15">
      <c r="A80" s="77"/>
      <c r="C80" s="48"/>
      <c r="D80" s="48"/>
      <c r="E80" s="48"/>
      <c r="F80" s="48"/>
      <c r="G80" s="48"/>
      <c r="H80" s="48"/>
      <c r="I80" s="48"/>
      <c r="J80" s="48"/>
      <c r="K80" s="48"/>
      <c r="L80" s="48"/>
      <c r="M80" s="48"/>
      <c r="N80" s="48"/>
    </row>
    <row r="81" spans="1:14" x14ac:dyDescent="0.15">
      <c r="A81" s="77"/>
      <c r="C81" s="48"/>
      <c r="D81" s="48"/>
      <c r="E81" s="48"/>
      <c r="F81" s="48"/>
      <c r="G81" s="48"/>
      <c r="H81" s="48"/>
      <c r="I81" s="48"/>
      <c r="J81" s="48"/>
      <c r="K81" s="48"/>
      <c r="L81" s="48"/>
      <c r="M81" s="48"/>
      <c r="N81" s="48"/>
    </row>
    <row r="82" spans="1:14" x14ac:dyDescent="0.15">
      <c r="A82" s="77"/>
      <c r="C82" s="48"/>
      <c r="D82" s="48"/>
      <c r="E82" s="48"/>
      <c r="F82" s="48"/>
      <c r="G82" s="48"/>
      <c r="H82" s="48"/>
      <c r="I82" s="48"/>
      <c r="J82" s="48"/>
      <c r="K82" s="48"/>
      <c r="L82" s="48"/>
      <c r="M82" s="48"/>
      <c r="N82" s="48"/>
    </row>
    <row r="83" spans="1:14" x14ac:dyDescent="0.15">
      <c r="A83" s="77"/>
      <c r="C83" s="48"/>
      <c r="D83" s="48"/>
      <c r="E83" s="48"/>
      <c r="F83" s="48"/>
      <c r="G83" s="48"/>
      <c r="H83" s="48"/>
      <c r="I83" s="48"/>
      <c r="J83" s="48"/>
      <c r="K83" s="48"/>
      <c r="L83" s="48"/>
      <c r="M83" s="48"/>
      <c r="N83" s="48"/>
    </row>
    <row r="84" spans="1:14" x14ac:dyDescent="0.15">
      <c r="A84" s="77"/>
      <c r="C84" s="48"/>
      <c r="D84" s="48"/>
      <c r="E84" s="48"/>
      <c r="F84" s="48"/>
      <c r="G84" s="48"/>
      <c r="H84" s="48"/>
      <c r="I84" s="48"/>
      <c r="J84" s="48"/>
      <c r="K84" s="48"/>
      <c r="L84" s="48"/>
      <c r="M84" s="48"/>
      <c r="N84" s="48"/>
    </row>
    <row r="85" spans="1:14" x14ac:dyDescent="0.15">
      <c r="A85" s="77"/>
      <c r="C85" s="48"/>
      <c r="D85" s="48"/>
      <c r="E85" s="48"/>
      <c r="F85" s="48"/>
      <c r="G85" s="48"/>
      <c r="H85" s="48"/>
      <c r="I85" s="48"/>
      <c r="J85" s="48"/>
      <c r="K85" s="48"/>
      <c r="L85" s="48"/>
      <c r="M85" s="48"/>
      <c r="N85" s="48"/>
    </row>
    <row r="86" spans="1:14" x14ac:dyDescent="0.15">
      <c r="A86" s="77"/>
      <c r="C86" s="48"/>
      <c r="D86" s="48"/>
      <c r="E86" s="48"/>
      <c r="F86" s="48"/>
      <c r="G86" s="48"/>
      <c r="H86" s="48"/>
      <c r="I86" s="48"/>
      <c r="J86" s="48"/>
      <c r="K86" s="48"/>
      <c r="L86" s="48"/>
      <c r="M86" s="48"/>
      <c r="N86" s="48"/>
    </row>
    <row r="87" spans="1:14" x14ac:dyDescent="0.15">
      <c r="A87" s="77"/>
      <c r="C87" s="48"/>
      <c r="D87" s="48"/>
      <c r="E87" s="48"/>
      <c r="F87" s="48"/>
      <c r="G87" s="48"/>
      <c r="H87" s="48"/>
      <c r="I87" s="48"/>
      <c r="J87" s="48"/>
      <c r="K87" s="48"/>
      <c r="L87" s="48"/>
      <c r="M87" s="48"/>
      <c r="N87" s="48"/>
    </row>
    <row r="88" spans="1:14" x14ac:dyDescent="0.15">
      <c r="A88" s="77"/>
      <c r="C88" s="48"/>
      <c r="D88" s="48"/>
      <c r="E88" s="48"/>
      <c r="F88" s="48"/>
      <c r="G88" s="48"/>
      <c r="H88" s="48"/>
      <c r="I88" s="48"/>
      <c r="J88" s="48"/>
      <c r="K88" s="48"/>
      <c r="L88" s="48"/>
      <c r="M88" s="48"/>
      <c r="N88" s="48"/>
    </row>
    <row r="89" spans="1:14" x14ac:dyDescent="0.15">
      <c r="A89" s="77"/>
      <c r="C89" s="48"/>
      <c r="D89" s="48"/>
      <c r="E89" s="48"/>
      <c r="F89" s="48"/>
      <c r="G89" s="48"/>
      <c r="H89" s="48"/>
      <c r="I89" s="48"/>
      <c r="J89" s="48"/>
      <c r="K89" s="48"/>
      <c r="L89" s="48"/>
      <c r="M89" s="48"/>
      <c r="N89" s="48"/>
    </row>
    <row r="90" spans="1:14" x14ac:dyDescent="0.15">
      <c r="A90" s="77"/>
      <c r="C90" s="48"/>
      <c r="D90" s="48"/>
      <c r="E90" s="48"/>
      <c r="F90" s="48"/>
      <c r="G90" s="48"/>
      <c r="H90" s="48"/>
      <c r="I90" s="48"/>
      <c r="J90" s="48"/>
      <c r="K90" s="48"/>
      <c r="L90" s="48"/>
      <c r="M90" s="48"/>
      <c r="N90" s="48"/>
    </row>
    <row r="91" spans="1:14" x14ac:dyDescent="0.15">
      <c r="A91" s="77"/>
      <c r="C91" s="48"/>
      <c r="D91" s="48"/>
      <c r="E91" s="48"/>
      <c r="F91" s="48"/>
      <c r="G91" s="48"/>
      <c r="H91" s="48"/>
      <c r="I91" s="48"/>
      <c r="J91" s="48"/>
      <c r="K91" s="48"/>
      <c r="L91" s="48"/>
      <c r="M91" s="48"/>
      <c r="N91" s="48"/>
    </row>
    <row r="92" spans="1:14" x14ac:dyDescent="0.15">
      <c r="A92" s="77"/>
    </row>
    <row r="93" spans="1:14" x14ac:dyDescent="0.15">
      <c r="A93" s="77"/>
    </row>
    <row r="94" spans="1:14" x14ac:dyDescent="0.15">
      <c r="A94" s="77"/>
    </row>
    <row r="95" spans="1:14" x14ac:dyDescent="0.15">
      <c r="A95" s="77"/>
    </row>
    <row r="96" spans="1:14" x14ac:dyDescent="0.15">
      <c r="A96" s="77"/>
    </row>
    <row r="97" spans="1:1" x14ac:dyDescent="0.15">
      <c r="A97" s="77"/>
    </row>
    <row r="98" spans="1:1" x14ac:dyDescent="0.15">
      <c r="A98" s="77"/>
    </row>
    <row r="99" spans="1:1" x14ac:dyDescent="0.15">
      <c r="A99" s="77"/>
    </row>
    <row r="100" spans="1:1" x14ac:dyDescent="0.15">
      <c r="A100" s="77"/>
    </row>
    <row r="101" spans="1:1" x14ac:dyDescent="0.15">
      <c r="A101" s="77"/>
    </row>
    <row r="102" spans="1:1" x14ac:dyDescent="0.15">
      <c r="A102" s="77"/>
    </row>
    <row r="103" spans="1:1" x14ac:dyDescent="0.15">
      <c r="A103" s="77"/>
    </row>
    <row r="104" spans="1:1" x14ac:dyDescent="0.15">
      <c r="A104" s="77"/>
    </row>
    <row r="105" spans="1:1" x14ac:dyDescent="0.15">
      <c r="A105" s="77"/>
    </row>
    <row r="106" spans="1:1" x14ac:dyDescent="0.15">
      <c r="A106" s="77"/>
    </row>
    <row r="107" spans="1:1" x14ac:dyDescent="0.15">
      <c r="A107" s="77"/>
    </row>
    <row r="108" spans="1:1" x14ac:dyDescent="0.15">
      <c r="A108" s="77"/>
    </row>
    <row r="109" spans="1:1" x14ac:dyDescent="0.15">
      <c r="A109" s="77"/>
    </row>
  </sheetData>
  <sheetProtection selectLockedCells="1"/>
  <mergeCells count="2">
    <mergeCell ref="C3:M3"/>
    <mergeCell ref="C4:M4"/>
  </mergeCells>
  <phoneticPr fontId="7"/>
  <pageMargins left="0.43307086614173229" right="0.23622047244094491" top="0.74803149606299213" bottom="0.74803149606299213" header="0.31496062992125984" footer="0.31496062992125984"/>
  <pageSetup paperSize="9" scale="6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49A706D7470C1439B682A2B187B2E82" ma:contentTypeVersion="1" ma:contentTypeDescription="新しいドキュメントを作成します。" ma:contentTypeScope="" ma:versionID="43a2141168b2f08503142524631f666b">
  <xsd:schema xmlns:xsd="http://www.w3.org/2001/XMLSchema" xmlns:xs="http://www.w3.org/2001/XMLSchema" xmlns:p="http://schemas.microsoft.com/office/2006/metadata/properties" xmlns:ns2="1c07838d-b27e-4658-8016-d7bd209893f0" targetNamespace="http://schemas.microsoft.com/office/2006/metadata/properties" ma:root="true" ma:fieldsID="e7b47aee135ffbf9b6752182c89b2982" ns2:_="">
    <xsd:import namespace="1c07838d-b27e-4658-8016-d7bd209893f0"/>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07838d-b27e-4658-8016-d7bd209893f0"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2DA605-9AE3-4ED2-A9E1-0E1D34EBC2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07838d-b27e-4658-8016-d7bd2098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A98D1B0-65B8-4308-A741-072ABF7FDF0B}">
  <ds:schemaRefs>
    <ds:schemaRef ds:uri="http://schemas.microsoft.com/office/infopath/2007/PartnerControls"/>
    <ds:schemaRef ds:uri="http://schemas.microsoft.com/office/2006/documentManagement/types"/>
    <ds:schemaRef ds:uri="1c07838d-b27e-4658-8016-d7bd209893f0"/>
    <ds:schemaRef ds:uri="http://schemas.microsoft.com/office/2006/metadata/properties"/>
    <ds:schemaRef ds:uri="http://www.w3.org/XML/1998/namespace"/>
    <ds:schemaRef ds:uri="http://purl.org/dc/dcmitype/"/>
    <ds:schemaRef ds:uri="http://schemas.openxmlformats.org/package/2006/metadata/core-properties"/>
    <ds:schemaRef ds:uri="http://purl.org/dc/terms/"/>
    <ds:schemaRef ds:uri="http://purl.org/dc/elements/1.1/"/>
  </ds:schemaRefs>
</ds:datastoreItem>
</file>

<file path=customXml/itemProps3.xml><?xml version="1.0" encoding="utf-8"?>
<ds:datastoreItem xmlns:ds="http://schemas.openxmlformats.org/officeDocument/2006/customXml" ds:itemID="{D51372AE-5002-48F5-B682-9739EFEBF0FD}">
  <ds:schemaRefs>
    <ds:schemaRef ds:uri="http://schemas.microsoft.com/sharepoint/v3/contenttype/forms"/>
  </ds:schemaRefs>
</ds:datastoreItem>
</file>

<file path=docMetadata/LabelInfo.xml><?xml version="1.0" encoding="utf-8"?>
<clbl:labelList xmlns:clbl="http://schemas.microsoft.com/office/2020/mipLabelMetadata">
  <clbl:label id="{079a7841-1b28-4646-9d98-30542aee78f8}" enabled="1" method="Privileged" siteId="{36da45f1-dd2c-4d1f-af13-5abe46b99921}" contentBits="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総括シート</vt:lpstr>
      <vt:lpstr>月次報告書</vt:lpstr>
      <vt:lpstr>資金計画管理表</vt:lpstr>
      <vt:lpstr>有償実証報告書</vt:lpstr>
      <vt:lpstr>進捗管理表</vt:lpstr>
      <vt:lpstr>課題管理表</vt:lpstr>
      <vt:lpstr>成果物管理表</vt:lpstr>
      <vt:lpstr>経費費消状況表</vt:lpstr>
      <vt:lpstr>課題管理表!Print_Area</vt:lpstr>
      <vt:lpstr>経費費消状況表!Print_Area</vt:lpstr>
      <vt:lpstr>進捗管理表!Print_Area</vt:lpstr>
      <vt:lpstr>成果物管理表!Print_Area</vt:lpstr>
      <vt:lpstr>総括シート!Print_Area</vt:lpstr>
      <vt:lpstr>有償実証報告書!Print_Area</vt:lpstr>
      <vt:lpstr>進捗管理表!Print_Titles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Katakai, Hideyuki</dc:creator>
  <cp:lastModifiedBy>Nakamoto, Takahiro</cp:lastModifiedBy>
  <cp:lastPrinted>2026-07-09T03:09:29Z</cp:lastPrinted>
  <dcterms:created xsi:type="dcterms:W3CDTF">2022-06-06T19:44:57Z</dcterms:created>
  <dcterms:modified xsi:type="dcterms:W3CDTF">2026-07-10T04:05:20Z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79a7841-1b28-4646-9d98-30542aee78f8_SiteId">
    <vt:lpwstr>36da45f1-dd2c-4d1f-af13-5abe46b99921</vt:lpwstr>
  </property>
  <property fmtid="{D5CDD505-2E9C-101B-9397-08002B2CF9AE}" pid="3" name="MSIP_Label_079a7841-1b28-4646-9d98-30542aee78f8_SetDate">
    <vt:lpwstr>2023-12-19T07:33:43Z</vt:lpwstr>
  </property>
  <property fmtid="{D5CDD505-2E9C-101B-9397-08002B2CF9AE}" pid="4" name="MSIP_Label_079a7841-1b28-4646-9d98-30542aee78f8_Name">
    <vt:lpwstr>079a7841-1b28-4646-9d98-30542aee78f8</vt:lpwstr>
  </property>
  <property fmtid="{D5CDD505-2E9C-101B-9397-08002B2CF9AE}" pid="5" name="MSIP_Label_079a7841-1b28-4646-9d98-30542aee78f8_Method">
    <vt:lpwstr>Privileged</vt:lpwstr>
  </property>
  <property fmtid="{D5CDD505-2E9C-101B-9397-08002B2CF9AE}" pid="6" name="MSIP_Label_079a7841-1b28-4646-9d98-30542aee78f8_Enabled">
    <vt:lpwstr>true</vt:lpwstr>
  </property>
  <property fmtid="{D5CDD505-2E9C-101B-9397-08002B2CF9AE}" pid="7" name="MSIP_Label_079a7841-1b28-4646-9d98-30542aee78f8_ContentBits">
    <vt:lpwstr>8</vt:lpwstr>
  </property>
  <property fmtid="{D5CDD505-2E9C-101B-9397-08002B2CF9AE}" pid="8" name="MSIP_Label_079a7841-1b28-4646-9d98-30542aee78f8_ActionId">
    <vt:lpwstr>c5839897-34fd-4781-a766-f344acb7c3be</vt:lpwstr>
  </property>
  <property fmtid="{D5CDD505-2E9C-101B-9397-08002B2CF9AE}" pid="9" name="ContentTypeId">
    <vt:lpwstr>0x010100F49A706D7470C1439B682A2B187B2E82</vt:lpwstr>
  </property>
</Properties>
</file>