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jptct2611\PJ_DTC\job\01_Project\02_Client\124644_福島県\Project\124644_26501_00_令和8年度・地域復興実用化開発等促進事業管理業務\Work in Process\03_事務処理説明会（R8）\事務処理、進捗確認で使用する様式\通常経費用\"/>
    </mc:Choice>
  </mc:AlternateContent>
  <xr:revisionPtr revIDLastSave="0" documentId="13_ncr:1_{C8619628-EFDF-48FB-BE3A-4D2135F3993B}" xr6:coauthVersionLast="47" xr6:coauthVersionMax="47" xr10:uidLastSave="{00000000-0000-0000-0000-000000000000}"/>
  <bookViews>
    <workbookView xWindow="-28905" yWindow="-14310" windowWidth="29010" windowHeight="31785" firstSheet="1" activeTab="1" xr2:uid="{00000000-000D-0000-FFFF-FFFF00000000}"/>
  </bookViews>
  <sheets>
    <sheet name="マスタ" sheetId="9" state="hidden" r:id="rId1"/>
    <sheet name="時間単価計算_有償実証" sheetId="6" r:id="rId2"/>
    <sheet name="4.人件費一覧_有償実証" sheetId="7" r:id="rId3"/>
    <sheet name="1" sheetId="15" r:id="rId4"/>
    <sheet name="2" sheetId="19" r:id="rId5"/>
  </sheets>
  <definedNames>
    <definedName name="_xlnm._FilterDatabase" localSheetId="1" hidden="1">時間単価計算_有償実証!#REF!</definedName>
    <definedName name="AS2DocOpenMode" hidden="1">"AS2DocumentEdit"</definedName>
    <definedName name="_xlnm.Print_Area" localSheetId="3">'1'!$B$1:$O$44</definedName>
    <definedName name="_xlnm.Print_Area" localSheetId="4">'2'!$B$1:$O$44</definedName>
    <definedName name="_xlnm.Print_Area" localSheetId="2">'4.人件費一覧_有償実証'!$A$2:$P$72</definedName>
    <definedName name="_xlnm.Print_Area" localSheetId="1">時間単価計算_有償実証!$A$1:$AD$65</definedName>
    <definedName name="_xlnm.Print_Titles" localSheetId="2">'4.人件費一覧_有償実証'!$2:$10</definedName>
    <definedName name="_xlnm.Print_Titles" localSheetId="1">時間単価計算_有償実証!$B:$C,時間単価計算_有償実証!$4:$4</definedName>
    <definedName name="Z_4331E9EE_1719_43A6_9999_41E0E445C8F4_.wvu.PrintArea" localSheetId="3" hidden="1">'1'!$B$2:$O$43</definedName>
    <definedName name="Z_4331E9EE_1719_43A6_9999_41E0E445C8F4_.wvu.PrintArea" localSheetId="4" hidden="1">'2'!$B$2:$O$43</definedName>
    <definedName name="Z_613CC346_3992_4AA5_BD97_901BB79A478A_.wvu.PrintArea" localSheetId="3" hidden="1">'1'!$B$2:$O$43</definedName>
    <definedName name="Z_613CC346_3992_4AA5_BD97_901BB79A478A_.wvu.PrintArea" localSheetId="4" hidden="1">'2'!$B$2:$O$43</definedName>
    <definedName name="Z_6DCD9728_527E_4A37_AFB7_7CB9353E2C95_.wvu.PrintArea" localSheetId="3" hidden="1">'1'!$B$2:$O$43</definedName>
    <definedName name="Z_6DCD9728_527E_4A37_AFB7_7CB9353E2C95_.wvu.PrintArea" localSheetId="4" hidden="1">'2'!$B$2:$O$43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2" i="19" l="1"/>
  <c r="Q41" i="19"/>
  <c r="Q40" i="19"/>
  <c r="Q39" i="19"/>
  <c r="Q38" i="19"/>
  <c r="Q37" i="19"/>
  <c r="Q36" i="19"/>
  <c r="Q35" i="19"/>
  <c r="Q34" i="19"/>
  <c r="Q33" i="19"/>
  <c r="Q32" i="19"/>
  <c r="Q31" i="19"/>
  <c r="Q30" i="19"/>
  <c r="Q29" i="19"/>
  <c r="Q28" i="19"/>
  <c r="Q27" i="19"/>
  <c r="Q26" i="19"/>
  <c r="Q25" i="19"/>
  <c r="Q24" i="19"/>
  <c r="Q23" i="19"/>
  <c r="Q22" i="19"/>
  <c r="Q21" i="19"/>
  <c r="Q20" i="19"/>
  <c r="Q19" i="19"/>
  <c r="Q18" i="19"/>
  <c r="Q17" i="19"/>
  <c r="Q16" i="19"/>
  <c r="Q15" i="19"/>
  <c r="Q14" i="19"/>
  <c r="Q13" i="19"/>
  <c r="Q12" i="19"/>
  <c r="Q42" i="15"/>
  <c r="Q41" i="15"/>
  <c r="Q40" i="15"/>
  <c r="Q39" i="15"/>
  <c r="Q38" i="15"/>
  <c r="Q37" i="15"/>
  <c r="Q36" i="15"/>
  <c r="Q35" i="15"/>
  <c r="Q34" i="15"/>
  <c r="Q33" i="15"/>
  <c r="Q32" i="15"/>
  <c r="Q31" i="15"/>
  <c r="Q30" i="15"/>
  <c r="Q29" i="15"/>
  <c r="Q28" i="15"/>
  <c r="Q27" i="15"/>
  <c r="Q26" i="15"/>
  <c r="Q25" i="15"/>
  <c r="Q24" i="15"/>
  <c r="Q23" i="15"/>
  <c r="Q22" i="15"/>
  <c r="Q21" i="15"/>
  <c r="Q20" i="15"/>
  <c r="Q19" i="15"/>
  <c r="Q18" i="15"/>
  <c r="Q17" i="15"/>
  <c r="Q16" i="15"/>
  <c r="Q15" i="15"/>
  <c r="Q14" i="15"/>
  <c r="Q13" i="15"/>
  <c r="Q12" i="15"/>
  <c r="C42" i="19" l="1"/>
  <c r="C41" i="19"/>
  <c r="C40" i="19"/>
  <c r="C39" i="19"/>
  <c r="C38" i="19"/>
  <c r="C37" i="19"/>
  <c r="C36" i="19"/>
  <c r="C35" i="19"/>
  <c r="C34" i="19"/>
  <c r="C33" i="19"/>
  <c r="C32" i="19"/>
  <c r="C31" i="19"/>
  <c r="C30" i="19"/>
  <c r="C29" i="19"/>
  <c r="C28" i="19"/>
  <c r="C27" i="19"/>
  <c r="C26" i="19"/>
  <c r="C25" i="19"/>
  <c r="C24" i="19"/>
  <c r="C23" i="19"/>
  <c r="C22" i="19"/>
  <c r="C21" i="19"/>
  <c r="C20" i="19"/>
  <c r="C19" i="19"/>
  <c r="C18" i="19"/>
  <c r="C17" i="19"/>
  <c r="C16" i="19"/>
  <c r="C15" i="19"/>
  <c r="C14" i="19"/>
  <c r="C13" i="19"/>
  <c r="C12" i="19"/>
  <c r="C42" i="15"/>
  <c r="C41" i="15"/>
  <c r="C40" i="15"/>
  <c r="C39" i="15"/>
  <c r="C38" i="15"/>
  <c r="C37" i="15"/>
  <c r="C36" i="15"/>
  <c r="C35" i="15"/>
  <c r="C34" i="15"/>
  <c r="C33" i="15"/>
  <c r="C32" i="15"/>
  <c r="C31" i="15"/>
  <c r="C30" i="15"/>
  <c r="C29" i="15"/>
  <c r="C28" i="15"/>
  <c r="C27" i="15"/>
  <c r="C26" i="15"/>
  <c r="C25" i="15"/>
  <c r="C24" i="15"/>
  <c r="C23" i="15"/>
  <c r="C22" i="15"/>
  <c r="C21" i="15"/>
  <c r="C20" i="15"/>
  <c r="C19" i="15"/>
  <c r="C18" i="15"/>
  <c r="C17" i="15"/>
  <c r="C16" i="15"/>
  <c r="C15" i="15"/>
  <c r="C14" i="15"/>
  <c r="C13" i="15"/>
  <c r="C12" i="15"/>
  <c r="O42" i="19" l="1"/>
  <c r="N42" i="19"/>
  <c r="M42" i="19"/>
  <c r="O41" i="19"/>
  <c r="N41" i="19"/>
  <c r="M41" i="19"/>
  <c r="O40" i="19"/>
  <c r="N40" i="19"/>
  <c r="M40" i="19"/>
  <c r="O39" i="19"/>
  <c r="N39" i="19"/>
  <c r="M39" i="19"/>
  <c r="O38" i="19"/>
  <c r="N38" i="19"/>
  <c r="M38" i="19"/>
  <c r="O37" i="19"/>
  <c r="N37" i="19"/>
  <c r="M37" i="19"/>
  <c r="O36" i="19"/>
  <c r="N36" i="19"/>
  <c r="M36" i="19"/>
  <c r="O35" i="19"/>
  <c r="N35" i="19"/>
  <c r="M35" i="19"/>
  <c r="O34" i="19"/>
  <c r="N34" i="19"/>
  <c r="M34" i="19"/>
  <c r="O33" i="19"/>
  <c r="N33" i="19"/>
  <c r="M33" i="19"/>
  <c r="O32" i="19"/>
  <c r="N32" i="19"/>
  <c r="M32" i="19"/>
  <c r="O31" i="19"/>
  <c r="N31" i="19"/>
  <c r="M31" i="19"/>
  <c r="O30" i="19"/>
  <c r="N30" i="19"/>
  <c r="M30" i="19"/>
  <c r="O29" i="19"/>
  <c r="N29" i="19"/>
  <c r="M29" i="19"/>
  <c r="O28" i="19"/>
  <c r="N28" i="19"/>
  <c r="M28" i="19"/>
  <c r="O27" i="19"/>
  <c r="N27" i="19"/>
  <c r="M27" i="19"/>
  <c r="O26" i="19"/>
  <c r="N26" i="19"/>
  <c r="M26" i="19"/>
  <c r="O25" i="19"/>
  <c r="N25" i="19"/>
  <c r="M25" i="19"/>
  <c r="O24" i="19"/>
  <c r="N24" i="19"/>
  <c r="M24" i="19"/>
  <c r="O23" i="19"/>
  <c r="N23" i="19"/>
  <c r="M23" i="19"/>
  <c r="O22" i="19"/>
  <c r="N22" i="19"/>
  <c r="M22" i="19"/>
  <c r="O21" i="19"/>
  <c r="N21" i="19"/>
  <c r="M21" i="19"/>
  <c r="O20" i="19"/>
  <c r="N20" i="19"/>
  <c r="M20" i="19"/>
  <c r="O19" i="19"/>
  <c r="N19" i="19"/>
  <c r="M19" i="19"/>
  <c r="O18" i="19"/>
  <c r="N18" i="19"/>
  <c r="M18" i="19"/>
  <c r="O17" i="19"/>
  <c r="N17" i="19"/>
  <c r="M17" i="19"/>
  <c r="O16" i="19"/>
  <c r="N16" i="19"/>
  <c r="M16" i="19"/>
  <c r="O15" i="19"/>
  <c r="N15" i="19"/>
  <c r="M15" i="19"/>
  <c r="O14" i="19"/>
  <c r="N14" i="19"/>
  <c r="M14" i="19"/>
  <c r="O13" i="19"/>
  <c r="N13" i="19"/>
  <c r="M13" i="19"/>
  <c r="O12" i="19"/>
  <c r="O43" i="19" s="1"/>
  <c r="O44" i="19" s="1"/>
  <c r="M6" i="19" s="1"/>
  <c r="N12" i="19"/>
  <c r="N43" i="19" s="1"/>
  <c r="N44" i="19" s="1"/>
  <c r="M12" i="19"/>
  <c r="K3" i="19"/>
  <c r="I3" i="19"/>
  <c r="B12" i="19" s="1"/>
  <c r="F3" i="19"/>
  <c r="M42" i="15"/>
  <c r="M41" i="15"/>
  <c r="M40" i="15"/>
  <c r="M39" i="15"/>
  <c r="M38" i="15"/>
  <c r="M37" i="15"/>
  <c r="M36" i="15"/>
  <c r="M35" i="15"/>
  <c r="M34" i="15"/>
  <c r="M33" i="15"/>
  <c r="M32" i="15"/>
  <c r="M31" i="15"/>
  <c r="M30" i="15"/>
  <c r="M29" i="15"/>
  <c r="M28" i="15"/>
  <c r="M27" i="15"/>
  <c r="M26" i="15"/>
  <c r="M25" i="15"/>
  <c r="M24" i="15"/>
  <c r="M23" i="15"/>
  <c r="M22" i="15"/>
  <c r="M21" i="15"/>
  <c r="M20" i="15"/>
  <c r="M19" i="15"/>
  <c r="M18" i="15"/>
  <c r="M17" i="15"/>
  <c r="M16" i="15"/>
  <c r="M15" i="15"/>
  <c r="M14" i="15"/>
  <c r="M13" i="15"/>
  <c r="M12" i="15"/>
  <c r="F3" i="15"/>
  <c r="I3" i="15"/>
  <c r="N42" i="15"/>
  <c r="N41" i="15"/>
  <c r="N40" i="15"/>
  <c r="N39" i="15"/>
  <c r="N38" i="15"/>
  <c r="N37" i="15"/>
  <c r="N36" i="15"/>
  <c r="N35" i="15"/>
  <c r="N34" i="15"/>
  <c r="N33" i="15"/>
  <c r="N32" i="15"/>
  <c r="N31" i="15"/>
  <c r="N30" i="15"/>
  <c r="N29" i="15"/>
  <c r="N28" i="15"/>
  <c r="N27" i="15"/>
  <c r="N26" i="15"/>
  <c r="N25" i="15"/>
  <c r="N24" i="15"/>
  <c r="N23" i="15"/>
  <c r="N22" i="15"/>
  <c r="N21" i="15"/>
  <c r="N20" i="15"/>
  <c r="N19" i="15"/>
  <c r="N18" i="15"/>
  <c r="N17" i="15"/>
  <c r="N16" i="15"/>
  <c r="N15" i="15"/>
  <c r="N14" i="15"/>
  <c r="N13" i="15"/>
  <c r="N12" i="15"/>
  <c r="N2" i="19" l="1"/>
  <c r="B13" i="19"/>
  <c r="M43" i="19"/>
  <c r="M44" i="19" s="1"/>
  <c r="K3" i="15"/>
  <c r="C71" i="7" a="1"/>
  <c r="C71" i="7" s="1"/>
  <c r="I71" i="7" s="1"/>
  <c r="C70" i="7" a="1"/>
  <c r="C70" i="7" s="1"/>
  <c r="I70" i="7" s="1"/>
  <c r="C69" i="7" a="1"/>
  <c r="C69" i="7" s="1"/>
  <c r="I69" i="7" s="1"/>
  <c r="C68" i="7" a="1"/>
  <c r="C68" i="7" s="1"/>
  <c r="I68" i="7" s="1"/>
  <c r="C67" i="7" a="1"/>
  <c r="C67" i="7" s="1"/>
  <c r="I67" i="7" s="1"/>
  <c r="C66" i="7" a="1"/>
  <c r="C66" i="7" s="1"/>
  <c r="I66" i="7" s="1"/>
  <c r="C65" i="7" a="1"/>
  <c r="C65" i="7" s="1"/>
  <c r="I65" i="7" s="1"/>
  <c r="C64" i="7" a="1"/>
  <c r="C64" i="7" s="1"/>
  <c r="I64" i="7" s="1"/>
  <c r="C63" i="7" a="1"/>
  <c r="C63" i="7" s="1"/>
  <c r="I63" i="7" s="1"/>
  <c r="C62" i="7" a="1"/>
  <c r="C62" i="7" s="1"/>
  <c r="I62" i="7" s="1"/>
  <c r="C61" i="7" a="1"/>
  <c r="C61" i="7" s="1"/>
  <c r="I61" i="7" s="1"/>
  <c r="C60" i="7" a="1"/>
  <c r="C60" i="7" s="1"/>
  <c r="I60" i="7" s="1"/>
  <c r="C59" i="7" a="1"/>
  <c r="C59" i="7" s="1"/>
  <c r="I59" i="7" s="1"/>
  <c r="C58" i="7" a="1"/>
  <c r="C58" i="7" s="1"/>
  <c r="I58" i="7" s="1"/>
  <c r="C57" i="7" a="1"/>
  <c r="C57" i="7" s="1"/>
  <c r="I57" i="7" s="1"/>
  <c r="C56" i="7" a="1"/>
  <c r="C56" i="7" s="1"/>
  <c r="I56" i="7" s="1"/>
  <c r="C55" i="7" a="1"/>
  <c r="C55" i="7" s="1"/>
  <c r="I55" i="7" s="1"/>
  <c r="C54" i="7" a="1"/>
  <c r="C54" i="7" s="1"/>
  <c r="I54" i="7" s="1"/>
  <c r="C53" i="7" a="1"/>
  <c r="C53" i="7" s="1"/>
  <c r="I53" i="7" s="1"/>
  <c r="C52" i="7" a="1"/>
  <c r="C52" i="7" s="1"/>
  <c r="I52" i="7" s="1"/>
  <c r="C51" i="7" a="1"/>
  <c r="C51" i="7" s="1"/>
  <c r="I51" i="7" s="1"/>
  <c r="C50" i="7" a="1"/>
  <c r="C50" i="7" s="1"/>
  <c r="I50" i="7" s="1"/>
  <c r="C49" i="7" a="1"/>
  <c r="C49" i="7" s="1"/>
  <c r="I49" i="7" s="1"/>
  <c r="C48" i="7" a="1"/>
  <c r="C48" i="7" s="1"/>
  <c r="I48" i="7" s="1"/>
  <c r="C47" i="7" a="1"/>
  <c r="C47" i="7" s="1"/>
  <c r="I47" i="7" s="1"/>
  <c r="C46" i="7" a="1"/>
  <c r="C46" i="7" s="1"/>
  <c r="I46" i="7" s="1"/>
  <c r="C45" i="7" a="1"/>
  <c r="C45" i="7" s="1"/>
  <c r="I45" i="7" s="1"/>
  <c r="C44" i="7" a="1"/>
  <c r="C44" i="7" s="1"/>
  <c r="I44" i="7" s="1"/>
  <c r="C43" i="7" a="1"/>
  <c r="C43" i="7" s="1"/>
  <c r="I43" i="7" s="1"/>
  <c r="C42" i="7" a="1"/>
  <c r="C42" i="7" s="1"/>
  <c r="I42" i="7" s="1"/>
  <c r="C41" i="7" a="1"/>
  <c r="C41" i="7" s="1"/>
  <c r="I41" i="7" s="1"/>
  <c r="C40" i="7" a="1"/>
  <c r="C40" i="7" s="1"/>
  <c r="I40" i="7" s="1"/>
  <c r="C39" i="7" a="1"/>
  <c r="C39" i="7" s="1"/>
  <c r="I39" i="7" s="1"/>
  <c r="C38" i="7" a="1"/>
  <c r="C38" i="7" s="1"/>
  <c r="I38" i="7" s="1"/>
  <c r="C37" i="7" a="1"/>
  <c r="C37" i="7" s="1"/>
  <c r="I37" i="7" s="1"/>
  <c r="C36" i="7" a="1"/>
  <c r="C36" i="7" s="1"/>
  <c r="I36" i="7" s="1"/>
  <c r="C35" i="7" a="1"/>
  <c r="C35" i="7" s="1"/>
  <c r="I35" i="7" s="1"/>
  <c r="C34" i="7" a="1"/>
  <c r="C34" i="7" s="1"/>
  <c r="I34" i="7" s="1"/>
  <c r="C33" i="7" a="1"/>
  <c r="C33" i="7" s="1"/>
  <c r="I33" i="7" s="1"/>
  <c r="C32" i="7" a="1"/>
  <c r="C32" i="7" s="1"/>
  <c r="I32" i="7" s="1"/>
  <c r="C31" i="7" a="1"/>
  <c r="C31" i="7" s="1"/>
  <c r="I31" i="7" s="1"/>
  <c r="C30" i="7" a="1"/>
  <c r="C30" i="7" s="1"/>
  <c r="I30" i="7" s="1"/>
  <c r="C29" i="7" a="1"/>
  <c r="C29" i="7" s="1"/>
  <c r="I29" i="7" s="1"/>
  <c r="C28" i="7" a="1"/>
  <c r="C28" i="7" s="1"/>
  <c r="I28" i="7" s="1"/>
  <c r="C27" i="7" a="1"/>
  <c r="C27" i="7" s="1"/>
  <c r="I27" i="7" s="1"/>
  <c r="C26" i="7" a="1"/>
  <c r="C26" i="7" s="1"/>
  <c r="I26" i="7" s="1"/>
  <c r="C25" i="7" a="1"/>
  <c r="C25" i="7" s="1"/>
  <c r="I25" i="7" s="1"/>
  <c r="C24" i="7" a="1"/>
  <c r="C24" i="7" s="1"/>
  <c r="I24" i="7" s="1"/>
  <c r="C23" i="7" a="1"/>
  <c r="C23" i="7" s="1"/>
  <c r="I23" i="7" s="1"/>
  <c r="C22" i="7" a="1"/>
  <c r="C22" i="7" s="1"/>
  <c r="I22" i="7" s="1"/>
  <c r="C21" i="7" a="1"/>
  <c r="C21" i="7" s="1"/>
  <c r="I21" i="7" s="1"/>
  <c r="C20" i="7" a="1"/>
  <c r="C20" i="7" s="1"/>
  <c r="I20" i="7" s="1"/>
  <c r="C19" i="7" a="1"/>
  <c r="C19" i="7" s="1"/>
  <c r="I19" i="7" s="1"/>
  <c r="C18" i="7" a="1"/>
  <c r="C18" i="7" s="1"/>
  <c r="I18" i="7" s="1"/>
  <c r="C17" i="7" a="1"/>
  <c r="C17" i="7" s="1"/>
  <c r="I17" i="7" s="1"/>
  <c r="C16" i="7" a="1"/>
  <c r="C16" i="7" s="1"/>
  <c r="I16" i="7" s="1"/>
  <c r="C15" i="7" a="1"/>
  <c r="C15" i="7" s="1"/>
  <c r="I15" i="7" s="1"/>
  <c r="C14" i="7" a="1"/>
  <c r="C14" i="7" s="1"/>
  <c r="I14" i="7" s="1"/>
  <c r="J63" i="7"/>
  <c r="K24" i="7"/>
  <c r="K41" i="7"/>
  <c r="J16" i="7"/>
  <c r="L62" i="7"/>
  <c r="L47" i="7"/>
  <c r="J64" i="7"/>
  <c r="J67" i="7"/>
  <c r="L70" i="7"/>
  <c r="L71" i="7"/>
  <c r="L25" i="7"/>
  <c r="L35" i="7"/>
  <c r="J24" i="7"/>
  <c r="K69" i="7"/>
  <c r="J53" i="7"/>
  <c r="L21" i="7"/>
  <c r="K42" i="7"/>
  <c r="L52" i="7"/>
  <c r="L14" i="7"/>
  <c r="L40" i="7"/>
  <c r="L51" i="7"/>
  <c r="K71" i="7"/>
  <c r="K35" i="7"/>
  <c r="J40" i="7"/>
  <c r="J56" i="7"/>
  <c r="L43" i="7"/>
  <c r="K32" i="7"/>
  <c r="J17" i="7"/>
  <c r="K47" i="7"/>
  <c r="L68" i="7"/>
  <c r="L67" i="7"/>
  <c r="K29" i="7"/>
  <c r="K46" i="7"/>
  <c r="J68" i="7"/>
  <c r="J43" i="7"/>
  <c r="J71" i="7"/>
  <c r="K66" i="7"/>
  <c r="L31" i="7"/>
  <c r="J29" i="7"/>
  <c r="K17" i="7"/>
  <c r="L53" i="7"/>
  <c r="K37" i="7"/>
  <c r="K22" i="7"/>
  <c r="K33" i="7"/>
  <c r="J46" i="7"/>
  <c r="K57" i="7"/>
  <c r="L57" i="7"/>
  <c r="L50" i="7"/>
  <c r="J39" i="7"/>
  <c r="L37" i="7"/>
  <c r="K49" i="7"/>
  <c r="J34" i="7"/>
  <c r="K68" i="7"/>
  <c r="K50" i="7"/>
  <c r="L49" i="7"/>
  <c r="L55" i="7"/>
  <c r="K38" i="7"/>
  <c r="L36" i="7"/>
  <c r="J50" i="7"/>
  <c r="K67" i="7"/>
  <c r="K26" i="7"/>
  <c r="J65" i="7"/>
  <c r="J25" i="7"/>
  <c r="J35" i="7"/>
  <c r="K43" i="7"/>
  <c r="J42" i="7"/>
  <c r="J38" i="7"/>
  <c r="L44" i="7"/>
  <c r="J62" i="7"/>
  <c r="L69" i="7"/>
  <c r="K53" i="7"/>
  <c r="L15" i="7"/>
  <c r="K15" i="7"/>
  <c r="J22" i="7"/>
  <c r="K36" i="7"/>
  <c r="L13" i="7"/>
  <c r="J47" i="7"/>
  <c r="J58" i="7"/>
  <c r="L54" i="7"/>
  <c r="J57" i="7"/>
  <c r="L42" i="7"/>
  <c r="L65" i="7"/>
  <c r="L28" i="7"/>
  <c r="J49" i="7"/>
  <c r="K60" i="7"/>
  <c r="J31" i="7"/>
  <c r="L16" i="7"/>
  <c r="L20" i="7"/>
  <c r="J21" i="7"/>
  <c r="L60" i="7"/>
  <c r="L29" i="7"/>
  <c r="L18" i="7"/>
  <c r="L33" i="7"/>
  <c r="J18" i="7"/>
  <c r="K31" i="7"/>
  <c r="L64" i="7"/>
  <c r="L24" i="7"/>
  <c r="J30" i="7"/>
  <c r="K21" i="7"/>
  <c r="J20" i="7"/>
  <c r="J51" i="7"/>
  <c r="J66" i="7"/>
  <c r="J33" i="7"/>
  <c r="J45" i="7"/>
  <c r="L23" i="7"/>
  <c r="K25" i="7"/>
  <c r="J19" i="7"/>
  <c r="K16" i="7"/>
  <c r="K20" i="7"/>
  <c r="K56" i="7"/>
  <c r="L38" i="7"/>
  <c r="K18" i="7"/>
  <c r="K58" i="7"/>
  <c r="K19" i="7"/>
  <c r="L45" i="7"/>
  <c r="J14" i="7"/>
  <c r="J44" i="7"/>
  <c r="L41" i="7"/>
  <c r="L34" i="7"/>
  <c r="J28" i="7"/>
  <c r="J48" i="7"/>
  <c r="L59" i="7"/>
  <c r="L26" i="7"/>
  <c r="L46" i="7"/>
  <c r="K27" i="7"/>
  <c r="K70" i="7"/>
  <c r="K30" i="7"/>
  <c r="J32" i="7"/>
  <c r="J26" i="7"/>
  <c r="L66" i="7"/>
  <c r="K14" i="7"/>
  <c r="J61" i="7"/>
  <c r="J36" i="7"/>
  <c r="K61" i="7"/>
  <c r="L22" i="7"/>
  <c r="K44" i="7"/>
  <c r="L17" i="7"/>
  <c r="K62" i="7"/>
  <c r="J54" i="7"/>
  <c r="K13" i="7"/>
  <c r="L30" i="7"/>
  <c r="L39" i="7"/>
  <c r="J55" i="7"/>
  <c r="L58" i="7"/>
  <c r="K48" i="7"/>
  <c r="J13" i="7"/>
  <c r="K51" i="7"/>
  <c r="L32" i="7"/>
  <c r="J59" i="7"/>
  <c r="K59" i="7"/>
  <c r="L56" i="7"/>
  <c r="J60" i="7"/>
  <c r="L48" i="7"/>
  <c r="K52" i="7"/>
  <c r="J52" i="7"/>
  <c r="J23" i="7"/>
  <c r="K45" i="7"/>
  <c r="J41" i="7"/>
  <c r="K54" i="7"/>
  <c r="L63" i="7"/>
  <c r="K39" i="7"/>
  <c r="K28" i="7"/>
  <c r="L19" i="7"/>
  <c r="J27" i="7"/>
  <c r="K34" i="7"/>
  <c r="K55" i="7"/>
  <c r="L61" i="7"/>
  <c r="K64" i="7"/>
  <c r="J37" i="7"/>
  <c r="K63" i="7"/>
  <c r="J15" i="7"/>
  <c r="K65" i="7"/>
  <c r="J70" i="7"/>
  <c r="J69" i="7"/>
  <c r="K40" i="7"/>
  <c r="K23" i="7"/>
  <c r="L27" i="7"/>
  <c r="B14" i="19" l="1"/>
  <c r="E28" i="7"/>
  <c r="E42" i="7"/>
  <c r="E56" i="7"/>
  <c r="E70" i="7"/>
  <c r="E29" i="7"/>
  <c r="E43" i="7"/>
  <c r="E57" i="7"/>
  <c r="E71" i="7"/>
  <c r="E30" i="7"/>
  <c r="E44" i="7"/>
  <c r="E58" i="7"/>
  <c r="E31" i="7"/>
  <c r="E45" i="7"/>
  <c r="E59" i="7"/>
  <c r="E32" i="7"/>
  <c r="E46" i="7"/>
  <c r="E60" i="7"/>
  <c r="E33" i="7"/>
  <c r="E47" i="7"/>
  <c r="E61" i="7"/>
  <c r="E34" i="7"/>
  <c r="E48" i="7"/>
  <c r="E62" i="7"/>
  <c r="E35" i="7"/>
  <c r="E49" i="7"/>
  <c r="E63" i="7"/>
  <c r="E22" i="7"/>
  <c r="E36" i="7"/>
  <c r="E50" i="7"/>
  <c r="E64" i="7"/>
  <c r="E23" i="7"/>
  <c r="E37" i="7"/>
  <c r="E51" i="7"/>
  <c r="E65" i="7"/>
  <c r="E27" i="7"/>
  <c r="E41" i="7"/>
  <c r="E55" i="7"/>
  <c r="E69" i="7"/>
  <c r="E24" i="7"/>
  <c r="E38" i="7"/>
  <c r="E52" i="7"/>
  <c r="E66" i="7"/>
  <c r="E25" i="7"/>
  <c r="E39" i="7"/>
  <c r="E53" i="7"/>
  <c r="E67" i="7"/>
  <c r="E26" i="7"/>
  <c r="E40" i="7"/>
  <c r="E54" i="7"/>
  <c r="E68" i="7"/>
  <c r="D14" i="7"/>
  <c r="D15" i="7"/>
  <c r="D17" i="7"/>
  <c r="D18" i="7"/>
  <c r="D19" i="7"/>
  <c r="D16" i="7"/>
  <c r="D20" i="7"/>
  <c r="D21" i="7"/>
  <c r="O42" i="15"/>
  <c r="O41" i="15"/>
  <c r="O40" i="15"/>
  <c r="O39" i="15"/>
  <c r="O38" i="15"/>
  <c r="O37" i="15"/>
  <c r="O36" i="15"/>
  <c r="O35" i="15"/>
  <c r="O34" i="15"/>
  <c r="O33" i="15"/>
  <c r="O32" i="15"/>
  <c r="O31" i="15"/>
  <c r="O30" i="15"/>
  <c r="O29" i="15"/>
  <c r="O28" i="15"/>
  <c r="O27" i="15"/>
  <c r="O26" i="15"/>
  <c r="O25" i="15"/>
  <c r="O24" i="15"/>
  <c r="O23" i="15"/>
  <c r="O22" i="15"/>
  <c r="O21" i="15"/>
  <c r="O20" i="15"/>
  <c r="O19" i="15"/>
  <c r="O18" i="15"/>
  <c r="O17" i="15"/>
  <c r="O16" i="15"/>
  <c r="O15" i="15"/>
  <c r="O14" i="15"/>
  <c r="O13" i="15"/>
  <c r="O12" i="15"/>
  <c r="B15" i="19" l="1"/>
  <c r="N2" i="15"/>
  <c r="C13" i="7" a="1"/>
  <c r="C13" i="7" s="1"/>
  <c r="E6" i="19" s="1"/>
  <c r="M43" i="15"/>
  <c r="M44" i="15" s="1"/>
  <c r="K12" i="7"/>
  <c r="B16" i="19" l="1"/>
  <c r="I13" i="7"/>
  <c r="D13" i="7" s="1"/>
  <c r="G21" i="7"/>
  <c r="H21" i="7" s="1"/>
  <c r="G20" i="7"/>
  <c r="H20" i="7" s="1"/>
  <c r="G14" i="7"/>
  <c r="H14" i="7" s="1"/>
  <c r="G18" i="7"/>
  <c r="H18" i="7" s="1"/>
  <c r="G19" i="7"/>
  <c r="H19" i="7" s="1"/>
  <c r="G15" i="7"/>
  <c r="H15" i="7" s="1"/>
  <c r="G17" i="7"/>
  <c r="H17" i="7" s="1"/>
  <c r="G16" i="7"/>
  <c r="H16" i="7" s="1"/>
  <c r="E17" i="7"/>
  <c r="F17" i="7" s="1"/>
  <c r="E20" i="7"/>
  <c r="F20" i="7" s="1"/>
  <c r="E19" i="7"/>
  <c r="F19" i="7" s="1"/>
  <c r="E14" i="7"/>
  <c r="F14" i="7" s="1"/>
  <c r="E15" i="7"/>
  <c r="F15" i="7" s="1"/>
  <c r="E16" i="7"/>
  <c r="F16" i="7" s="1"/>
  <c r="E13" i="7"/>
  <c r="E18" i="7"/>
  <c r="F18" i="7" s="1"/>
  <c r="E21" i="7"/>
  <c r="F21" i="7" s="1"/>
  <c r="K72" i="7"/>
  <c r="L6" i="6"/>
  <c r="O43" i="15"/>
  <c r="O44" i="15" s="1"/>
  <c r="J12" i="7"/>
  <c r="B17" i="19" l="1"/>
  <c r="M6" i="15"/>
  <c r="F13" i="7"/>
  <c r="G13" i="7"/>
  <c r="H13" i="7" s="1"/>
  <c r="N43" i="15"/>
  <c r="N44" i="15" s="1"/>
  <c r="B12" i="15"/>
  <c r="L9" i="6"/>
  <c r="L8" i="6"/>
  <c r="L7" i="6"/>
  <c r="K9" i="6"/>
  <c r="K8" i="6"/>
  <c r="K7" i="6"/>
  <c r="K6" i="6"/>
  <c r="J9" i="6"/>
  <c r="J8" i="6"/>
  <c r="J7" i="6"/>
  <c r="L10" i="6"/>
  <c r="L12" i="7"/>
  <c r="B18" i="19" l="1"/>
  <c r="B13" i="15"/>
  <c r="B19" i="19" l="1"/>
  <c r="B14" i="15"/>
  <c r="Y11" i="6"/>
  <c r="Q11" i="6"/>
  <c r="L11" i="6"/>
  <c r="K11" i="6"/>
  <c r="J11" i="6"/>
  <c r="Y10" i="6"/>
  <c r="Q10" i="6"/>
  <c r="K10" i="6"/>
  <c r="J10" i="6"/>
  <c r="G10" i="6"/>
  <c r="G11" i="6"/>
  <c r="Y6" i="6"/>
  <c r="Q7" i="6"/>
  <c r="Q8" i="6"/>
  <c r="Q9"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 i="6"/>
  <c r="J6" i="6" s="1"/>
  <c r="B20" i="19" l="1"/>
  <c r="B15" i="15"/>
  <c r="B21" i="19" l="1"/>
  <c r="B16" i="15"/>
  <c r="Y65" i="6"/>
  <c r="L65" i="6"/>
  <c r="K65" i="6"/>
  <c r="J65" i="6"/>
  <c r="G65" i="6"/>
  <c r="B6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22" i="19" l="1"/>
  <c r="B17" i="15"/>
  <c r="C12" i="7" a="1"/>
  <c r="C12" i="7" s="1"/>
  <c r="F65" i="6"/>
  <c r="G25" i="6"/>
  <c r="J25" i="6"/>
  <c r="K25" i="6"/>
  <c r="L25" i="6"/>
  <c r="Y25" i="6"/>
  <c r="G26" i="6"/>
  <c r="J26" i="6"/>
  <c r="K26" i="6"/>
  <c r="L26" i="6"/>
  <c r="Y26" i="6"/>
  <c r="G27" i="6"/>
  <c r="J27" i="6"/>
  <c r="K27" i="6"/>
  <c r="L27" i="6"/>
  <c r="Y27" i="6"/>
  <c r="G28" i="6"/>
  <c r="J28" i="6"/>
  <c r="K28" i="6"/>
  <c r="L28" i="6"/>
  <c r="Y28" i="6"/>
  <c r="G29" i="6"/>
  <c r="J29" i="6"/>
  <c r="K29" i="6"/>
  <c r="L29" i="6"/>
  <c r="Y29" i="6"/>
  <c r="G30" i="6"/>
  <c r="J30" i="6"/>
  <c r="K30" i="6"/>
  <c r="L30" i="6"/>
  <c r="Y30" i="6"/>
  <c r="G31" i="6"/>
  <c r="J31" i="6"/>
  <c r="K31" i="6"/>
  <c r="L31" i="6"/>
  <c r="Y31" i="6"/>
  <c r="G32" i="6"/>
  <c r="J32" i="6"/>
  <c r="K32" i="6"/>
  <c r="L32" i="6"/>
  <c r="Y32" i="6"/>
  <c r="G33" i="6"/>
  <c r="J33" i="6"/>
  <c r="K33" i="6"/>
  <c r="L33" i="6"/>
  <c r="Y33" i="6"/>
  <c r="G34" i="6"/>
  <c r="J34" i="6"/>
  <c r="K34" i="6"/>
  <c r="L34" i="6"/>
  <c r="Y34" i="6"/>
  <c r="G35" i="6"/>
  <c r="J35" i="6"/>
  <c r="K35" i="6"/>
  <c r="L35" i="6"/>
  <c r="Y35" i="6"/>
  <c r="G36" i="6"/>
  <c r="J36" i="6"/>
  <c r="K36" i="6"/>
  <c r="L36" i="6"/>
  <c r="Y36" i="6"/>
  <c r="G37" i="6"/>
  <c r="J37" i="6"/>
  <c r="K37" i="6"/>
  <c r="L37" i="6"/>
  <c r="Y37" i="6"/>
  <c r="G38" i="6"/>
  <c r="J38" i="6"/>
  <c r="K38" i="6"/>
  <c r="L38" i="6"/>
  <c r="Y38" i="6"/>
  <c r="G39" i="6"/>
  <c r="J39" i="6"/>
  <c r="K39" i="6"/>
  <c r="L39" i="6"/>
  <c r="Y39" i="6"/>
  <c r="G40" i="6"/>
  <c r="J40" i="6"/>
  <c r="K40" i="6"/>
  <c r="L40" i="6"/>
  <c r="Y40" i="6"/>
  <c r="G41" i="6"/>
  <c r="J41" i="6"/>
  <c r="K41" i="6"/>
  <c r="L41" i="6"/>
  <c r="Y41" i="6"/>
  <c r="G42" i="6"/>
  <c r="J42" i="6"/>
  <c r="K42" i="6"/>
  <c r="L42" i="6"/>
  <c r="Y42" i="6"/>
  <c r="G43" i="6"/>
  <c r="J43" i="6"/>
  <c r="K43" i="6"/>
  <c r="L43" i="6"/>
  <c r="Y43" i="6"/>
  <c r="G44" i="6"/>
  <c r="J44" i="6"/>
  <c r="K44" i="6"/>
  <c r="L44" i="6"/>
  <c r="Y44" i="6"/>
  <c r="G45" i="6"/>
  <c r="J45" i="6"/>
  <c r="K45" i="6"/>
  <c r="L45" i="6"/>
  <c r="Y45" i="6"/>
  <c r="G46" i="6"/>
  <c r="J46" i="6"/>
  <c r="K46" i="6"/>
  <c r="L46" i="6"/>
  <c r="Y46" i="6"/>
  <c r="G47" i="6"/>
  <c r="J47" i="6"/>
  <c r="K47" i="6"/>
  <c r="L47" i="6"/>
  <c r="Y47" i="6"/>
  <c r="G48" i="6"/>
  <c r="J48" i="6"/>
  <c r="K48" i="6"/>
  <c r="L48" i="6"/>
  <c r="Y48" i="6"/>
  <c r="G49" i="6"/>
  <c r="J49" i="6"/>
  <c r="K49" i="6"/>
  <c r="L49" i="6"/>
  <c r="Y49" i="6"/>
  <c r="G50" i="6"/>
  <c r="J50" i="6"/>
  <c r="K50" i="6"/>
  <c r="L50" i="6"/>
  <c r="Y50" i="6"/>
  <c r="G51" i="6"/>
  <c r="J51" i="6"/>
  <c r="K51" i="6"/>
  <c r="L51" i="6"/>
  <c r="Y51" i="6"/>
  <c r="G52" i="6"/>
  <c r="J52" i="6"/>
  <c r="K52" i="6"/>
  <c r="L52" i="6"/>
  <c r="Y52" i="6"/>
  <c r="G53" i="6"/>
  <c r="J53" i="6"/>
  <c r="K53" i="6"/>
  <c r="L53" i="6"/>
  <c r="Y53" i="6"/>
  <c r="G54" i="6"/>
  <c r="J54" i="6"/>
  <c r="K54" i="6"/>
  <c r="L54" i="6"/>
  <c r="Y54" i="6"/>
  <c r="G55" i="6"/>
  <c r="J55" i="6"/>
  <c r="K55" i="6"/>
  <c r="L55" i="6"/>
  <c r="Y55" i="6"/>
  <c r="G56" i="6"/>
  <c r="J56" i="6"/>
  <c r="K56" i="6"/>
  <c r="L56" i="6"/>
  <c r="Y56" i="6"/>
  <c r="G57" i="6"/>
  <c r="J57" i="6"/>
  <c r="K57" i="6"/>
  <c r="L57" i="6"/>
  <c r="Y57" i="6"/>
  <c r="G58" i="6"/>
  <c r="J58" i="6"/>
  <c r="K58" i="6"/>
  <c r="L58" i="6"/>
  <c r="Y58" i="6"/>
  <c r="G59" i="6"/>
  <c r="J59" i="6"/>
  <c r="K59" i="6"/>
  <c r="L59" i="6"/>
  <c r="Y59" i="6"/>
  <c r="G60" i="6"/>
  <c r="J60" i="6"/>
  <c r="K60" i="6"/>
  <c r="L60" i="6"/>
  <c r="Y60" i="6"/>
  <c r="G61" i="6"/>
  <c r="J61" i="6"/>
  <c r="K61" i="6"/>
  <c r="L61" i="6"/>
  <c r="Y61" i="6"/>
  <c r="G62" i="6"/>
  <c r="J62" i="6"/>
  <c r="K62" i="6"/>
  <c r="L62" i="6"/>
  <c r="Y62" i="6"/>
  <c r="G63" i="6"/>
  <c r="J63" i="6"/>
  <c r="K63" i="6"/>
  <c r="L63" i="6"/>
  <c r="Y63" i="6"/>
  <c r="G64" i="6"/>
  <c r="J64" i="6"/>
  <c r="K64" i="6"/>
  <c r="L64" i="6"/>
  <c r="Y64" i="6"/>
  <c r="G7" i="6"/>
  <c r="F7" i="6" s="1"/>
  <c r="AF7" i="6" s="1"/>
  <c r="Y7" i="6"/>
  <c r="G8" i="6"/>
  <c r="F8" i="6" s="1"/>
  <c r="AF8" i="6" s="1"/>
  <c r="Y8" i="6"/>
  <c r="G9" i="6"/>
  <c r="F9" i="6" s="1"/>
  <c r="AF9" i="6" s="1"/>
  <c r="Y9" i="6"/>
  <c r="F10" i="6"/>
  <c r="AF10" i="6" s="1"/>
  <c r="F11" i="6"/>
  <c r="AF11" i="6" s="1"/>
  <c r="G12" i="6"/>
  <c r="J12" i="6"/>
  <c r="K12" i="6"/>
  <c r="L12" i="6"/>
  <c r="Y12" i="6"/>
  <c r="G13" i="6"/>
  <c r="J13" i="6"/>
  <c r="K13" i="6"/>
  <c r="L13" i="6"/>
  <c r="Y13" i="6"/>
  <c r="G14" i="6"/>
  <c r="J14" i="6"/>
  <c r="K14" i="6"/>
  <c r="L14" i="6"/>
  <c r="Y14" i="6"/>
  <c r="G15" i="6"/>
  <c r="J15" i="6"/>
  <c r="K15" i="6"/>
  <c r="L15" i="6"/>
  <c r="Y15" i="6"/>
  <c r="G16" i="6"/>
  <c r="J16" i="6"/>
  <c r="K16" i="6"/>
  <c r="L16" i="6"/>
  <c r="Y16" i="6"/>
  <c r="G17" i="6"/>
  <c r="J17" i="6"/>
  <c r="K17" i="6"/>
  <c r="L17" i="6"/>
  <c r="Y17" i="6"/>
  <c r="G18" i="6"/>
  <c r="J18" i="6"/>
  <c r="K18" i="6"/>
  <c r="L18" i="6"/>
  <c r="Y18" i="6"/>
  <c r="G19" i="6"/>
  <c r="J19" i="6"/>
  <c r="K19" i="6"/>
  <c r="L19" i="6"/>
  <c r="Y19" i="6"/>
  <c r="G20" i="6"/>
  <c r="J20" i="6"/>
  <c r="K20" i="6"/>
  <c r="L20" i="6"/>
  <c r="Y20" i="6"/>
  <c r="G21" i="6"/>
  <c r="J21" i="6"/>
  <c r="K21" i="6"/>
  <c r="L21" i="6"/>
  <c r="Y21" i="6"/>
  <c r="G22" i="6"/>
  <c r="J22" i="6"/>
  <c r="K22" i="6"/>
  <c r="L22" i="6"/>
  <c r="Y22" i="6"/>
  <c r="G23" i="6"/>
  <c r="J23" i="6"/>
  <c r="K23" i="6"/>
  <c r="L23" i="6"/>
  <c r="Y23" i="6"/>
  <c r="G24" i="6"/>
  <c r="J24" i="6"/>
  <c r="K24" i="6"/>
  <c r="L24" i="6"/>
  <c r="Y24" i="6"/>
  <c r="J5" i="6"/>
  <c r="G6" i="6"/>
  <c r="F6" i="6" s="1"/>
  <c r="AF6" i="6" s="1"/>
  <c r="G5" i="6"/>
  <c r="L5" i="6"/>
  <c r="Q5" i="6"/>
  <c r="Y5" i="6"/>
  <c r="B23" i="19" l="1"/>
  <c r="I12" i="7"/>
  <c r="E12" i="7" s="1"/>
  <c r="B18" i="15"/>
  <c r="E6" i="15"/>
  <c r="F14" i="6"/>
  <c r="AF65" i="6"/>
  <c r="F13" i="6"/>
  <c r="F12" i="6"/>
  <c r="K5" i="6"/>
  <c r="F5" i="6" s="1"/>
  <c r="F24" i="6"/>
  <c r="F23" i="6"/>
  <c r="F22" i="6"/>
  <c r="F21" i="6"/>
  <c r="F20" i="6"/>
  <c r="F19" i="6"/>
  <c r="F18" i="6"/>
  <c r="F17" i="6"/>
  <c r="F16" i="6"/>
  <c r="F1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B24" i="19" l="1"/>
  <c r="E72" i="7"/>
  <c r="B19" i="15"/>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B25" i="19" l="1"/>
  <c r="B20" i="15"/>
  <c r="B26" i="19" l="1"/>
  <c r="B21" i="15"/>
  <c r="B27" i="19" l="1"/>
  <c r="B22" i="15"/>
  <c r="B28" i="19" l="1"/>
  <c r="G24" i="7"/>
  <c r="G27" i="7"/>
  <c r="G67" i="7"/>
  <c r="G38" i="7"/>
  <c r="G29" i="7"/>
  <c r="G62" i="7"/>
  <c r="G56" i="7"/>
  <c r="G51" i="7"/>
  <c r="G66" i="7"/>
  <c r="G69" i="7"/>
  <c r="G23" i="7"/>
  <c r="G28" i="7"/>
  <c r="G35" i="7"/>
  <c r="G39" i="7"/>
  <c r="G58" i="7"/>
  <c r="G61" i="7"/>
  <c r="G49" i="7"/>
  <c r="G34" i="7"/>
  <c r="G52" i="7"/>
  <c r="G48" i="7"/>
  <c r="G54" i="7"/>
  <c r="G65" i="7"/>
  <c r="G37" i="7"/>
  <c r="G44" i="7"/>
  <c r="G40" i="7"/>
  <c r="G42" i="7"/>
  <c r="G22" i="7"/>
  <c r="G60" i="7"/>
  <c r="G47" i="7"/>
  <c r="G26" i="7"/>
  <c r="G55" i="7"/>
  <c r="G32" i="7"/>
  <c r="G70" i="7"/>
  <c r="G45" i="7"/>
  <c r="G57" i="7"/>
  <c r="G71" i="7"/>
  <c r="G59" i="7"/>
  <c r="G31" i="7"/>
  <c r="G25" i="7"/>
  <c r="G68" i="7"/>
  <c r="G53" i="7"/>
  <c r="G63" i="7"/>
  <c r="G43" i="7"/>
  <c r="G46" i="7"/>
  <c r="G33" i="7"/>
  <c r="G30" i="7"/>
  <c r="G64" i="7"/>
  <c r="G50" i="7"/>
  <c r="G41" i="7"/>
  <c r="G36" i="7"/>
  <c r="D23" i="7"/>
  <c r="F23" i="7" s="1"/>
  <c r="D41" i="7"/>
  <c r="F41" i="7" s="1"/>
  <c r="D64" i="7"/>
  <c r="F64" i="7" s="1"/>
  <c r="D35" i="7"/>
  <c r="F35" i="7" s="1"/>
  <c r="D37" i="7"/>
  <c r="F37" i="7" s="1"/>
  <c r="D58" i="7"/>
  <c r="F58" i="7" s="1"/>
  <c r="D66" i="7"/>
  <c r="F66" i="7" s="1"/>
  <c r="D39" i="7"/>
  <c r="F39" i="7" s="1"/>
  <c r="D65" i="7"/>
  <c r="F65" i="7" s="1"/>
  <c r="D30" i="7"/>
  <c r="F30" i="7" s="1"/>
  <c r="D56" i="7"/>
  <c r="F56" i="7" s="1"/>
  <c r="D63" i="7"/>
  <c r="F63" i="7" s="1"/>
  <c r="D61" i="7"/>
  <c r="F61" i="7" s="1"/>
  <c r="D25" i="7"/>
  <c r="F25" i="7" s="1"/>
  <c r="D42" i="7"/>
  <c r="F42" i="7" s="1"/>
  <c r="D29" i="7"/>
  <c r="F29" i="7" s="1"/>
  <c r="D44" i="7"/>
  <c r="F44" i="7" s="1"/>
  <c r="D28" i="7"/>
  <c r="F28" i="7" s="1"/>
  <c r="D59" i="7"/>
  <c r="F59" i="7" s="1"/>
  <c r="D50" i="7"/>
  <c r="F50" i="7" s="1"/>
  <c r="D54" i="7"/>
  <c r="F54" i="7" s="1"/>
  <c r="D62" i="7"/>
  <c r="F62" i="7" s="1"/>
  <c r="D34" i="7"/>
  <c r="F34" i="7" s="1"/>
  <c r="D53" i="7"/>
  <c r="F53" i="7" s="1"/>
  <c r="D31" i="7"/>
  <c r="F31" i="7" s="1"/>
  <c r="D67" i="7"/>
  <c r="F67" i="7" s="1"/>
  <c r="D36" i="7"/>
  <c r="F36" i="7" s="1"/>
  <c r="D33" i="7"/>
  <c r="F33" i="7" s="1"/>
  <c r="D70" i="7"/>
  <c r="F70" i="7" s="1"/>
  <c r="D40" i="7"/>
  <c r="F40" i="7" s="1"/>
  <c r="D51" i="7"/>
  <c r="F51" i="7" s="1"/>
  <c r="D26" i="7"/>
  <c r="F26" i="7" s="1"/>
  <c r="D43" i="7"/>
  <c r="F43" i="7" s="1"/>
  <c r="D27" i="7"/>
  <c r="F27" i="7" s="1"/>
  <c r="D22" i="7"/>
  <c r="F22" i="7" s="1"/>
  <c r="D45" i="7"/>
  <c r="F45" i="7" s="1"/>
  <c r="D49" i="7"/>
  <c r="F49" i="7" s="1"/>
  <c r="D69" i="7"/>
  <c r="F69" i="7" s="1"/>
  <c r="D57" i="7"/>
  <c r="F57" i="7" s="1"/>
  <c r="D60" i="7"/>
  <c r="F60" i="7" s="1"/>
  <c r="D68" i="7"/>
  <c r="F68" i="7" s="1"/>
  <c r="D71" i="7"/>
  <c r="F71" i="7" s="1"/>
  <c r="D38" i="7"/>
  <c r="F38" i="7" s="1"/>
  <c r="D47" i="7"/>
  <c r="F47" i="7" s="1"/>
  <c r="D32" i="7"/>
  <c r="F32" i="7" s="1"/>
  <c r="D24" i="7"/>
  <c r="F24" i="7" s="1"/>
  <c r="D55" i="7"/>
  <c r="F55" i="7" s="1"/>
  <c r="D48" i="7"/>
  <c r="F48" i="7" s="1"/>
  <c r="D52" i="7"/>
  <c r="F52" i="7" s="1"/>
  <c r="D46" i="7"/>
  <c r="F46" i="7" s="1"/>
  <c r="B23" i="15"/>
  <c r="L72" i="7"/>
  <c r="G12" i="7"/>
  <c r="D12" i="7"/>
  <c r="F12" i="7" s="1"/>
  <c r="AD2" i="6"/>
  <c r="B29" i="19" l="1"/>
  <c r="H68" i="7"/>
  <c r="H36" i="7"/>
  <c r="H42" i="7"/>
  <c r="H25" i="7"/>
  <c r="H40" i="7"/>
  <c r="H23" i="7"/>
  <c r="H39" i="7"/>
  <c r="H63" i="7"/>
  <c r="H60" i="7"/>
  <c r="H31" i="7"/>
  <c r="H69" i="7"/>
  <c r="H65" i="7"/>
  <c r="H57" i="7"/>
  <c r="H56" i="7"/>
  <c r="H66" i="7"/>
  <c r="H53" i="7"/>
  <c r="H22" i="7"/>
  <c r="H35" i="7"/>
  <c r="H45" i="7"/>
  <c r="H62" i="7"/>
  <c r="H34" i="7"/>
  <c r="H54" i="7"/>
  <c r="H52" i="7"/>
  <c r="H30" i="7"/>
  <c r="H59" i="7"/>
  <c r="H12" i="7"/>
  <c r="H51" i="7"/>
  <c r="H48" i="7"/>
  <c r="H64" i="7"/>
  <c r="H70" i="7"/>
  <c r="H33" i="7"/>
  <c r="H55" i="7"/>
  <c r="H49" i="7"/>
  <c r="H67" i="7"/>
  <c r="H28" i="7"/>
  <c r="H71" i="7"/>
  <c r="H29" i="7"/>
  <c r="H38" i="7"/>
  <c r="H46" i="7"/>
  <c r="H26" i="7"/>
  <c r="H61" i="7"/>
  <c r="H27" i="7"/>
  <c r="H44" i="7"/>
  <c r="H37" i="7"/>
  <c r="H41" i="7"/>
  <c r="H50" i="7"/>
  <c r="H32" i="7"/>
  <c r="H43" i="7"/>
  <c r="H47" i="7"/>
  <c r="H58" i="7"/>
  <c r="H24" i="7"/>
  <c r="G72" i="7"/>
  <c r="B24" i="15"/>
  <c r="D72" i="7"/>
  <c r="C11" i="7" a="1"/>
  <c r="C11" i="7" s="1"/>
  <c r="B30" i="19" l="1"/>
  <c r="B25" i="15"/>
  <c r="I11" i="7"/>
  <c r="B31" i="19" l="1"/>
  <c r="E11" i="7"/>
  <c r="D11" i="7"/>
  <c r="G11" i="7"/>
  <c r="B26" i="15"/>
  <c r="B32" i="19" l="1"/>
  <c r="F11" i="7"/>
  <c r="H11" i="7"/>
  <c r="B27" i="15"/>
  <c r="B33" i="19" l="1"/>
  <c r="B28" i="15"/>
  <c r="B34" i="19" l="1"/>
  <c r="B29" i="15"/>
  <c r="B35" i="19" l="1"/>
  <c r="B30" i="15"/>
  <c r="B36" i="19" l="1"/>
  <c r="B31" i="15"/>
  <c r="B37" i="19" l="1"/>
  <c r="B32" i="15"/>
  <c r="B38" i="19" l="1"/>
  <c r="B33" i="15"/>
  <c r="J72" i="7"/>
  <c r="B39" i="19" l="1"/>
  <c r="B34" i="15"/>
  <c r="B40" i="19" l="1"/>
  <c r="B35" i="15"/>
  <c r="B41" i="19" l="1"/>
  <c r="B36" i="15"/>
  <c r="B42" i="19" l="1"/>
  <c r="B37" i="15"/>
  <c r="B38" i="15" l="1"/>
  <c r="B39" i="15" l="1"/>
  <c r="B40" i="15" l="1"/>
  <c r="B41" i="15" l="1"/>
  <c r="AF5" i="6"/>
  <c r="B42" i="1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<sst xmlns="http://schemas.openxmlformats.org/spreadsheetml/2006/main" count="243" uniqueCount="135">
  <si>
    <t>祝日</t>
  </si>
  <si>
    <t>日付</t>
  </si>
  <si>
    <t>給与体系</t>
    <rPh sb="0" eb="2">
      <t>キュウヨ</t>
    </rPh>
    <rPh sb="2" eb="4">
      <t>タイケイ</t>
    </rPh>
    <phoneticPr fontId="8"/>
  </si>
  <si>
    <t>ボーナスの有無</t>
    <rPh sb="5" eb="7">
      <t>ウム</t>
    </rPh>
    <phoneticPr fontId="8"/>
  </si>
  <si>
    <t>研究開発体制図への
追加時期</t>
    <phoneticPr fontId="8"/>
  </si>
  <si>
    <t>チェック</t>
    <phoneticPr fontId="8"/>
  </si>
  <si>
    <t>元日</t>
  </si>
  <si>
    <t>年俸制</t>
    <rPh sb="0" eb="3">
      <t>ネンポウセイ</t>
    </rPh>
    <phoneticPr fontId="8"/>
  </si>
  <si>
    <t>有</t>
    <rPh sb="0" eb="1">
      <t>ア</t>
    </rPh>
    <phoneticPr fontId="8"/>
  </si>
  <si>
    <t>交付申請時</t>
    <phoneticPr fontId="8"/>
  </si>
  <si>
    <t>○</t>
    <phoneticPr fontId="8"/>
  </si>
  <si>
    <t>OK</t>
  </si>
  <si>
    <t>成人の日</t>
  </si>
  <si>
    <t>月給制</t>
    <rPh sb="0" eb="3">
      <t>ゲッキュウセイ</t>
    </rPh>
    <phoneticPr fontId="8"/>
  </si>
  <si>
    <t>無</t>
    <rPh sb="0" eb="1">
      <t>ナ</t>
    </rPh>
    <phoneticPr fontId="8"/>
  </si>
  <si>
    <t>4月</t>
    <rPh sb="1" eb="2">
      <t>ガツ</t>
    </rPh>
    <phoneticPr fontId="8"/>
  </si>
  <si>
    <t>×</t>
    <phoneticPr fontId="8"/>
  </si>
  <si>
    <t>NG</t>
  </si>
  <si>
    <t>建国記念の日</t>
  </si>
  <si>
    <t>日給制</t>
    <rPh sb="0" eb="3">
      <t>ニッキュウセイ</t>
    </rPh>
    <phoneticPr fontId="8"/>
  </si>
  <si>
    <t>5月</t>
    <rPh sb="1" eb="2">
      <t>ガツ</t>
    </rPh>
    <phoneticPr fontId="8"/>
  </si>
  <si>
    <t>-</t>
    <phoneticPr fontId="8"/>
  </si>
  <si>
    <t>該当なし</t>
    <rPh sb="0" eb="2">
      <t>ガイトウ</t>
    </rPh>
    <phoneticPr fontId="5"/>
  </si>
  <si>
    <t>天皇誕生日</t>
  </si>
  <si>
    <t>時給制</t>
    <rPh sb="0" eb="3">
      <t>ジキュウセイ</t>
    </rPh>
    <phoneticPr fontId="8"/>
  </si>
  <si>
    <t>6月</t>
    <rPh sb="1" eb="2">
      <t>ツキ</t>
    </rPh>
    <phoneticPr fontId="8"/>
  </si>
  <si>
    <t>春分の日</t>
  </si>
  <si>
    <t>7月</t>
    <rPh sb="1" eb="2">
      <t>ツキ</t>
    </rPh>
    <phoneticPr fontId="8"/>
  </si>
  <si>
    <t>昭和の日</t>
  </si>
  <si>
    <t>8月</t>
  </si>
  <si>
    <t>憲法記念日</t>
  </si>
  <si>
    <t>9月</t>
  </si>
  <si>
    <t>みどりの日</t>
  </si>
  <si>
    <t>10月</t>
  </si>
  <si>
    <t>こどもの日</t>
  </si>
  <si>
    <t>11月</t>
  </si>
  <si>
    <t>海の日</t>
  </si>
  <si>
    <t>12月</t>
  </si>
  <si>
    <t>山の日</t>
  </si>
  <si>
    <t>1月</t>
  </si>
  <si>
    <t>敬老の日</t>
  </si>
  <si>
    <t>2月</t>
  </si>
  <si>
    <t>秋分の日</t>
  </si>
  <si>
    <t>スポーツの日</t>
  </si>
  <si>
    <t>文化の日</t>
  </si>
  <si>
    <t>勤労感謝の日</t>
  </si>
  <si>
    <t>No.</t>
    <phoneticPr fontId="8"/>
  </si>
  <si>
    <t>従事者氏名</t>
    <rPh sb="0" eb="3">
      <t>ジュウジシャ</t>
    </rPh>
    <rPh sb="3" eb="5">
      <t>シメイ</t>
    </rPh>
    <phoneticPr fontId="8"/>
  </si>
  <si>
    <t>研究開発体制図
への追加時期</t>
    <rPh sb="0" eb="7">
      <t>ケンキュウカイハツタイセイズ</t>
    </rPh>
    <rPh sb="10" eb="12">
      <t>ツイカ</t>
    </rPh>
    <rPh sb="12" eb="14">
      <t>ジキ</t>
    </rPh>
    <phoneticPr fontId="8"/>
  </si>
  <si>
    <t>時間単価
(円)</t>
    <rPh sb="0" eb="2">
      <t>ジカン</t>
    </rPh>
    <rPh sb="2" eb="4">
      <t>タンカ</t>
    </rPh>
    <rPh sb="6" eb="7">
      <t>エン</t>
    </rPh>
    <phoneticPr fontId="8"/>
  </si>
  <si>
    <t>年間想定
労働時間
(時間)</t>
    <rPh sb="0" eb="2">
      <t>ネンカン</t>
    </rPh>
    <rPh sb="2" eb="4">
      <t>ソウテイ</t>
    </rPh>
    <rPh sb="5" eb="7">
      <t>ロウドウ</t>
    </rPh>
    <rPh sb="7" eb="9">
      <t>ジカン</t>
    </rPh>
    <rPh sb="11" eb="13">
      <t>ジカン</t>
    </rPh>
    <phoneticPr fontId="8"/>
  </si>
  <si>
    <t>1日当たり
労働時間(h)</t>
    <rPh sb="0" eb="2">
      <t>イチニチ</t>
    </rPh>
    <rPh sb="2" eb="3">
      <t>ア</t>
    </rPh>
    <rPh sb="6" eb="8">
      <t>ロウドウ</t>
    </rPh>
    <rPh sb="8" eb="10">
      <t>ジカン</t>
    </rPh>
    <phoneticPr fontId="8"/>
  </si>
  <si>
    <t>年間
営業日数
(日)</t>
    <rPh sb="0" eb="2">
      <t>ネンカン</t>
    </rPh>
    <rPh sb="3" eb="5">
      <t>エイギョウ</t>
    </rPh>
    <rPh sb="5" eb="7">
      <t>ニッスウ</t>
    </rPh>
    <rPh sb="8" eb="11">
      <t>ニチ</t>
    </rPh>
    <rPh sb="9" eb="10">
      <t>ニチ</t>
    </rPh>
    <phoneticPr fontId="8"/>
  </si>
  <si>
    <t>年間総支給額
(年俸制) (円)</t>
    <rPh sb="0" eb="2">
      <t>ネンカン</t>
    </rPh>
    <rPh sb="2" eb="3">
      <t>ソウ</t>
    </rPh>
    <rPh sb="3" eb="6">
      <t>シキュウガク</t>
    </rPh>
    <rPh sb="8" eb="11">
      <t>ネンポウセイ</t>
    </rPh>
    <phoneticPr fontId="8"/>
  </si>
  <si>
    <t>年間総支給額
(月給制)(円)</t>
    <rPh sb="0" eb="2">
      <t>ネンカン</t>
    </rPh>
    <rPh sb="2" eb="3">
      <t>ソウ</t>
    </rPh>
    <rPh sb="3" eb="6">
      <t>シキュウガク</t>
    </rPh>
    <rPh sb="8" eb="10">
      <t>ゲッキュウ</t>
    </rPh>
    <rPh sb="10" eb="11">
      <t>セイ</t>
    </rPh>
    <phoneticPr fontId="8"/>
  </si>
  <si>
    <t>基本給(円)</t>
    <rPh sb="0" eb="3">
      <t>キホンキュウ</t>
    </rPh>
    <rPh sb="4" eb="5">
      <t>エン</t>
    </rPh>
    <phoneticPr fontId="8"/>
  </si>
  <si>
    <t>基本給</t>
    <rPh sb="0" eb="3">
      <t>キホンキュウ</t>
    </rPh>
    <phoneticPr fontId="4"/>
  </si>
  <si>
    <t>職能給</t>
    <rPh sb="0" eb="3">
      <t>ショクノウキュウ</t>
    </rPh>
    <phoneticPr fontId="4"/>
  </si>
  <si>
    <t>役職給</t>
    <rPh sb="0" eb="2">
      <t>ヤクショク</t>
    </rPh>
    <rPh sb="2" eb="3">
      <t>キュウ</t>
    </rPh>
    <phoneticPr fontId="4"/>
  </si>
  <si>
    <t>-</t>
    <phoneticPr fontId="4"/>
  </si>
  <si>
    <t>追加手当
全体額(円)</t>
    <rPh sb="0" eb="2">
      <t>ツイカ</t>
    </rPh>
    <rPh sb="2" eb="4">
      <t>テアテ</t>
    </rPh>
    <rPh sb="5" eb="7">
      <t>ゼンタイ</t>
    </rPh>
    <rPh sb="7" eb="8">
      <t>ガク</t>
    </rPh>
    <phoneticPr fontId="8"/>
  </si>
  <si>
    <t>住宅手当</t>
    <rPh sb="0" eb="2">
      <t>ジュウタク</t>
    </rPh>
    <rPh sb="2" eb="4">
      <t>テアテ</t>
    </rPh>
    <phoneticPr fontId="4"/>
  </si>
  <si>
    <t>扶養手当</t>
    <rPh sb="0" eb="2">
      <t>フヨウ</t>
    </rPh>
    <rPh sb="2" eb="4">
      <t>テアテ</t>
    </rPh>
    <phoneticPr fontId="4"/>
  </si>
  <si>
    <t>通勤手当</t>
    <rPh sb="0" eb="2">
      <t>ツウキン</t>
    </rPh>
    <rPh sb="2" eb="4">
      <t>テアテ</t>
    </rPh>
    <phoneticPr fontId="4"/>
  </si>
  <si>
    <t>資格手当</t>
    <rPh sb="0" eb="2">
      <t>シカク</t>
    </rPh>
    <rPh sb="2" eb="4">
      <t>テアテ</t>
    </rPh>
    <phoneticPr fontId="4"/>
  </si>
  <si>
    <t>ー</t>
    <phoneticPr fontId="4"/>
  </si>
  <si>
    <t>賞与全体額(円)</t>
    <rPh sb="0" eb="2">
      <t>ショウヨ</t>
    </rPh>
    <rPh sb="2" eb="4">
      <t>ゼンタイ</t>
    </rPh>
    <rPh sb="4" eb="5">
      <t>ガク</t>
    </rPh>
    <phoneticPr fontId="8"/>
  </si>
  <si>
    <t>備考</t>
    <rPh sb="0" eb="2">
      <t>ビコウ</t>
    </rPh>
    <phoneticPr fontId="8"/>
  </si>
  <si>
    <t>判定</t>
    <rPh sb="0" eb="2">
      <t>ハンテイ</t>
    </rPh>
    <phoneticPr fontId="11"/>
  </si>
  <si>
    <t>●●　●●</t>
    <phoneticPr fontId="8"/>
  </si>
  <si>
    <t>交付申請時</t>
    <rPh sb="0" eb="2">
      <t>コウフ</t>
    </rPh>
    <rPh sb="2" eb="4">
      <t>シンセイ</t>
    </rPh>
    <rPh sb="4" eb="5">
      <t>ジ</t>
    </rPh>
    <phoneticPr fontId="8"/>
  </si>
  <si>
    <t>※記載例</t>
    <rPh sb="1" eb="4">
      <t>キサイレイ</t>
    </rPh>
    <phoneticPr fontId="4"/>
  </si>
  <si>
    <t>【対象日付情報】</t>
    <phoneticPr fontId="8"/>
  </si>
  <si>
    <t>年</t>
    <rPh sb="0" eb="1">
      <t>ネン</t>
    </rPh>
    <phoneticPr fontId="8"/>
  </si>
  <si>
    <t>月</t>
    <rPh sb="0" eb="1">
      <t>ツキ</t>
    </rPh>
    <phoneticPr fontId="8"/>
  </si>
  <si>
    <t>日基準</t>
    <rPh sb="0" eb="1">
      <t>ニチ</t>
    </rPh>
    <rPh sb="1" eb="3">
      <t>キジュン</t>
    </rPh>
    <phoneticPr fontId="8"/>
  </si>
  <si>
    <t>付箋
番号</t>
    <rPh sb="0" eb="2">
      <t>フセン</t>
    </rPh>
    <rPh sb="3" eb="5">
      <t>バンゴウ</t>
    </rPh>
    <phoneticPr fontId="11"/>
  </si>
  <si>
    <t>従事者氏名</t>
    <rPh sb="0" eb="3">
      <t>ジュウジシャ</t>
    </rPh>
    <rPh sb="3" eb="5">
      <t>シメイ</t>
    </rPh>
    <phoneticPr fontId="11"/>
  </si>
  <si>
    <t>補助対象経費(小数点以下切り捨て)</t>
    <rPh sb="0" eb="4">
      <t>ホジョタイショウ</t>
    </rPh>
    <rPh sb="4" eb="6">
      <t>ケイヒ</t>
    </rPh>
    <rPh sb="7" eb="12">
      <t>ショウスウテンイカ</t>
    </rPh>
    <rPh sb="12" eb="13">
      <t>キ</t>
    </rPh>
    <rPh sb="14" eb="15">
      <t>ス</t>
    </rPh>
    <phoneticPr fontId="4"/>
  </si>
  <si>
    <t>時間単価</t>
    <rPh sb="0" eb="2">
      <t>ジカン</t>
    </rPh>
    <rPh sb="2" eb="4">
      <t>タンカ</t>
    </rPh>
    <phoneticPr fontId="11"/>
  </si>
  <si>
    <t>補助対象従事時間</t>
    <rPh sb="0" eb="2">
      <t>ホジョ</t>
    </rPh>
    <rPh sb="2" eb="4">
      <t>タイショウ</t>
    </rPh>
    <rPh sb="4" eb="6">
      <t>ジュウジ</t>
    </rPh>
    <rPh sb="6" eb="8">
      <t>ジカン</t>
    </rPh>
    <phoneticPr fontId="11"/>
  </si>
  <si>
    <t>備考</t>
    <rPh sb="0" eb="2">
      <t>ビコウ</t>
    </rPh>
    <phoneticPr fontId="11"/>
  </si>
  <si>
    <t>合計</t>
    <rPh sb="0" eb="2">
      <t>ゴウケイ</t>
    </rPh>
    <phoneticPr fontId="11"/>
  </si>
  <si>
    <t>○</t>
  </si>
  <si>
    <t>-</t>
  </si>
  <si>
    <t>記載例</t>
    <rPh sb="0" eb="3">
      <t>キサイレイ</t>
    </rPh>
    <phoneticPr fontId="4"/>
  </si>
  <si>
    <t>合計</t>
    <rPh sb="0" eb="2">
      <t>ゴウケイ</t>
    </rPh>
    <phoneticPr fontId="4"/>
  </si>
  <si>
    <t>-</t>
    <phoneticPr fontId="11"/>
  </si>
  <si>
    <t>月分</t>
    <rPh sb="0" eb="1">
      <t>ゲツ</t>
    </rPh>
    <rPh sb="1" eb="2">
      <t>ブン</t>
    </rPh>
    <phoneticPr fontId="8"/>
  </si>
  <si>
    <t>従事者氏名</t>
    <phoneticPr fontId="8"/>
  </si>
  <si>
    <t>総従事時間</t>
    <rPh sb="0" eb="5">
      <t>ソウジュウジジカン</t>
    </rPh>
    <phoneticPr fontId="4"/>
  </si>
  <si>
    <t>従事日</t>
    <rPh sb="0" eb="2">
      <t>ジュウジ</t>
    </rPh>
    <rPh sb="2" eb="3">
      <t>ヒ</t>
    </rPh>
    <phoneticPr fontId="8"/>
  </si>
  <si>
    <t>曜日</t>
    <rPh sb="0" eb="2">
      <t>ヨウビ</t>
    </rPh>
    <phoneticPr fontId="8"/>
  </si>
  <si>
    <t>従事内容</t>
    <phoneticPr fontId="8"/>
  </si>
  <si>
    <t>従事場所</t>
    <rPh sb="0" eb="2">
      <t>ジュウジ</t>
    </rPh>
    <rPh sb="2" eb="4">
      <t>バショ</t>
    </rPh>
    <phoneticPr fontId="8"/>
  </si>
  <si>
    <t>従事時間(24時間表記)</t>
    <rPh sb="0" eb="2">
      <t>ジュウジ</t>
    </rPh>
    <rPh sb="2" eb="4">
      <t>ジカン</t>
    </rPh>
    <rPh sb="7" eb="9">
      <t>ジカン</t>
    </rPh>
    <rPh sb="9" eb="11">
      <t>ヒョウキ</t>
    </rPh>
    <phoneticPr fontId="8"/>
  </si>
  <si>
    <t>場所</t>
    <rPh sb="0" eb="2">
      <t>バショ</t>
    </rPh>
    <phoneticPr fontId="4"/>
  </si>
  <si>
    <t>浜通り
地域内</t>
    <rPh sb="0" eb="1">
      <t>ハマ</t>
    </rPh>
    <rPh sb="1" eb="2">
      <t>ドオ</t>
    </rPh>
    <rPh sb="4" eb="6">
      <t>チイキ</t>
    </rPh>
    <rPh sb="6" eb="7">
      <t>ナイ</t>
    </rPh>
    <phoneticPr fontId="8"/>
  </si>
  <si>
    <t>補助
対象外</t>
    <phoneticPr fontId="4"/>
  </si>
  <si>
    <t>浜通り
地域内</t>
    <rPh sb="6" eb="7">
      <t>ナイ</t>
    </rPh>
    <phoneticPr fontId="4"/>
  </si>
  <si>
    <t>総
従事時間</t>
    <phoneticPr fontId="4"/>
  </si>
  <si>
    <t>判定</t>
    <rPh sb="0" eb="2">
      <t>ハンテイ</t>
    </rPh>
    <phoneticPr fontId="8"/>
  </si>
  <si>
    <t>機体試作(WBS No.8)</t>
    <rPh sb="0" eb="2">
      <t>キタイ</t>
    </rPh>
    <rPh sb="2" eb="4">
      <t>シサク</t>
    </rPh>
    <phoneticPr fontId="8"/>
  </si>
  <si>
    <t>RTF
（南相馬市）</t>
    <rPh sb="5" eb="8">
      <t>ミナミソウマ</t>
    </rPh>
    <rPh sb="8" eb="9">
      <t>シ</t>
    </rPh>
    <phoneticPr fontId="4"/>
  </si>
  <si>
    <t>小計</t>
    <rPh sb="0" eb="2">
      <t>ショウケイ</t>
    </rPh>
    <phoneticPr fontId="8"/>
  </si>
  <si>
    <t>従事者2</t>
    <rPh sb="0" eb="3">
      <t>ジュウジシャ</t>
    </rPh>
    <phoneticPr fontId="4"/>
  </si>
  <si>
    <t>従事者1</t>
    <rPh sb="0" eb="3">
      <t>ジュウジシャ</t>
    </rPh>
    <phoneticPr fontId="4"/>
  </si>
  <si>
    <t>交付申請時</t>
  </si>
  <si>
    <t>15分以下切り捨て</t>
  </si>
  <si>
    <t>振替休日</t>
    <rPh sb="0" eb="4">
      <t>フリカエキュウジツ</t>
    </rPh>
    <phoneticPr fontId="5"/>
  </si>
  <si>
    <t>開始</t>
    <rPh sb="0" eb="2">
      <t>カイシ</t>
    </rPh>
    <phoneticPr fontId="8"/>
  </si>
  <si>
    <t>終了</t>
    <rPh sb="0" eb="2">
      <t>シュウリョウ</t>
    </rPh>
    <phoneticPr fontId="8"/>
  </si>
  <si>
    <t>振替休日</t>
  </si>
  <si>
    <t>※行数が足りない場合には、必要に応じて、行を追加してください。費用の計上は月ごとに行ってください。</t>
    <rPh sb="1" eb="3">
      <t>ギョウスウ</t>
    </rPh>
    <rPh sb="4" eb="5">
      <t>タ</t>
    </rPh>
    <rPh sb="8" eb="10">
      <t>バアイ</t>
    </rPh>
    <rPh sb="13" eb="15">
      <t>ヒツヨウ</t>
    </rPh>
    <rPh sb="16" eb="17">
      <t>オウ</t>
    </rPh>
    <rPh sb="20" eb="21">
      <t>ギョウ</t>
    </rPh>
    <rPh sb="22" eb="24">
      <t>ツイカ</t>
    </rPh>
    <rPh sb="31" eb="33">
      <t>ヒヨウ</t>
    </rPh>
    <rPh sb="34" eb="36">
      <t>ケイジョウ</t>
    </rPh>
    <rPh sb="37" eb="38">
      <t>ツキ</t>
    </rPh>
    <rPh sb="41" eb="42">
      <t>オコナ</t>
    </rPh>
    <phoneticPr fontId="11"/>
  </si>
  <si>
    <t>福島県内で
発生する経費か</t>
    <rPh sb="0" eb="4">
      <t>フクシマケンナイ</t>
    </rPh>
    <rPh sb="6" eb="8">
      <t>ハッセイ</t>
    </rPh>
    <rPh sb="10" eb="12">
      <t>ケイヒ</t>
    </rPh>
    <phoneticPr fontId="11"/>
  </si>
  <si>
    <t>浜通り地域内で
発生する経費か</t>
    <rPh sb="0" eb="1">
      <t>ハマ</t>
    </rPh>
    <rPh sb="1" eb="2">
      <t>ドオ</t>
    </rPh>
    <rPh sb="3" eb="5">
      <t>チイキ</t>
    </rPh>
    <rPh sb="5" eb="6">
      <t>ナイ</t>
    </rPh>
    <rPh sb="8" eb="10">
      <t>ハッセイ</t>
    </rPh>
    <rPh sb="12" eb="14">
      <t>ケイヒ</t>
    </rPh>
    <phoneticPr fontId="11"/>
  </si>
  <si>
    <t>福島県
内</t>
    <rPh sb="0" eb="3">
      <t>フクシマケン</t>
    </rPh>
    <rPh sb="4" eb="5">
      <t>ナイ</t>
    </rPh>
    <phoneticPr fontId="8"/>
  </si>
  <si>
    <t>福島県
内</t>
    <rPh sb="0" eb="3">
      <t>フクシマケン</t>
    </rPh>
    <rPh sb="4" eb="5">
      <t>ナイ</t>
    </rPh>
    <phoneticPr fontId="4"/>
  </si>
  <si>
    <t>※各項目ごとに小数点以下を切り捨てしているため、合計額が「浜通り地域内+浜通り地域外」や「福島県内＋福島県外」と一致しない場合があります。</t>
    <rPh sb="1" eb="2">
      <t>カク</t>
    </rPh>
    <rPh sb="2" eb="4">
      <t>コウモク</t>
    </rPh>
    <rPh sb="7" eb="10">
      <t>ショウスウテン</t>
    </rPh>
    <rPh sb="10" eb="12">
      <t>イカ</t>
    </rPh>
    <rPh sb="13" eb="14">
      <t>キ</t>
    </rPh>
    <rPh sb="15" eb="16">
      <t>ス</t>
    </rPh>
    <rPh sb="24" eb="27">
      <t>ゴウケイガク</t>
    </rPh>
    <rPh sb="29" eb="31">
      <t>ハマドオ</t>
    </rPh>
    <rPh sb="32" eb="34">
      <t>チイキ</t>
    </rPh>
    <rPh sb="34" eb="35">
      <t>ナイ</t>
    </rPh>
    <rPh sb="36" eb="38">
      <t>ハマドオ</t>
    </rPh>
    <rPh sb="39" eb="41">
      <t>チイキ</t>
    </rPh>
    <rPh sb="41" eb="42">
      <t>ガイ</t>
    </rPh>
    <rPh sb="45" eb="49">
      <t>フクシマケンナイ</t>
    </rPh>
    <rPh sb="50" eb="54">
      <t>フクシマケンソト</t>
    </rPh>
    <phoneticPr fontId="4"/>
  </si>
  <si>
    <t>国民の休日</t>
  </si>
  <si>
    <t>元旦</t>
  </si>
  <si>
    <t>参照先↓</t>
    <rPh sb="0" eb="2">
      <t>サンショウ</t>
    </rPh>
    <rPh sb="2" eb="3">
      <t>サキ</t>
    </rPh>
    <phoneticPr fontId="5"/>
  </si>
  <si>
    <r>
      <t>祝日【</t>
    </r>
    <r>
      <rPr>
        <u/>
        <sz val="11"/>
        <color theme="10"/>
        <rFont val="Arial"/>
        <family val="2"/>
      </rPr>
      <t>2027</t>
    </r>
    <r>
      <rPr>
        <u/>
        <sz val="11"/>
        <color theme="10"/>
        <rFont val="Arial"/>
        <family val="2"/>
        <charset val="128"/>
      </rPr>
      <t>年・令和</t>
    </r>
    <r>
      <rPr>
        <u/>
        <sz val="11"/>
        <color theme="10"/>
        <rFont val="Arial"/>
        <family val="2"/>
      </rPr>
      <t>9</t>
    </r>
    <r>
      <rPr>
        <u/>
        <sz val="11"/>
        <color theme="10"/>
        <rFont val="Arial"/>
        <family val="2"/>
        <charset val="128"/>
      </rPr>
      <t>年】一覧</t>
    </r>
  </si>
  <si>
    <r>
      <t>祝日【</t>
    </r>
    <r>
      <rPr>
        <u/>
        <sz val="11"/>
        <color theme="10"/>
        <rFont val="Arial"/>
        <family val="2"/>
      </rPr>
      <t>2026</t>
    </r>
    <r>
      <rPr>
        <u/>
        <sz val="11"/>
        <color theme="10"/>
        <rFont val="Arial"/>
        <family val="2"/>
        <charset val="128"/>
      </rPr>
      <t>年・令和</t>
    </r>
    <r>
      <rPr>
        <u/>
        <sz val="11"/>
        <color theme="10"/>
        <rFont val="Arial"/>
        <family val="2"/>
      </rPr>
      <t>8</t>
    </r>
    <r>
      <rPr>
        <u/>
        <sz val="11"/>
        <color theme="10"/>
        <rFont val="Arial"/>
        <family val="2"/>
        <charset val="128"/>
      </rPr>
      <t>年】一覧</t>
    </r>
  </si>
  <si>
    <t>×</t>
  </si>
  <si>
    <t>郡山工場</t>
    <rPh sb="0" eb="2">
      <t>コオリヤマ</t>
    </rPh>
    <rPh sb="2" eb="4">
      <t>コウジョウ</t>
    </rPh>
    <phoneticPr fontId="4"/>
  </si>
  <si>
    <t>浜通り地域内
（割合）</t>
    <rPh sb="0" eb="2">
      <t>ハマドオ</t>
    </rPh>
    <rPh sb="3" eb="5">
      <t>チイキ</t>
    </rPh>
    <rPh sb="5" eb="6">
      <t>ナイ</t>
    </rPh>
    <rPh sb="8" eb="10">
      <t>ワリアイ</t>
    </rPh>
    <phoneticPr fontId="8"/>
  </si>
  <si>
    <t>浜通り地域内
（金額）</t>
    <rPh sb="0" eb="1">
      <t>ハマ</t>
    </rPh>
    <rPh sb="1" eb="2">
      <t>ドオ</t>
    </rPh>
    <rPh sb="3" eb="5">
      <t>チイキ</t>
    </rPh>
    <rPh sb="5" eb="6">
      <t>ナイ</t>
    </rPh>
    <rPh sb="8" eb="10">
      <t>キンガク</t>
    </rPh>
    <phoneticPr fontId="8"/>
  </si>
  <si>
    <t>福島県内
（割合）</t>
    <rPh sb="0" eb="3">
      <t>フクシマケン</t>
    </rPh>
    <rPh sb="3" eb="4">
      <t>ナイ</t>
    </rPh>
    <rPh sb="6" eb="8">
      <t>ワリアイ</t>
    </rPh>
    <phoneticPr fontId="11"/>
  </si>
  <si>
    <t>福島県内
（金額）</t>
    <rPh sb="0" eb="3">
      <t>フクシマケン</t>
    </rPh>
    <rPh sb="3" eb="4">
      <t>ナイ</t>
    </rPh>
    <rPh sb="6" eb="8">
      <t>キンガク</t>
    </rPh>
    <phoneticPr fontId="11"/>
  </si>
  <si>
    <t>福島県内</t>
    <rPh sb="0" eb="3">
      <t>フクシマケン</t>
    </rPh>
    <rPh sb="3" eb="4">
      <t>ナイ</t>
    </rPh>
    <phoneticPr fontId="11"/>
  </si>
  <si>
    <t>浜通り地域内</t>
    <rPh sb="0" eb="1">
      <t>ハマ</t>
    </rPh>
    <rPh sb="1" eb="2">
      <t>ドオ</t>
    </rPh>
    <rPh sb="3" eb="5">
      <t>チイキ</t>
    </rPh>
    <rPh sb="5" eb="6">
      <t>ナイ</t>
    </rPh>
    <phoneticPr fontId="8"/>
  </si>
  <si>
    <t>【有償実証】時間単価管理表</t>
    <rPh sb="1" eb="5">
      <t>ユウショウジッショウ</t>
    </rPh>
    <rPh sb="6" eb="8">
      <t>ジカン</t>
    </rPh>
    <rPh sb="8" eb="10">
      <t>タンカ</t>
    </rPh>
    <rPh sb="10" eb="12">
      <t>カンリ</t>
    </rPh>
    <rPh sb="12" eb="13">
      <t>ヒョウ</t>
    </rPh>
    <phoneticPr fontId="8"/>
  </si>
  <si>
    <t>【有償実証】人件費一覧</t>
    <rPh sb="6" eb="9">
      <t>ジンケンヒ</t>
    </rPh>
    <rPh sb="9" eb="11">
      <t>イチラン</t>
    </rPh>
    <phoneticPr fontId="11"/>
  </si>
  <si>
    <t>【有償実証】補助事業従事実績報告書</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</si>
</sst>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
    <numFmt numFmtId="177" formatCode="&quot;¥&quot;#,##0_);[Red]\(&quot;¥&quot;#,##0\)"/>
    <numFmt numFmtId="178" formatCode="m/d"/>
    <numFmt numFmtId="179" formatCode="[h]:mm"/>
    <numFmt numFmtId="180" formatCode="0.0%"/>
  </numFmts>
  <fonts count="38" x14ac:knownFonts="1">
    <font>
      <sz val="11"/>
      <color theme="1"/>
      <name val="Arial"/>
      <family val="2"/>
      <charset val="128"/>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6"/>
      <name val="Arial"/>
      <family val="2"/>
      <charset val="128"/>
    </font>
    <font>
      <sz val="6"/>
      <name val="ＭＳ Ｐゴシック"/>
      <family val="3"/>
      <charset val="128"/>
    </font>
    <font>
      <sz val="10"/>
      <name val="Arial"/>
      <family val="2"/>
    </font>
    <font>
      <sz val="11"/>
      <color theme="1"/>
      <name val="Yu Gothic UI"/>
      <family val="2"/>
      <charset val="128"/>
      <scheme val="minor"/>
    </font>
    <font>
      <sz val="6"/>
      <name val="Yu Gothic UI"/>
      <family val="2"/>
      <charset val="128"/>
      <scheme val="minor"/>
    </font>
    <font>
      <sz val="11"/>
      <color theme="1"/>
      <name val="Yu Gothic UI"/>
      <family val="3"/>
      <charset val="128"/>
      <scheme val="minor"/>
    </font>
    <font>
      <sz val="11"/>
      <color theme="1"/>
      <name val="Yu Gothic UI"/>
      <family val="2"/>
      <scheme val="minor"/>
    </font>
    <font>
      <sz val="6"/>
      <name val="Yu Gothic UI"/>
      <family val="3"/>
      <charset val="128"/>
      <scheme val="minor"/>
    </font>
    <font>
      <sz val="11"/>
      <name val="ＭＳ Ｐゴシック"/>
      <family val="3"/>
      <charset val="128"/>
    </font>
    <font>
      <sz val="12"/>
      <color theme="1"/>
      <name val="Yu Gothic UI"/>
      <family val="3"/>
      <charset val="128"/>
      <scheme val="minor"/>
    </font>
    <font>
      <b/>
      <sz val="12"/>
      <color theme="1"/>
      <name val="Yu Gothic UI"/>
      <family val="3"/>
      <charset val="128"/>
      <scheme val="minor"/>
    </font>
    <font>
      <sz val="10"/>
      <color theme="1"/>
      <name val="Yu Gothic UI"/>
      <family val="3"/>
      <charset val="128"/>
      <scheme val="minor"/>
    </font>
    <font>
      <sz val="11"/>
      <color rgb="FF0070C0"/>
      <name val="Yu Gothic UI"/>
      <family val="3"/>
      <charset val="128"/>
      <scheme val="minor"/>
    </font>
    <font>
      <sz val="12"/>
      <color rgb="FF0070C0"/>
      <name val="Yu Gothic UI"/>
      <family val="3"/>
      <charset val="128"/>
      <scheme val="minor"/>
    </font>
    <font>
      <sz val="20"/>
      <color theme="1"/>
      <name val="Yu Gothic UI"/>
      <family val="3"/>
      <charset val="128"/>
      <scheme val="minor"/>
    </font>
    <font>
      <b/>
      <sz val="20"/>
      <color theme="1"/>
      <name val="Yu Gothic UI"/>
      <family val="3"/>
      <charset val="128"/>
      <scheme val="minor"/>
    </font>
    <font>
      <sz val="11"/>
      <color theme="1"/>
      <name val="Arial"/>
      <family val="2"/>
      <charset val="128"/>
    </font>
    <font>
      <b/>
      <sz val="11"/>
      <color theme="0"/>
      <name val="Yu Gothic UI"/>
      <family val="3"/>
      <charset val="128"/>
      <scheme val="minor"/>
    </font>
    <font>
      <sz val="10"/>
      <name val="Yu Gothic UI"/>
      <family val="3"/>
      <charset val="128"/>
      <scheme val="minor"/>
    </font>
    <font>
      <sz val="11"/>
      <name val="Yu Gothic UI"/>
      <family val="3"/>
      <charset val="128"/>
      <scheme val="minor"/>
    </font>
    <font>
      <sz val="12"/>
      <name val="Yu Gothic UI"/>
      <family val="3"/>
      <charset val="128"/>
      <scheme val="minor"/>
    </font>
    <font>
      <sz val="9"/>
      <name val="Yu Gothic UI"/>
      <family val="3"/>
      <charset val="128"/>
      <scheme val="minor"/>
    </font>
    <font>
      <sz val="14"/>
      <color rgb="FF0070C0"/>
      <name val="Yu Gothic UI"/>
      <family val="3"/>
      <charset val="128"/>
      <scheme val="minor"/>
    </font>
    <font>
      <sz val="14"/>
      <color theme="1"/>
      <name val="Yu Gothic UI"/>
      <family val="3"/>
      <charset val="128"/>
      <scheme val="minor"/>
    </font>
    <font>
      <sz val="20"/>
      <name val="Yu Gothic UI"/>
      <family val="3"/>
      <charset val="128"/>
      <scheme val="minor"/>
    </font>
    <font>
      <sz val="18"/>
      <color rgb="FF0070C0"/>
      <name val="Yu Gothic UI"/>
      <family val="3"/>
      <charset val="128"/>
      <scheme val="minor"/>
    </font>
    <font>
      <sz val="20"/>
      <color rgb="FF0070C0"/>
      <name val="Yu Gothic UI"/>
      <family val="3"/>
      <charset val="128"/>
    </font>
    <font>
      <sz val="14"/>
      <name val="Yu Gothic UI"/>
      <family val="3"/>
      <charset val="128"/>
      <scheme val="minor"/>
    </font>
    <font>
      <sz val="16"/>
      <name val="Yu Gothic UI"/>
      <family val="3"/>
      <charset val="128"/>
      <scheme val="minor"/>
    </font>
    <font>
      <sz val="16"/>
      <color rgb="FF0070C0"/>
      <name val="Yu Gothic UI"/>
      <family val="3"/>
      <charset val="128"/>
      <scheme val="minor"/>
    </font>
    <font>
      <sz val="16"/>
      <color theme="1"/>
      <name val="Yu Gothic UI"/>
      <family val="3"/>
      <charset val="128"/>
      <scheme val="minor"/>
    </font>
    <font>
      <sz val="16"/>
      <color theme="9"/>
      <name val="Yu Gothic UI"/>
      <family val="3"/>
      <charset val="128"/>
      <scheme val="minor"/>
    </font>
    <font>
      <u/>
      <sz val="11"/>
      <color theme="10"/>
      <name val="Arial"/>
      <family val="2"/>
      <charset val="128"/>
    </font>
    <font>
      <u/>
      <sz val="11"/>
      <color theme="10"/>
      <name val="Arial"/>
      <family val="2"/>
    </font>
  </fonts>
  <fills count="7">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auto="1"/>
      </top>
      <bottom style="thin">
        <color indexed="64"/>
      </bottom>
      <diagonal/>
    </border>
    <border>
      <left style="thin">
        <color indexed="64"/>
      </left>
      <right/>
      <top style="double">
        <color auto="1"/>
      </top>
      <bottom style="thin">
        <color indexed="64"/>
      </bottom>
      <diagonal/>
    </border>
    <border>
      <left style="medium">
        <color auto="1"/>
      </left>
      <right/>
      <top/>
      <bottom/>
      <diagonal/>
    </border>
    <border>
      <left/>
      <right style="medium">
        <color auto="1"/>
      </right>
      <top/>
      <bottom/>
      <diagonal/>
    </border>
    <border>
      <left style="medium">
        <color auto="1"/>
      </left>
      <right style="thin">
        <color auto="1"/>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double">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indexed="64"/>
      </left>
      <right style="dashed">
        <color indexed="64"/>
      </right>
      <top style="double">
        <color auto="1"/>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medium">
        <color auto="1"/>
      </right>
      <top/>
      <bottom style="thin">
        <color indexed="64"/>
      </bottom>
      <diagonal/>
    </border>
    <border>
      <left/>
      <right style="dashed">
        <color indexed="64"/>
      </right>
      <top style="double">
        <color auto="1"/>
      </top>
      <bottom style="thin">
        <color indexed="64"/>
      </bottom>
      <diagonal/>
    </border>
    <border>
      <left/>
      <right style="dashed">
        <color indexed="64"/>
      </right>
      <top/>
      <bottom style="thin">
        <color indexed="64"/>
      </bottom>
      <diagonal/>
    </border>
    <border>
      <left style="dashed">
        <color indexed="64"/>
      </left>
      <right style="thin">
        <color indexed="64"/>
      </right>
      <top style="double">
        <color auto="1"/>
      </top>
      <bottom style="thin">
        <color indexed="64"/>
      </bottom>
      <diagonal/>
    </border>
    <border>
      <left style="dashed">
        <color indexed="64"/>
      </left>
      <right style="thin">
        <color indexed="64"/>
      </right>
      <top/>
      <bottom style="thin">
        <color indexed="64"/>
      </bottom>
      <diagonal/>
    </border>
    <border>
      <left/>
      <right style="thin">
        <color indexed="64"/>
      </right>
      <top style="double">
        <color indexed="64"/>
      </top>
      <bottom style="thin">
        <color auto="1"/>
      </bottom>
      <diagonal/>
    </border>
    <border>
      <left/>
      <right/>
      <top style="medium">
        <color auto="1"/>
      </top>
      <bottom/>
      <diagonal/>
    </border>
    <border>
      <left style="medium">
        <color auto="1"/>
      </left>
      <right/>
      <top style="medium">
        <color auto="1"/>
      </top>
      <bottom/>
      <diagonal/>
    </border>
    <border>
      <left/>
      <right style="medium">
        <color rgb="FF000000"/>
      </right>
      <top style="medium">
        <color auto="1"/>
      </top>
      <bottom/>
      <diagonal/>
    </border>
    <border>
      <left/>
      <right style="medium">
        <color rgb="FF000000"/>
      </right>
      <top style="thin">
        <color indexed="64"/>
      </top>
      <bottom style="thin">
        <color indexed="64"/>
      </bottom>
      <diagonal/>
    </border>
    <border>
      <left/>
      <right style="medium">
        <color rgb="FF000000"/>
      </right>
      <top/>
      <bottom/>
      <diagonal/>
    </border>
    <border>
      <left style="thin">
        <color indexed="64"/>
      </left>
      <right style="thin">
        <color indexed="64"/>
      </right>
      <top style="double">
        <color auto="1"/>
      </top>
      <bottom style="dotted">
        <color auto="1"/>
      </bottom>
      <diagonal/>
    </border>
    <border>
      <left style="thin">
        <color indexed="64"/>
      </left>
      <right style="medium">
        <color auto="1"/>
      </right>
      <top style="double">
        <color auto="1"/>
      </top>
      <bottom style="dotted">
        <color auto="1"/>
      </bottom>
      <diagonal/>
    </border>
    <border>
      <left style="thin">
        <color auto="1"/>
      </left>
      <right style="medium">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medium">
        <color auto="1"/>
      </left>
      <right/>
      <top style="double">
        <color auto="1"/>
      </top>
      <bottom/>
      <diagonal/>
    </border>
    <border>
      <left/>
      <right/>
      <top style="double">
        <color auto="1"/>
      </top>
      <bottom/>
      <diagonal/>
    </border>
    <border>
      <left/>
      <right style="thin">
        <color indexed="64"/>
      </right>
      <top style="double">
        <color auto="1"/>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thin">
        <color indexed="64"/>
      </right>
      <top style="thin">
        <color indexed="64"/>
      </top>
      <bottom/>
      <diagonal/>
    </border>
    <border>
      <left style="thin">
        <color indexed="64"/>
      </left>
      <right style="dashed">
        <color indexed="64"/>
      </right>
      <top/>
      <bottom style="double">
        <color auto="1"/>
      </bottom>
      <diagonal/>
    </border>
  </borders>
  <cellStyleXfs count="9">
    <xf numFmtId="0" fontId="0" fillId="0" borderId="0">
      <alignment vertical="center"/>
    </xf>
    <xf numFmtId="0" fontId="6" fillId="0" borderId="0"/>
    <xf numFmtId="0" fontId="7" fillId="0" borderId="0">
      <alignment vertical="center"/>
    </xf>
    <xf numFmtId="0" fontId="10" fillId="0" borderId="0"/>
    <xf numFmtId="0" fontId="12" fillId="0" borderId="0"/>
    <xf numFmtId="38" fontId="10"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lignment vertical="center"/>
    </xf>
    <xf numFmtId="0" fontId="36" fillId="0" borderId="0" applyNumberFormat="0" applyFill="0" applyBorder="0" applyAlignment="0" applyProtection="0">
      <alignment vertical="center"/>
    </xf>
  </cellStyleXfs>
  <cellXfs count="188">
    <xf numFmtId="0" fontId="0" fillId="0" borderId="0" xfId="0">
      <alignment vertical="center"/>
    </xf>
    <xf numFmtId="0" fontId="7" fillId="0" borderId="0" xfId="2">
      <alignment vertical="center"/>
    </xf>
    <xf numFmtId="0" fontId="7" fillId="0" borderId="0" xfId="2" applyAlignment="1">
      <alignment horizontal="center" vertical="center"/>
    </xf>
    <xf numFmtId="0" fontId="16" fillId="5" borderId="0" xfId="2" applyFont="1" applyFill="1" applyAlignment="1" applyProtection="1">
      <alignment horizontal="center" vertical="center"/>
      <protection locked="0"/>
    </xf>
    <xf numFmtId="0" fontId="19" fillId="2" borderId="0" xfId="2" applyFont="1" applyFill="1">
      <alignment vertical="center"/>
    </xf>
    <xf numFmtId="0" fontId="17" fillId="5" borderId="1" xfId="2" applyFont="1" applyFill="1" applyBorder="1" applyAlignment="1">
      <alignment horizontal="center" vertical="center"/>
    </xf>
    <xf numFmtId="0" fontId="13" fillId="0" borderId="0" xfId="2" applyFont="1">
      <alignment vertical="center"/>
    </xf>
    <xf numFmtId="0" fontId="14" fillId="2" borderId="2" xfId="2" applyFont="1" applyFill="1" applyBorder="1">
      <alignment vertical="center"/>
    </xf>
    <xf numFmtId="0" fontId="7" fillId="0" borderId="1" xfId="2" applyBorder="1" applyAlignment="1">
      <alignment vertical="center" wrapText="1"/>
    </xf>
    <xf numFmtId="0" fontId="7" fillId="0" borderId="1" xfId="2" applyBorder="1">
      <alignment vertical="center"/>
    </xf>
    <xf numFmtId="0" fontId="7" fillId="0" borderId="1" xfId="2" applyBorder="1" applyAlignment="1">
      <alignment horizontal="center" vertical="center"/>
    </xf>
    <xf numFmtId="0" fontId="21" fillId="3" borderId="1" xfId="2" applyFont="1" applyFill="1" applyBorder="1" applyAlignment="1">
      <alignment horizontal="center" vertical="center" wrapText="1"/>
    </xf>
    <xf numFmtId="0" fontId="12" fillId="0" borderId="1" xfId="4" applyBorder="1" applyAlignment="1">
      <alignment horizontal="center" vertical="center"/>
    </xf>
    <xf numFmtId="14" fontId="21" fillId="3" borderId="1" xfId="2" applyNumberFormat="1" applyFont="1" applyFill="1" applyBorder="1" applyAlignment="1">
      <alignment horizontal="center" vertical="center" wrapText="1"/>
    </xf>
    <xf numFmtId="0" fontId="9" fillId="0" borderId="0" xfId="2" applyFont="1">
      <alignment vertical="center"/>
    </xf>
    <xf numFmtId="0" fontId="9" fillId="0" borderId="0" xfId="2" applyFont="1" applyAlignment="1">
      <alignment horizontal="center" vertical="center"/>
    </xf>
    <xf numFmtId="0" fontId="18" fillId="0" borderId="0" xfId="2" applyFont="1">
      <alignment vertical="center"/>
    </xf>
    <xf numFmtId="0" fontId="15" fillId="4" borderId="1" xfId="2" applyFont="1" applyFill="1" applyBorder="1" applyAlignment="1">
      <alignment horizontal="center" vertical="center"/>
    </xf>
    <xf numFmtId="0" fontId="15" fillId="4" borderId="1" xfId="2" applyFont="1" applyFill="1" applyBorder="1" applyAlignment="1">
      <alignment horizontal="center" vertical="center" wrapText="1"/>
    </xf>
    <xf numFmtId="176" fontId="15" fillId="0" borderId="1" xfId="2" applyNumberFormat="1" applyFont="1" applyBorder="1" applyAlignment="1">
      <alignment horizontal="center" vertical="center" wrapText="1"/>
    </xf>
    <xf numFmtId="177" fontId="15" fillId="0" borderId="1" xfId="2" applyNumberFormat="1" applyFont="1" applyBorder="1" applyAlignment="1">
      <alignment horizontal="center" vertical="center" wrapText="1"/>
    </xf>
    <xf numFmtId="55" fontId="15" fillId="0" borderId="1" xfId="2" applyNumberFormat="1" applyFont="1" applyBorder="1" applyAlignment="1">
      <alignment horizontal="center" vertical="center" wrapText="1"/>
    </xf>
    <xf numFmtId="0" fontId="15" fillId="0" borderId="0" xfId="2" applyFont="1" applyAlignment="1">
      <alignment horizontal="center" vertical="center"/>
    </xf>
    <xf numFmtId="0" fontId="23" fillId="0" borderId="0" xfId="2" applyFont="1" applyProtection="1">
      <alignment vertical="center"/>
      <protection locked="0"/>
    </xf>
    <xf numFmtId="0" fontId="23" fillId="0" borderId="30" xfId="2" applyFont="1" applyBorder="1" applyProtection="1">
      <alignment vertical="center"/>
      <protection locked="0"/>
    </xf>
    <xf numFmtId="0" fontId="28" fillId="0" borderId="0" xfId="2" applyFont="1" applyProtection="1">
      <alignment vertical="center"/>
      <protection locked="0"/>
    </xf>
    <xf numFmtId="0" fontId="23" fillId="2" borderId="0" xfId="2" applyFont="1" applyFill="1" applyProtection="1">
      <alignment vertical="center"/>
      <protection locked="0"/>
    </xf>
    <xf numFmtId="0" fontId="23" fillId="2" borderId="0" xfId="2" applyFont="1" applyFill="1" applyAlignment="1" applyProtection="1">
      <alignment horizontal="right" vertical="center"/>
      <protection locked="0"/>
    </xf>
    <xf numFmtId="0" fontId="23" fillId="4" borderId="18" xfId="2" applyFont="1" applyFill="1" applyBorder="1" applyAlignment="1" applyProtection="1">
      <alignment horizontal="center" vertical="center" wrapText="1"/>
      <protection locked="0"/>
    </xf>
    <xf numFmtId="0" fontId="23" fillId="0" borderId="0" xfId="2" applyFont="1" applyAlignment="1" applyProtection="1">
      <alignment horizontal="center" vertical="center"/>
      <protection locked="0"/>
    </xf>
    <xf numFmtId="0" fontId="25" fillId="0" borderId="13" xfId="2" applyFont="1" applyBorder="1" applyAlignment="1" applyProtection="1">
      <alignment horizontal="center" vertical="center" wrapText="1" shrinkToFit="1"/>
      <protection locked="0"/>
    </xf>
    <xf numFmtId="49" fontId="23" fillId="0" borderId="0" xfId="2" applyNumberFormat="1" applyFont="1" applyProtection="1">
      <alignment vertical="center"/>
      <protection locked="0"/>
    </xf>
    <xf numFmtId="0" fontId="23" fillId="0" borderId="0" xfId="3" applyFont="1" applyAlignment="1">
      <alignment horizontal="center" vertical="center"/>
    </xf>
    <xf numFmtId="0" fontId="16" fillId="5" borderId="0" xfId="3" applyFont="1" applyFill="1" applyAlignment="1">
      <alignment horizontal="center" vertical="center"/>
    </xf>
    <xf numFmtId="0" fontId="22" fillId="0" borderId="0" xfId="3" applyFont="1" applyAlignment="1">
      <alignment horizontal="center" vertical="center"/>
    </xf>
    <xf numFmtId="20" fontId="9" fillId="0" borderId="0" xfId="2" applyNumberFormat="1" applyFont="1">
      <alignment vertical="center"/>
    </xf>
    <xf numFmtId="20" fontId="30" fillId="0" borderId="0" xfId="0" applyNumberFormat="1" applyFont="1" applyAlignment="1">
      <alignment horizontal="center" vertical="center"/>
    </xf>
    <xf numFmtId="20" fontId="15" fillId="4" borderId="1" xfId="2" applyNumberFormat="1" applyFont="1" applyFill="1" applyBorder="1" applyAlignment="1">
      <alignment horizontal="center" vertical="center" wrapText="1"/>
    </xf>
    <xf numFmtId="20" fontId="27" fillId="0" borderId="1" xfId="2" applyNumberFormat="1" applyFont="1" applyBorder="1" applyAlignment="1">
      <alignment horizontal="center" vertical="center" wrapText="1"/>
    </xf>
    <xf numFmtId="0" fontId="18" fillId="2" borderId="0" xfId="2" applyFont="1" applyFill="1">
      <alignment vertical="center"/>
    </xf>
    <xf numFmtId="41" fontId="26" fillId="4" borderId="1" xfId="6" applyNumberFormat="1" applyFont="1" applyFill="1" applyBorder="1" applyAlignment="1">
      <alignment horizontal="right" vertical="center" wrapText="1"/>
    </xf>
    <xf numFmtId="41" fontId="26" fillId="5" borderId="1" xfId="6" applyNumberFormat="1" applyFont="1" applyFill="1" applyBorder="1" applyAlignment="1">
      <alignment horizontal="right" vertical="center" wrapText="1"/>
    </xf>
    <xf numFmtId="41" fontId="27"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179" fontId="32" fillId="0" borderId="21" xfId="2" applyNumberFormat="1" applyFont="1" applyBorder="1" applyAlignment="1" applyProtection="1">
      <alignment horizontal="right" vertical="center"/>
      <protection locked="0"/>
    </xf>
    <xf numFmtId="179" fontId="32" fillId="0" borderId="27" xfId="2" applyNumberFormat="1" applyFont="1" applyBorder="1" applyAlignment="1" applyProtection="1">
      <alignment horizontal="right" vertical="center"/>
      <protection locked="0"/>
    </xf>
    <xf numFmtId="179" fontId="32" fillId="0" borderId="22" xfId="2" applyNumberFormat="1" applyFont="1" applyBorder="1" applyAlignment="1" applyProtection="1">
      <alignment horizontal="right" vertical="center"/>
      <protection locked="0"/>
    </xf>
    <xf numFmtId="179" fontId="32" fillId="0" borderId="28" xfId="2" applyNumberFormat="1" applyFont="1" applyBorder="1" applyAlignment="1" applyProtection="1">
      <alignment horizontal="right" vertical="center"/>
      <protection locked="0"/>
    </xf>
    <xf numFmtId="179" fontId="33" fillId="5" borderId="23" xfId="2" applyNumberFormat="1" applyFont="1" applyFill="1" applyBorder="1" applyAlignment="1" applyProtection="1">
      <alignment horizontal="right" vertical="center"/>
      <protection locked="0"/>
    </xf>
    <xf numFmtId="179" fontId="33" fillId="4" borderId="24" xfId="2" applyNumberFormat="1" applyFont="1" applyFill="1" applyBorder="1" applyAlignment="1" applyProtection="1">
      <alignment horizontal="right" vertical="center"/>
      <protection locked="0"/>
    </xf>
    <xf numFmtId="0" fontId="24" fillId="0" borderId="31" xfId="2" applyFont="1" applyBorder="1" applyProtection="1">
      <alignment vertical="center"/>
      <protection locked="0"/>
    </xf>
    <xf numFmtId="0" fontId="24" fillId="2" borderId="10" xfId="2" applyFont="1" applyFill="1" applyBorder="1" applyProtection="1">
      <alignment vertical="center"/>
      <protection locked="0"/>
    </xf>
    <xf numFmtId="178" fontId="17" fillId="5" borderId="12" xfId="2" applyNumberFormat="1" applyFont="1" applyFill="1" applyBorder="1" applyAlignment="1" applyProtection="1">
      <alignment horizontal="center" vertical="center"/>
      <protection locked="0"/>
    </xf>
    <xf numFmtId="0" fontId="24" fillId="0" borderId="0" xfId="2" applyFont="1" applyProtection="1">
      <alignment vertical="center"/>
      <protection locked="0"/>
    </xf>
    <xf numFmtId="0" fontId="24" fillId="0" borderId="30" xfId="2" applyFont="1" applyBorder="1" applyProtection="1">
      <alignment vertical="center"/>
      <protection locked="0"/>
    </xf>
    <xf numFmtId="0" fontId="24" fillId="2" borderId="0" xfId="2" applyFont="1" applyFill="1" applyProtection="1">
      <alignment vertical="center"/>
      <protection locked="0"/>
    </xf>
    <xf numFmtId="0" fontId="17" fillId="5" borderId="13" xfId="2" applyFont="1" applyFill="1" applyBorder="1" applyAlignment="1" applyProtection="1">
      <alignment horizontal="center" vertical="center"/>
      <protection locked="0"/>
    </xf>
    <xf numFmtId="0" fontId="22" fillId="0" borderId="13" xfId="2" applyFont="1" applyBorder="1" applyAlignment="1" applyProtection="1">
      <alignment horizontal="center" vertical="center" wrapText="1"/>
      <protection locked="0"/>
    </xf>
    <xf numFmtId="0" fontId="22" fillId="0" borderId="13" xfId="2" applyFont="1" applyBorder="1" applyAlignment="1" applyProtection="1">
      <alignment horizontal="center" vertical="center" wrapText="1" shrinkToFit="1"/>
      <protection locked="0"/>
    </xf>
    <xf numFmtId="0" fontId="31" fillId="0" borderId="11" xfId="2" applyFont="1" applyBorder="1" applyProtection="1">
      <alignment vertical="center"/>
      <protection locked="0"/>
    </xf>
    <xf numFmtId="0" fontId="31" fillId="2" borderId="10" xfId="2" applyFont="1" applyFill="1" applyBorder="1" applyProtection="1">
      <alignment vertical="center"/>
      <protection locked="0"/>
    </xf>
    <xf numFmtId="0" fontId="31" fillId="2" borderId="0" xfId="2" applyFont="1" applyFill="1" applyProtection="1">
      <alignment vertical="center"/>
      <protection locked="0"/>
    </xf>
    <xf numFmtId="0" fontId="31" fillId="0" borderId="0" xfId="2" applyFont="1" applyProtection="1">
      <alignment vertical="center"/>
      <protection locked="0"/>
    </xf>
    <xf numFmtId="0" fontId="26" fillId="5" borderId="2" xfId="2" applyFont="1" applyFill="1" applyBorder="1" applyProtection="1">
      <alignment vertical="center"/>
      <protection locked="0"/>
    </xf>
    <xf numFmtId="0" fontId="17" fillId="4" borderId="1" xfId="2" applyFont="1" applyFill="1" applyBorder="1" applyAlignment="1">
      <alignment horizontal="center" vertical="center"/>
    </xf>
    <xf numFmtId="176" fontId="13" fillId="4" borderId="1" xfId="2" applyNumberFormat="1" applyFont="1" applyFill="1" applyBorder="1" applyAlignment="1">
      <alignment horizontal="center" vertical="center" wrapText="1"/>
    </xf>
    <xf numFmtId="41" fontId="27" fillId="4" borderId="1" xfId="6" applyNumberFormat="1" applyFont="1" applyFill="1" applyBorder="1" applyAlignment="1">
      <alignment horizontal="right" vertical="center" wrapText="1"/>
    </xf>
    <xf numFmtId="41" fontId="15" fillId="4" borderId="1" xfId="2" applyNumberFormat="1" applyFont="1" applyFill="1" applyBorder="1" applyAlignment="1">
      <alignment horizontal="center" vertical="center" wrapText="1"/>
    </xf>
    <xf numFmtId="20" fontId="27" fillId="4" borderId="1" xfId="6" applyNumberFormat="1" applyFont="1" applyFill="1" applyBorder="1" applyAlignment="1">
      <alignment horizontal="center" vertical="center" wrapText="1"/>
    </xf>
    <xf numFmtId="14" fontId="7" fillId="0" borderId="1" xfId="2" applyNumberFormat="1" applyBorder="1" applyAlignment="1">
      <alignment horizontal="center" vertical="center" wrapText="1"/>
    </xf>
    <xf numFmtId="14" fontId="7" fillId="0" borderId="1" xfId="2" applyNumberFormat="1" applyBorder="1" applyAlignment="1">
      <alignment horizontal="center" vertical="center"/>
    </xf>
    <xf numFmtId="14" fontId="7" fillId="0" borderId="0" xfId="2" applyNumberFormat="1" applyAlignment="1">
      <alignment horizontal="center" vertical="center"/>
    </xf>
    <xf numFmtId="0" fontId="28" fillId="0" borderId="10" xfId="2" applyFont="1" applyBorder="1" applyProtection="1">
      <alignment vertical="center"/>
      <protection locked="0"/>
    </xf>
    <xf numFmtId="0" fontId="28" fillId="0" borderId="0" xfId="2" applyFont="1" applyAlignment="1" applyProtection="1">
      <alignment horizontal="center" vertical="center"/>
      <protection locked="0"/>
    </xf>
    <xf numFmtId="0" fontId="23" fillId="0" borderId="32" xfId="2" applyFont="1" applyBorder="1" applyProtection="1">
      <alignment vertical="center"/>
      <protection locked="0"/>
    </xf>
    <xf numFmtId="0" fontId="31" fillId="0" borderId="34" xfId="2" applyFont="1" applyBorder="1" applyProtection="1">
      <alignment vertical="center"/>
      <protection locked="0"/>
    </xf>
    <xf numFmtId="0" fontId="23" fillId="2" borderId="34" xfId="2" applyFont="1" applyFill="1" applyBorder="1" applyProtection="1">
      <alignment vertical="center"/>
      <protection locked="0"/>
    </xf>
    <xf numFmtId="0" fontId="23" fillId="0" borderId="34" xfId="2" applyFont="1" applyBorder="1" applyProtection="1">
      <alignment vertical="center"/>
      <protection locked="0"/>
    </xf>
    <xf numFmtId="0" fontId="22" fillId="2" borderId="0" xfId="3" applyFont="1" applyFill="1"/>
    <xf numFmtId="0" fontId="22" fillId="0" borderId="0" xfId="3" applyFont="1"/>
    <xf numFmtId="0" fontId="22" fillId="0" borderId="0" xfId="3" applyFont="1" applyAlignment="1">
      <alignment horizontal="center"/>
    </xf>
    <xf numFmtId="0" fontId="28" fillId="0" borderId="0" xfId="3" applyFont="1"/>
    <xf numFmtId="0" fontId="28" fillId="2" borderId="0" xfId="3" applyFont="1" applyFill="1" applyAlignment="1">
      <alignment vertical="center"/>
    </xf>
    <xf numFmtId="0" fontId="28" fillId="2" borderId="0" xfId="3" applyFont="1" applyFill="1"/>
    <xf numFmtId="0" fontId="29" fillId="0" borderId="0" xfId="3" applyFont="1" applyAlignment="1">
      <alignment horizontal="center" vertical="center"/>
    </xf>
    <xf numFmtId="0" fontId="28" fillId="0" borderId="0" xfId="3" applyFont="1" applyAlignment="1">
      <alignment horizontal="center"/>
    </xf>
    <xf numFmtId="0" fontId="22" fillId="2" borderId="0" xfId="3" applyFont="1" applyFill="1" applyAlignment="1">
      <alignment horizontal="right"/>
    </xf>
    <xf numFmtId="0" fontId="23" fillId="2" borderId="0" xfId="3" applyFont="1" applyFill="1" applyAlignment="1">
      <alignment horizontal="right"/>
    </xf>
    <xf numFmtId="0" fontId="23" fillId="2" borderId="0" xfId="3" applyFont="1" applyFill="1"/>
    <xf numFmtId="0" fontId="23" fillId="0" borderId="0" xfId="3" applyFont="1"/>
    <xf numFmtId="0" fontId="23" fillId="0" borderId="0" xfId="3" applyFont="1" applyAlignment="1">
      <alignment horizontal="center"/>
    </xf>
    <xf numFmtId="0" fontId="23" fillId="0" borderId="1" xfId="2" applyFont="1" applyBorder="1">
      <alignment vertical="center"/>
    </xf>
    <xf numFmtId="0" fontId="23" fillId="4" borderId="1" xfId="2" applyFont="1" applyFill="1" applyBorder="1">
      <alignment vertical="center"/>
    </xf>
    <xf numFmtId="20" fontId="23" fillId="2" borderId="0" xfId="3" applyNumberFormat="1" applyFont="1" applyFill="1"/>
    <xf numFmtId="0" fontId="22" fillId="4" borderId="1" xfId="3" applyFont="1" applyFill="1" applyBorder="1" applyAlignment="1">
      <alignment horizontal="center" vertical="center" wrapText="1" shrinkToFit="1"/>
    </xf>
    <xf numFmtId="0" fontId="22" fillId="5" borderId="7" xfId="3" applyFont="1" applyFill="1" applyBorder="1" applyAlignment="1">
      <alignment horizontal="center" vertical="center" wrapText="1" shrinkToFit="1"/>
    </xf>
    <xf numFmtId="0" fontId="16" fillId="4" borderId="1" xfId="3" applyFont="1" applyFill="1" applyBorder="1" applyAlignment="1">
      <alignment horizontal="center" vertical="center"/>
    </xf>
    <xf numFmtId="0" fontId="16" fillId="4" borderId="1" xfId="3" applyFont="1" applyFill="1" applyBorder="1" applyAlignment="1">
      <alignment horizontal="center" vertical="center" shrinkToFit="1"/>
    </xf>
    <xf numFmtId="38" fontId="17" fillId="4" borderId="4" xfId="6" applyFont="1" applyFill="1" applyBorder="1" applyAlignment="1" applyProtection="1">
      <alignment horizontal="right" vertical="center"/>
    </xf>
    <xf numFmtId="38" fontId="26" fillId="4" borderId="1" xfId="6" applyFont="1" applyFill="1" applyBorder="1" applyAlignment="1" applyProtection="1">
      <alignment horizontal="right" vertical="center"/>
    </xf>
    <xf numFmtId="179" fontId="26" fillId="4" borderId="1" xfId="5" applyNumberFormat="1" applyFont="1" applyFill="1" applyBorder="1" applyAlignment="1" applyProtection="1">
      <alignment horizontal="right" vertical="center"/>
    </xf>
    <xf numFmtId="0" fontId="23" fillId="4" borderId="1" xfId="3" applyFont="1" applyFill="1" applyBorder="1" applyAlignment="1">
      <alignment horizontal="center" vertical="center"/>
    </xf>
    <xf numFmtId="0" fontId="16" fillId="5" borderId="1" xfId="3" applyFont="1" applyFill="1" applyBorder="1" applyAlignment="1">
      <alignment horizontal="center" vertical="center"/>
    </xf>
    <xf numFmtId="0" fontId="16" fillId="5" borderId="1" xfId="3" applyFont="1" applyFill="1" applyBorder="1" applyAlignment="1">
      <alignment horizontal="center" vertical="center" shrinkToFit="1"/>
    </xf>
    <xf numFmtId="38" fontId="17" fillId="5" borderId="4" xfId="6" applyFont="1" applyFill="1" applyBorder="1" applyAlignment="1" applyProtection="1">
      <alignment horizontal="right" vertical="center"/>
    </xf>
    <xf numFmtId="0" fontId="23" fillId="0" borderId="1" xfId="3" applyFont="1" applyBorder="1" applyAlignment="1">
      <alignment horizontal="center" vertical="center"/>
    </xf>
    <xf numFmtId="0" fontId="23" fillId="0" borderId="1" xfId="3" applyFont="1" applyBorder="1" applyAlignment="1">
      <alignment vertical="center"/>
    </xf>
    <xf numFmtId="0" fontId="23" fillId="2" borderId="0" xfId="3" applyFont="1" applyFill="1" applyAlignment="1">
      <alignment horizontal="center"/>
    </xf>
    <xf numFmtId="0" fontId="23" fillId="5" borderId="8" xfId="3" applyFont="1" applyFill="1" applyBorder="1" applyAlignment="1">
      <alignment horizontal="center" vertical="center"/>
    </xf>
    <xf numFmtId="177" fontId="16" fillId="5" borderId="9" xfId="3" applyNumberFormat="1" applyFont="1" applyFill="1" applyBorder="1" applyAlignment="1">
      <alignment horizontal="center" vertical="center"/>
    </xf>
    <xf numFmtId="179" fontId="26" fillId="4" borderId="8" xfId="5" applyNumberFormat="1" applyFont="1" applyFill="1" applyBorder="1" applyAlignment="1" applyProtection="1">
      <alignment horizontal="right" vertical="center"/>
    </xf>
    <xf numFmtId="179" fontId="26" fillId="5" borderId="8" xfId="5" applyNumberFormat="1" applyFont="1" applyFill="1" applyBorder="1" applyAlignment="1" applyProtection="1">
      <alignment horizontal="right" vertical="center"/>
    </xf>
    <xf numFmtId="0" fontId="23" fillId="0" borderId="8" xfId="3" applyFont="1" applyBorder="1" applyAlignment="1">
      <alignment horizontal="center" vertical="center"/>
    </xf>
    <xf numFmtId="0" fontId="24" fillId="2" borderId="0" xfId="3" applyFont="1" applyFill="1"/>
    <xf numFmtId="0" fontId="22" fillId="4" borderId="6" xfId="3" applyFont="1" applyFill="1" applyBorder="1" applyAlignment="1">
      <alignment horizontal="center" vertical="center" wrapText="1" shrinkToFit="1"/>
    </xf>
    <xf numFmtId="180" fontId="17" fillId="5" borderId="4" xfId="6" applyNumberFormat="1" applyFont="1" applyFill="1" applyBorder="1" applyAlignment="1" applyProtection="1">
      <alignment horizontal="right" vertical="center"/>
    </xf>
    <xf numFmtId="180" fontId="17" fillId="5" borderId="9" xfId="6" applyNumberFormat="1" applyFont="1" applyFill="1" applyBorder="1" applyAlignment="1" applyProtection="1">
      <alignment horizontal="right" vertical="center"/>
    </xf>
    <xf numFmtId="0" fontId="23" fillId="4" borderId="17" xfId="2" applyFont="1" applyFill="1" applyBorder="1" applyAlignment="1" applyProtection="1">
      <alignment horizontal="center" vertical="center" wrapText="1"/>
      <protection locked="0"/>
    </xf>
    <xf numFmtId="179" fontId="34" fillId="5" borderId="35" xfId="2" applyNumberFormat="1" applyFont="1" applyFill="1" applyBorder="1" applyAlignment="1">
      <alignment horizontal="right" vertical="center"/>
    </xf>
    <xf numFmtId="179" fontId="34" fillId="4" borderId="36" xfId="2" applyNumberFormat="1" applyFont="1" applyFill="1" applyBorder="1" applyAlignment="1">
      <alignment horizontal="right" vertical="center"/>
    </xf>
    <xf numFmtId="0" fontId="24" fillId="2" borderId="40" xfId="2" applyFont="1" applyFill="1" applyBorder="1" applyProtection="1">
      <alignment vertical="center"/>
      <protection locked="0"/>
    </xf>
    <xf numFmtId="0" fontId="23" fillId="2" borderId="40" xfId="2" applyFont="1" applyFill="1" applyBorder="1" applyProtection="1">
      <alignment vertical="center"/>
      <protection locked="0"/>
    </xf>
    <xf numFmtId="179" fontId="32" fillId="2" borderId="40" xfId="2" applyNumberFormat="1" applyFont="1" applyFill="1" applyBorder="1" applyAlignment="1" applyProtection="1">
      <alignment horizontal="right" vertical="center"/>
      <protection locked="0"/>
    </xf>
    <xf numFmtId="179" fontId="32" fillId="2" borderId="41" xfId="2" applyNumberFormat="1" applyFont="1" applyFill="1" applyBorder="1" applyAlignment="1" applyProtection="1">
      <alignment horizontal="right" vertical="center"/>
      <protection locked="0"/>
    </xf>
    <xf numFmtId="0" fontId="24" fillId="0" borderId="43" xfId="2" applyFont="1" applyBorder="1" applyProtection="1">
      <alignment vertical="center"/>
      <protection locked="0"/>
    </xf>
    <xf numFmtId="0" fontId="23" fillId="0" borderId="43" xfId="2" applyFont="1" applyBorder="1" applyProtection="1">
      <alignment vertical="center"/>
      <protection locked="0"/>
    </xf>
    <xf numFmtId="0" fontId="23" fillId="0" borderId="44" xfId="2" applyFont="1" applyBorder="1" applyAlignment="1" applyProtection="1">
      <alignment horizontal="right" vertical="center"/>
      <protection locked="0"/>
    </xf>
    <xf numFmtId="179" fontId="35" fillId="5" borderId="38" xfId="2" applyNumberFormat="1" applyFont="1" applyFill="1" applyBorder="1" applyProtection="1">
      <alignment vertical="center"/>
      <protection locked="0"/>
    </xf>
    <xf numFmtId="179" fontId="35" fillId="4" borderId="37" xfId="2" applyNumberFormat="1" applyFont="1" applyFill="1" applyBorder="1" applyProtection="1">
      <alignment vertical="center"/>
      <protection locked="0"/>
    </xf>
    <xf numFmtId="0" fontId="3" fillId="0" borderId="1" xfId="2" applyFont="1" applyBorder="1">
      <alignment vertical="center"/>
    </xf>
    <xf numFmtId="0" fontId="2" fillId="0" borderId="1" xfId="2" applyFont="1" applyBorder="1" applyAlignment="1">
      <alignment vertical="center" wrapText="1"/>
    </xf>
    <xf numFmtId="0" fontId="22" fillId="5" borderId="45" xfId="3" applyFont="1" applyFill="1" applyBorder="1" applyAlignment="1">
      <alignment horizontal="center" vertical="center" wrapText="1" shrinkToFit="1"/>
    </xf>
    <xf numFmtId="41" fontId="17" fillId="5" borderId="9" xfId="6" applyNumberFormat="1" applyFont="1" applyFill="1" applyBorder="1" applyAlignment="1" applyProtection="1">
      <alignment horizontal="right" vertical="center"/>
    </xf>
    <xf numFmtId="0" fontId="23" fillId="0" borderId="0" xfId="2" applyFont="1" applyAlignment="1" applyProtection="1">
      <alignment horizontal="right" vertical="center"/>
      <protection locked="0"/>
    </xf>
    <xf numFmtId="180" fontId="17" fillId="5" borderId="17" xfId="6" applyNumberFormat="1" applyFont="1" applyFill="1" applyBorder="1" applyAlignment="1" applyProtection="1">
      <alignment horizontal="right" vertical="center"/>
    </xf>
    <xf numFmtId="41" fontId="31" fillId="4" borderId="8" xfId="6" applyNumberFormat="1" applyFont="1" applyFill="1" applyBorder="1" applyAlignment="1" applyProtection="1">
      <alignment horizontal="right" vertical="center"/>
    </xf>
    <xf numFmtId="180" fontId="17" fillId="5" borderId="14" xfId="6" applyNumberFormat="1" applyFont="1" applyFill="1" applyBorder="1" applyAlignment="1" applyProtection="1">
      <alignment horizontal="right" vertical="center"/>
    </xf>
    <xf numFmtId="41" fontId="27" fillId="0" borderId="1" xfId="2" applyNumberFormat="1" applyFont="1" applyBorder="1" applyAlignment="1">
      <alignment horizontal="right" vertical="center" wrapText="1"/>
    </xf>
    <xf numFmtId="0" fontId="7" fillId="6" borderId="1" xfId="2" applyFill="1" applyBorder="1">
      <alignment vertical="center"/>
    </xf>
    <xf numFmtId="14" fontId="7" fillId="6" borderId="1" xfId="2" applyNumberFormat="1" applyFill="1" applyBorder="1" applyAlignment="1">
      <alignment horizontal="center" vertical="center"/>
    </xf>
    <xf numFmtId="0" fontId="1" fillId="0" borderId="0" xfId="2" applyFont="1">
      <alignment vertical="center"/>
    </xf>
    <xf numFmtId="0" fontId="36" fillId="0" borderId="0" xfId="8">
      <alignment vertical="center"/>
    </xf>
    <xf numFmtId="179" fontId="32" fillId="0" borderId="19" xfId="2" applyNumberFormat="1" applyFont="1" applyBorder="1" applyAlignment="1" applyProtection="1">
      <alignment horizontal="right" vertical="center"/>
      <protection locked="0"/>
    </xf>
    <xf numFmtId="179" fontId="32" fillId="0" borderId="2" xfId="2" applyNumberFormat="1" applyFont="1" applyBorder="1" applyAlignment="1" applyProtection="1">
      <alignment horizontal="right" vertical="center"/>
      <protection locked="0"/>
    </xf>
    <xf numFmtId="179" fontId="33" fillId="5" borderId="21" xfId="2" applyNumberFormat="1" applyFont="1" applyFill="1" applyBorder="1" applyAlignment="1" applyProtection="1">
      <alignment horizontal="right" vertical="center"/>
      <protection locked="0"/>
    </xf>
    <xf numFmtId="179" fontId="33" fillId="5" borderId="22" xfId="2" applyNumberFormat="1" applyFont="1" applyFill="1" applyBorder="1" applyAlignment="1" applyProtection="1">
      <alignment horizontal="right" vertical="center"/>
      <protection locked="0"/>
    </xf>
    <xf numFmtId="179" fontId="33" fillId="5" borderId="46" xfId="2" applyNumberFormat="1" applyFont="1" applyFill="1" applyBorder="1" applyAlignment="1" applyProtection="1">
      <alignment horizontal="right" vertical="center"/>
      <protection locked="0"/>
    </xf>
    <xf numFmtId="179" fontId="23" fillId="0" borderId="21" xfId="2" applyNumberFormat="1" applyFont="1" applyBorder="1" applyAlignment="1" applyProtection="1">
      <alignment horizontal="center" vertical="center"/>
      <protection locked="0"/>
    </xf>
    <xf numFmtId="179" fontId="23" fillId="0" borderId="25" xfId="2" applyNumberFormat="1" applyFont="1" applyBorder="1" applyAlignment="1" applyProtection="1">
      <alignment horizontal="center" vertical="center"/>
      <protection locked="0"/>
    </xf>
    <xf numFmtId="0" fontId="23" fillId="0" borderId="22" xfId="2" applyFont="1" applyBorder="1" applyAlignment="1" applyProtection="1">
      <alignment horizontal="center" vertical="center" wrapText="1"/>
      <protection locked="0"/>
    </xf>
    <xf numFmtId="179" fontId="23" fillId="0" borderId="26" xfId="2" applyNumberFormat="1" applyFont="1" applyBorder="1" applyAlignment="1" applyProtection="1">
      <alignment horizontal="center" vertical="center"/>
      <protection locked="0"/>
    </xf>
    <xf numFmtId="0" fontId="23" fillId="0" borderId="46" xfId="2" applyFont="1" applyBorder="1" applyAlignment="1" applyProtection="1">
      <alignment horizontal="center" vertical="center" wrapText="1"/>
      <protection locked="0"/>
    </xf>
    <xf numFmtId="180" fontId="17" fillId="4" borderId="4" xfId="6" applyNumberFormat="1" applyFont="1" applyFill="1" applyBorder="1" applyAlignment="1" applyProtection="1">
      <alignment horizontal="right" vertical="center"/>
    </xf>
    <xf numFmtId="41" fontId="17" fillId="4" borderId="9" xfId="6" applyNumberFormat="1" applyFont="1" applyFill="1" applyBorder="1" applyAlignment="1" applyProtection="1">
      <alignment horizontal="center" vertical="center"/>
    </xf>
    <xf numFmtId="179" fontId="26" fillId="5" borderId="1" xfId="5" applyNumberFormat="1" applyFont="1" applyFill="1" applyBorder="1" applyAlignment="1" applyProtection="1">
      <alignment horizontal="right" vertical="center"/>
    </xf>
    <xf numFmtId="180" fontId="17" fillId="5" borderId="1" xfId="6" applyNumberFormat="1" applyFont="1" applyFill="1" applyBorder="1" applyAlignment="1" applyProtection="1">
      <alignment horizontal="right" vertical="center"/>
    </xf>
    <xf numFmtId="180" fontId="17" fillId="5" borderId="8" xfId="6" applyNumberFormat="1" applyFont="1" applyFill="1" applyBorder="1" applyAlignment="1" applyProtection="1">
      <alignment horizontal="right" vertical="center"/>
    </xf>
    <xf numFmtId="0" fontId="22" fillId="4" borderId="1" xfId="3" applyFont="1" applyFill="1" applyBorder="1" applyAlignment="1">
      <alignment horizontal="center" vertical="center" wrapText="1" shrinkToFit="1"/>
    </xf>
    <xf numFmtId="0" fontId="23" fillId="4" borderId="4" xfId="3" applyFont="1" applyFill="1" applyBorder="1" applyAlignment="1">
      <alignment horizontal="center" vertical="center"/>
    </xf>
    <xf numFmtId="0" fontId="23" fillId="4" borderId="5" xfId="3" applyFont="1" applyFill="1" applyBorder="1" applyAlignment="1">
      <alignment horizontal="center" vertical="center"/>
    </xf>
    <xf numFmtId="0" fontId="23" fillId="4" borderId="6" xfId="3" applyFont="1" applyFill="1" applyBorder="1" applyAlignment="1">
      <alignment horizontal="center" vertical="center"/>
    </xf>
    <xf numFmtId="0" fontId="22" fillId="4" borderId="1" xfId="3" applyFont="1" applyFill="1" applyBorder="1" applyAlignment="1">
      <alignment horizontal="center" vertical="center"/>
    </xf>
    <xf numFmtId="0" fontId="22" fillId="4" borderId="5" xfId="3" applyFont="1" applyFill="1" applyBorder="1" applyAlignment="1">
      <alignment horizontal="center" vertical="center" wrapText="1" shrinkToFit="1"/>
    </xf>
    <xf numFmtId="0" fontId="22" fillId="4" borderId="6" xfId="3" applyFont="1" applyFill="1" applyBorder="1" applyAlignment="1">
      <alignment horizontal="center" vertical="center" wrapText="1" shrinkToFit="1"/>
    </xf>
    <xf numFmtId="0" fontId="22" fillId="4" borderId="7" xfId="3" applyFont="1" applyFill="1" applyBorder="1" applyAlignment="1">
      <alignment horizontal="center" vertical="center" wrapText="1" shrinkToFit="1"/>
    </xf>
    <xf numFmtId="0" fontId="22" fillId="4" borderId="3" xfId="3" applyFont="1" applyFill="1" applyBorder="1" applyAlignment="1">
      <alignment horizontal="center" vertical="center" wrapText="1" shrinkToFit="1"/>
    </xf>
    <xf numFmtId="0" fontId="22" fillId="4" borderId="4" xfId="3" applyFont="1" applyFill="1" applyBorder="1" applyAlignment="1">
      <alignment horizontal="center" vertical="center" wrapText="1" shrinkToFit="1"/>
    </xf>
    <xf numFmtId="0" fontId="23" fillId="4" borderId="9" xfId="2" applyFont="1" applyFill="1" applyBorder="1" applyAlignment="1" applyProtection="1">
      <alignment horizontal="center" vertical="center" wrapText="1"/>
      <protection locked="0"/>
    </xf>
    <xf numFmtId="0" fontId="23" fillId="4" borderId="19" xfId="2" applyFont="1" applyFill="1" applyBorder="1" applyAlignment="1" applyProtection="1">
      <alignment horizontal="center" vertical="center" wrapText="1"/>
      <protection locked="0"/>
    </xf>
    <xf numFmtId="0" fontId="23" fillId="4" borderId="29" xfId="2" applyFont="1" applyFill="1" applyBorder="1" applyAlignment="1" applyProtection="1">
      <alignment horizontal="center" vertical="center" wrapText="1"/>
      <protection locked="0"/>
    </xf>
    <xf numFmtId="0" fontId="23" fillId="4" borderId="20" xfId="2" applyFont="1" applyFill="1" applyBorder="1" applyAlignment="1" applyProtection="1">
      <alignment horizontal="center" vertical="center" wrapText="1"/>
      <protection locked="0"/>
    </xf>
    <xf numFmtId="0" fontId="23" fillId="0" borderId="14" xfId="2" applyFont="1" applyBorder="1" applyAlignment="1" applyProtection="1">
      <alignment horizontal="center" vertical="center" shrinkToFit="1"/>
      <protection locked="0"/>
    </xf>
    <xf numFmtId="0" fontId="23" fillId="0" borderId="2" xfId="2" applyFont="1" applyBorder="1" applyAlignment="1" applyProtection="1">
      <alignment horizontal="center" vertical="center" shrinkToFit="1"/>
      <protection locked="0"/>
    </xf>
    <xf numFmtId="0" fontId="23" fillId="0" borderId="13" xfId="2" applyFont="1" applyBorder="1" applyAlignment="1" applyProtection="1">
      <alignment horizontal="center" vertical="center" shrinkToFit="1"/>
      <protection locked="0"/>
    </xf>
    <xf numFmtId="0" fontId="23" fillId="0" borderId="4" xfId="2" applyFont="1" applyBorder="1" applyAlignment="1" applyProtection="1">
      <alignment horizontal="center" vertical="center" shrinkToFit="1"/>
      <protection locked="0"/>
    </xf>
    <xf numFmtId="0" fontId="23" fillId="0" borderId="5" xfId="2" applyFont="1" applyBorder="1" applyAlignment="1" applyProtection="1">
      <alignment horizontal="center" vertical="center" shrinkToFit="1"/>
      <protection locked="0"/>
    </xf>
    <xf numFmtId="0" fontId="23" fillId="0" borderId="6" xfId="2" applyFont="1" applyBorder="1" applyAlignment="1" applyProtection="1">
      <alignment horizontal="center" vertical="center" shrinkToFit="1"/>
      <protection locked="0"/>
    </xf>
    <xf numFmtId="0" fontId="23" fillId="4" borderId="15" xfId="2" applyFont="1" applyFill="1" applyBorder="1" applyAlignment="1" applyProtection="1">
      <alignment horizontal="center" vertical="center" wrapText="1"/>
      <protection locked="0"/>
    </xf>
    <xf numFmtId="0" fontId="23" fillId="4" borderId="16" xfId="2" applyFont="1" applyFill="1" applyBorder="1" applyAlignment="1" applyProtection="1">
      <alignment horizontal="center" vertical="center" wrapText="1"/>
      <protection locked="0"/>
    </xf>
    <xf numFmtId="0" fontId="23" fillId="4" borderId="8" xfId="2" applyFont="1" applyFill="1" applyBorder="1" applyAlignment="1" applyProtection="1">
      <alignment horizontal="center" vertical="center" wrapText="1"/>
      <protection locked="0"/>
    </xf>
    <xf numFmtId="0" fontId="23" fillId="4" borderId="17" xfId="2" applyFont="1" applyFill="1" applyBorder="1" applyAlignment="1" applyProtection="1">
      <alignment horizontal="center" vertical="center" wrapText="1"/>
      <protection locked="0"/>
    </xf>
    <xf numFmtId="0" fontId="24" fillId="2" borderId="39" xfId="2" applyFont="1" applyFill="1" applyBorder="1" applyAlignment="1" applyProtection="1">
      <alignment horizontal="center" vertical="center"/>
      <protection locked="0"/>
    </xf>
    <xf numFmtId="0" fontId="24" fillId="2" borderId="42" xfId="2" applyFont="1" applyFill="1" applyBorder="1" applyAlignment="1" applyProtection="1">
      <alignment horizontal="center" vertical="center"/>
      <protection locked="0"/>
    </xf>
    <xf numFmtId="179" fontId="32" fillId="5" borderId="4" xfId="2" applyNumberFormat="1" applyFont="1" applyFill="1" applyBorder="1" applyAlignment="1">
      <alignment horizontal="center" vertical="center"/>
    </xf>
    <xf numFmtId="179" fontId="32" fillId="5" borderId="6" xfId="2" applyNumberFormat="1" applyFont="1" applyFill="1" applyBorder="1" applyAlignment="1">
      <alignment horizontal="center" vertical="center"/>
    </xf>
    <xf numFmtId="0" fontId="17" fillId="5" borderId="2" xfId="2" applyFont="1" applyFill="1" applyBorder="1" applyAlignment="1" applyProtection="1">
      <alignment horizontal="center" vertical="center" shrinkToFit="1"/>
      <protection locked="0"/>
    </xf>
    <xf numFmtId="0" fontId="33" fillId="5" borderId="4" xfId="2" applyFont="1" applyFill="1" applyBorder="1" applyAlignment="1" applyProtection="1">
      <alignment horizontal="center" vertical="center"/>
      <protection locked="0"/>
    </xf>
    <xf numFmtId="0" fontId="33" fillId="5" borderId="33" xfId="2" applyFont="1" applyFill="1" applyBorder="1" applyAlignment="1" applyProtection="1">
      <alignment horizontal="center" vertical="center"/>
      <protection locked="0"/>
    </xf>
  </cellXfs>
  <cellStyles count="9">
    <cellStyle name="ハイパーリンク" xfId="8" builtinId="8"/>
    <cellStyle name="桁区切り" xfId="6" builtinId="6"/>
    <cellStyle name="桁区切り 2" xfId="5" xr:uid="{DB310DD4-41CE-49C2-8D41-284B78BBB024}"/>
    <cellStyle name="標準" xfId="0" builtinId="0"/>
    <cellStyle name="標準 2" xfId="1" xr:uid="{00000000-0005-0000-0000-000001000000}"/>
    <cellStyle name="標準 2 2" xfId="3" xr:uid="{D0ECAC26-40BC-4FC8-A83B-C3AC10CF8B7B}"/>
    <cellStyle name="標準 3" xfId="2" xr:uid="{79C5AAC4-C540-4E36-B9D8-61684389FEED}"/>
    <cellStyle name="標準 3 2" xfId="4" xr:uid="{4F375B2C-E62F-4651-A07E-E86A93583834}"/>
    <cellStyle name="標準 5" xfId="7" xr:uid="{D6D5B935-E292-48CA-AFDF-A699BA9FE4B8}"/>
  </cellStyles>
  <dxfs count="17">
    <dxf>
      <font>
        <color rgb="FF9C0006"/>
      </font>
      <fill>
        <patternFill>
          <bgColor rgb="FFFFC7CE"/>
        </patternFill>
      </fill>
    </dxf>
    <dxf>
      <font>
        <color rgb="FF006100"/>
      </font>
      <fill>
        <patternFill>
          <bgColor rgb="FFC6EFCE"/>
        </patternFill>
      </fill>
    </dxf>
    <dxf>
      <font>
        <b/>
        <i val="0"/>
        <color rgb="FFC00000"/>
      </font>
    </dxf>
    <dxf>
      <font>
        <b/>
        <i val="0"/>
        <color rgb="FFC00000"/>
      </font>
    </dxf>
    <dxf>
      <font>
        <b/>
        <i val="0"/>
        <color rgb="FFC00000"/>
      </font>
    </dxf>
    <dxf>
      <font>
        <color rgb="FF9C0006"/>
      </font>
      <fill>
        <patternFill>
          <bgColor rgb="FFFFC7CE"/>
        </patternFill>
      </fill>
    </dxf>
    <dxf>
      <font>
        <color rgb="FF006100"/>
      </font>
      <fill>
        <patternFill>
          <bgColor rgb="FFC6EFCE"/>
        </patternFill>
      </fill>
    </dxf>
    <dxf>
      <font>
        <b/>
        <i val="0"/>
        <color rgb="FFC00000"/>
      </font>
    </dxf>
    <dxf>
      <font>
        <b/>
        <i val="0"/>
        <color rgb="FFC00000"/>
      </font>
    </dxf>
    <dxf>
      <font>
        <b/>
        <i val="0"/>
        <color rgb="FFC00000"/>
      </font>
    </dxf>
    <dxf>
      <fill>
        <patternFill>
          <bgColor theme="5" tint="0.79998168889431442"/>
        </patternFill>
      </fill>
    </dxf>
    <dxf>
      <fill>
        <patternFill>
          <bgColor theme="5" tint="0.79998168889431442"/>
        </patternFill>
      </fill>
    </dxf>
    <dxf>
      <fill>
        <patternFill>
          <bgColor rgb="FFFFC7CE"/>
        </patternFill>
      </fill>
    </dxf>
    <dxf>
      <fill>
        <patternFill>
          <bgColor theme="5" tint="0.79998168889431442"/>
        </patternFill>
      </fill>
    </dxf>
    <dxf>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99"/>
      <color rgb="FFFFC7CE"/>
      <color rgb="FFFFFFFF"/>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13</xdr:col>
      <xdr:colOff>28576</xdr:colOff>
      <xdr:row>5</xdr:row>
      <xdr:rowOff>28575</xdr:rowOff>
    </xdr:from>
    <xdr:to>
      <xdr:col>17</xdr:col>
      <xdr:colOff>695326</xdr:colOff>
      <xdr:row>6</xdr:row>
      <xdr:rowOff>532820</xdr:rowOff>
    </xdr:to>
    <xdr:sp macro="" textlink="">
      <xdr:nvSpPr>
        <xdr:cNvPr id="2" name="正方形/長方形 1">
          <a:extLst>
            <a:ext uri="{FF2B5EF4-FFF2-40B4-BE49-F238E27FC236}">
              <a16:creationId xmlns:a16="http://schemas.microsoft.com/office/drawing/2014/main" id="{B7D12473-BD89-42C7-98DA-535441603D93}"/>
            </a:ext>
          </a:extLst>
        </xdr:cNvPr>
        <xdr:cNvSpPr/>
      </xdr:nvSpPr>
      <xdr:spPr bwMode="gray">
        <a:xfrm>
          <a:off x="10487026" y="2362200"/>
          <a:ext cx="3905250"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時間単価管理表に入力する金額の根拠とする、給与明細等をエビデンスとして提出いただきますが、該当箇所が分かるよう、給与明細等における金額の表示部分をマーカーでハイライトしてお示しください</a:t>
          </a:r>
        </a:p>
      </xdr:txBody>
    </xdr:sp>
    <xdr:clientData/>
  </xdr:twoCellAnchor>
  <xdr:twoCellAnchor>
    <xdr:from>
      <xdr:col>13</xdr:col>
      <xdr:colOff>28575</xdr:colOff>
      <xdr:row>7</xdr:row>
      <xdr:rowOff>28576</xdr:rowOff>
    </xdr:from>
    <xdr:to>
      <xdr:col>19</xdr:col>
      <xdr:colOff>476250</xdr:colOff>
      <xdr:row>9</xdr:row>
      <xdr:rowOff>219076</xdr:rowOff>
    </xdr:to>
    <xdr:sp macro="" textlink="">
      <xdr:nvSpPr>
        <xdr:cNvPr id="3" name="正方形/長方形 2">
          <a:extLst>
            <a:ext uri="{FF2B5EF4-FFF2-40B4-BE49-F238E27FC236}">
              <a16:creationId xmlns:a16="http://schemas.microsoft.com/office/drawing/2014/main" id="{95A2B8CF-EBF3-BBC3-3799-FF53B6228B9E}"/>
            </a:ext>
          </a:extLst>
        </xdr:cNvPr>
        <xdr:cNvSpPr/>
      </xdr:nvSpPr>
      <xdr:spPr bwMode="gray">
        <a:xfrm>
          <a:off x="10487025" y="3505201"/>
          <a:ext cx="5305425" cy="13335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時間単価の算出基礎とする給与明細は、審査結果内示前月末までに支払われた給与明細としてください</a:t>
          </a:r>
          <a:br>
            <a:rPr kumimoji="1" lang="en-US" altLang="ja-JP" sz="1100">
              <a:solidFill>
                <a:sysClr val="windowText" lastClr="000000"/>
              </a:solidFill>
              <a:latin typeface="ＭＳ Ｐゴシック" pitchFamily="50" charset="-128"/>
              <a:cs typeface="+mn-cs"/>
            </a:rPr>
          </a:br>
          <a:r>
            <a:rPr kumimoji="1" lang="ja-JP" altLang="en-US" sz="1100">
              <a:solidFill>
                <a:sysClr val="windowText" lastClr="000000"/>
              </a:solidFill>
              <a:latin typeface="ＭＳ Ｐゴシック" pitchFamily="50" charset="-128"/>
              <a:cs typeface="+mn-cs"/>
            </a:rPr>
            <a:t>継続事業者の場合は、</a:t>
          </a:r>
          <a:r>
            <a:rPr kumimoji="1" lang="en-US" altLang="ja-JP" sz="1100">
              <a:solidFill>
                <a:sysClr val="windowText" lastClr="000000"/>
              </a:solidFill>
              <a:latin typeface="ＭＳ Ｐゴシック" pitchFamily="50" charset="-128"/>
              <a:cs typeface="+mn-cs"/>
            </a:rPr>
            <a:t>6</a:t>
          </a:r>
          <a:r>
            <a:rPr kumimoji="1" lang="ja-JP" altLang="en-US" sz="1100">
              <a:solidFill>
                <a:sysClr val="windowText" lastClr="000000"/>
              </a:solidFill>
              <a:latin typeface="ＭＳ Ｐゴシック" pitchFamily="50" charset="-128"/>
              <a:cs typeface="+mn-cs"/>
            </a:rPr>
            <a:t>月に審査結果を内示したため、</a:t>
          </a:r>
          <a:r>
            <a:rPr kumimoji="1" lang="en-US" altLang="ja-JP" sz="1100">
              <a:solidFill>
                <a:sysClr val="windowText" lastClr="000000"/>
              </a:solidFill>
              <a:latin typeface="ＭＳ Ｐゴシック" pitchFamily="50" charset="-128"/>
              <a:cs typeface="+mn-cs"/>
            </a:rPr>
            <a:t>5</a:t>
          </a:r>
          <a:r>
            <a:rPr kumimoji="1" lang="ja-JP" altLang="en-US" sz="1100">
              <a:solidFill>
                <a:sysClr val="windowText" lastClr="000000"/>
              </a:solidFill>
              <a:latin typeface="ＭＳ Ｐゴシック" pitchFamily="50" charset="-128"/>
              <a:cs typeface="+mn-cs"/>
            </a:rPr>
            <a:t>月末までに支払われた給与明細を、</a:t>
          </a:r>
          <a:br>
            <a:rPr kumimoji="1" lang="en-US" altLang="ja-JP" sz="1100">
              <a:solidFill>
                <a:sysClr val="windowText" lastClr="000000"/>
              </a:solidFill>
              <a:latin typeface="ＭＳ Ｐゴシック" pitchFamily="50" charset="-128"/>
              <a:cs typeface="+mn-cs"/>
            </a:rPr>
          </a:br>
          <a:r>
            <a:rPr kumimoji="1" lang="ja-JP" altLang="en-US" sz="1100">
              <a:solidFill>
                <a:sysClr val="windowText" lastClr="000000"/>
              </a:solidFill>
              <a:latin typeface="ＭＳ Ｐゴシック" pitchFamily="50" charset="-128"/>
              <a:cs typeface="+mn-cs"/>
            </a:rPr>
            <a:t>新規事業者の場合は、</a:t>
          </a:r>
          <a:r>
            <a:rPr kumimoji="1" lang="en-US" altLang="ja-JP" sz="1100">
              <a:solidFill>
                <a:sysClr val="windowText" lastClr="000000"/>
              </a:solidFill>
              <a:latin typeface="ＭＳ Ｐゴシック" pitchFamily="50" charset="-128"/>
              <a:cs typeface="+mn-cs"/>
            </a:rPr>
            <a:t>7</a:t>
          </a:r>
          <a:r>
            <a:rPr kumimoji="1" lang="ja-JP" altLang="en-US" sz="1100">
              <a:solidFill>
                <a:sysClr val="windowText" lastClr="000000"/>
              </a:solidFill>
              <a:latin typeface="ＭＳ Ｐゴシック" pitchFamily="50" charset="-128"/>
              <a:cs typeface="+mn-cs"/>
            </a:rPr>
            <a:t>月に審査結果を内示したため、</a:t>
          </a:r>
          <a:r>
            <a:rPr kumimoji="1" lang="en-US" altLang="ja-JP" sz="1100">
              <a:solidFill>
                <a:sysClr val="windowText" lastClr="000000"/>
              </a:solidFill>
              <a:latin typeface="ＭＳ Ｐゴシック" pitchFamily="50" charset="-128"/>
              <a:cs typeface="+mn-cs"/>
            </a:rPr>
            <a:t>6</a:t>
          </a:r>
          <a:r>
            <a:rPr kumimoji="1" lang="ja-JP" altLang="en-US" sz="1100">
              <a:solidFill>
                <a:sysClr val="windowText" lastClr="000000"/>
              </a:solidFill>
              <a:latin typeface="ＭＳ Ｐゴシック" pitchFamily="50" charset="-128"/>
              <a:cs typeface="+mn-cs"/>
            </a:rPr>
            <a:t>月末までに支払われた給与明細を基準とする必要があります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41414</xdr:colOff>
      <xdr:row>73</xdr:row>
      <xdr:rowOff>26193</xdr:rowOff>
    </xdr:from>
    <xdr:to>
      <xdr:col>3</xdr:col>
      <xdr:colOff>571501</xdr:colOff>
      <xdr:row>76</xdr:row>
      <xdr:rowOff>6939</xdr:rowOff>
    </xdr:to>
    <xdr:sp macro="" textlink="">
      <xdr:nvSpPr>
        <xdr:cNvPr id="2" name="正方形/長方形 1">
          <a:extLst>
            <a:ext uri="{FF2B5EF4-FFF2-40B4-BE49-F238E27FC236}">
              <a16:creationId xmlns:a16="http://schemas.microsoft.com/office/drawing/2014/main" id="{7AA18E0F-251E-4125-945F-1626CA579141}"/>
            </a:ext>
          </a:extLst>
        </xdr:cNvPr>
        <xdr:cNvSpPr/>
      </xdr:nvSpPr>
      <xdr:spPr bwMode="gray">
        <a:xfrm>
          <a:off x="165653" y="5550693"/>
          <a:ext cx="2194891" cy="560529"/>
        </a:xfrm>
        <a:prstGeom prst="rect">
          <a:avLst/>
        </a:prstGeom>
        <a:solidFill>
          <a:schemeClr val="bg2"/>
        </a:solidFill>
        <a:ln w="12700" algn="ctr">
          <a:solidFill>
            <a:schemeClr val="accent6"/>
          </a:solidFill>
          <a:miter lim="800000"/>
          <a:headEnd/>
          <a:tailEnd/>
        </a:ln>
        <a:effectLst/>
      </xdr:spPr>
      <xdr:txBody>
        <a:bodyPr vertOverflow="clip" horzOverflow="clip" wrap="square" lIns="72000" tIns="36000" rIns="72000" bIns="36000" rtlCol="0" anchor="ctr">
          <a:spAutoFit/>
        </a:bodyPr>
        <a:lstStyle/>
        <a:p>
          <a:pPr algn="ctr" fontAlgn="auto">
            <a:spcBef>
              <a:spcPts val="0"/>
            </a:spcBef>
            <a:spcAft>
              <a:spcPts val="0"/>
            </a:spcAft>
            <a:buClr>
              <a:srgbClr val="000000"/>
            </a:buClr>
          </a:pPr>
          <a:r>
            <a:rPr kumimoji="1" lang="en-US" altLang="ja-JP" sz="1100">
              <a:solidFill>
                <a:sysClr val="windowText" lastClr="000000"/>
              </a:solidFill>
              <a:latin typeface="+mn-ea"/>
              <a:ea typeface="+mn-ea"/>
              <a:cs typeface="+mn-cs"/>
            </a:rPr>
            <a:t>8-4</a:t>
          </a:r>
          <a:r>
            <a:rPr kumimoji="1" lang="ja-JP" altLang="en-US" sz="1100">
              <a:solidFill>
                <a:sysClr val="windowText" lastClr="000000"/>
              </a:solidFill>
              <a:latin typeface="+mn-ea"/>
              <a:ea typeface="+mn-ea"/>
              <a:cs typeface="+mn-cs"/>
            </a:rPr>
            <a:t>補助員費に用いる場合は、名称を「補助員費一覧」と修正ください。</a:t>
          </a:r>
        </a:p>
      </xdr:txBody>
    </xdr:sp>
    <xdr:clientData/>
  </xdr:twoCellAnchor>
  <xdr:twoCellAnchor>
    <xdr:from>
      <xdr:col>11</xdr:col>
      <xdr:colOff>914400</xdr:colOff>
      <xdr:row>13</xdr:row>
      <xdr:rowOff>64454</xdr:rowOff>
    </xdr:from>
    <xdr:to>
      <xdr:col>15</xdr:col>
      <xdr:colOff>211668</xdr:colOff>
      <xdr:row>16</xdr:row>
      <xdr:rowOff>138396</xdr:rowOff>
    </xdr:to>
    <xdr:sp macro="" textlink="">
      <xdr:nvSpPr>
        <xdr:cNvPr id="3" name="正方形/長方形 2">
          <a:extLst>
            <a:ext uri="{FF2B5EF4-FFF2-40B4-BE49-F238E27FC236}">
              <a16:creationId xmlns:a16="http://schemas.microsoft.com/office/drawing/2014/main" id="{A2C9FDCF-00FC-4360-B655-DC4243E069EC}"/>
            </a:ext>
          </a:extLst>
        </xdr:cNvPr>
        <xdr:cNvSpPr/>
      </xdr:nvSpPr>
      <xdr:spPr bwMode="gray">
        <a:xfrm>
          <a:off x="10401300" y="3188654"/>
          <a:ext cx="3221568" cy="816892"/>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mn-ea"/>
              <a:ea typeface="+mn-ea"/>
              <a:cs typeface="+mn-cs"/>
            </a:rPr>
            <a:t>その月に一時間でも「福島県外」「浜通り地域外」での稼働があった場合は、「福島県内で発生する経費か」「浜通り地域で発生する経費か」に</a:t>
          </a:r>
          <a:r>
            <a:rPr kumimoji="1" lang="en-US" altLang="ja-JP" sz="1100">
              <a:solidFill>
                <a:sysClr val="windowText" lastClr="000000"/>
              </a:solidFill>
              <a:latin typeface="+mn-ea"/>
              <a:ea typeface="+mn-ea"/>
              <a:cs typeface="+mn-cs"/>
            </a:rPr>
            <a:t>×</a:t>
          </a:r>
          <a:r>
            <a:rPr kumimoji="1" lang="ja-JP" altLang="en-US" sz="1100">
              <a:solidFill>
                <a:sysClr val="windowText" lastClr="000000"/>
              </a:solidFill>
              <a:latin typeface="+mn-ea"/>
              <a:ea typeface="+mn-ea"/>
              <a:cs typeface="+mn-cs"/>
            </a:rPr>
            <a:t>と入力してください</a:t>
          </a:r>
          <a:endParaRPr kumimoji="1" lang="en-US" altLang="ja-JP" sz="1100">
            <a:solidFill>
              <a:sysClr val="windowText" lastClr="000000"/>
            </a:solidFill>
            <a:latin typeface="+mn-ea"/>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91222</xdr:colOff>
      <xdr:row>15</xdr:row>
      <xdr:rowOff>361252</xdr:rowOff>
    </xdr:from>
    <xdr:to>
      <xdr:col>13</xdr:col>
      <xdr:colOff>132922</xdr:colOff>
      <xdr:row>18</xdr:row>
      <xdr:rowOff>282452</xdr:rowOff>
    </xdr:to>
    <xdr:sp macro="" textlink="">
      <xdr:nvSpPr>
        <xdr:cNvPr id="2" name="正方形/長方形 1">
          <a:extLst>
            <a:ext uri="{FF2B5EF4-FFF2-40B4-BE49-F238E27FC236}">
              <a16:creationId xmlns:a16="http://schemas.microsoft.com/office/drawing/2014/main" id="{57FAD0FA-A776-4010-8677-EB756E882652}"/>
            </a:ext>
          </a:extLst>
        </xdr:cNvPr>
        <xdr:cNvSpPr/>
      </xdr:nvSpPr>
      <xdr:spPr bwMode="gray">
        <a:xfrm>
          <a:off x="2092434" y="4161631"/>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シート名を、時間単価管理表に入力した従事者番号に変更すると、本シートに入力した内容が「</a:t>
          </a:r>
          <a:r>
            <a:rPr kumimoji="1" lang="en-US" altLang="ja-JP" sz="1100">
              <a:solidFill>
                <a:sysClr val="windowText" lastClr="000000"/>
              </a:solidFill>
              <a:latin typeface="ＭＳ Ｐゴシック" pitchFamily="50" charset="-128"/>
              <a:cs typeface="+mn-cs"/>
            </a:rPr>
            <a:t>4.</a:t>
          </a:r>
          <a:r>
            <a:rPr kumimoji="1" lang="ja-JP" altLang="en-US" sz="1100">
              <a:solidFill>
                <a:sysClr val="windowText" lastClr="000000"/>
              </a:solidFill>
              <a:latin typeface="ＭＳ Ｐゴシック" pitchFamily="50" charset="-128"/>
              <a:cs typeface="+mn-cs"/>
            </a:rPr>
            <a:t>人件費一覧」シートに転記されます。複数名の人件費を計上する場合は、本シートを人数分複製し、シート名を修正して活用ください</a:t>
          </a:r>
        </a:p>
      </xdr:txBody>
    </xdr:sp>
    <xdr:clientData/>
  </xdr:twoCellAnchor>
  <xdr:twoCellAnchor>
    <xdr:from>
      <xdr:col>4</xdr:col>
      <xdr:colOff>91222</xdr:colOff>
      <xdr:row>19</xdr:row>
      <xdr:rowOff>303525</xdr:rowOff>
    </xdr:from>
    <xdr:to>
      <xdr:col>13</xdr:col>
      <xdr:colOff>132922</xdr:colOff>
      <xdr:row>22</xdr:row>
      <xdr:rowOff>224725</xdr:rowOff>
    </xdr:to>
    <xdr:sp macro="" textlink="">
      <xdr:nvSpPr>
        <xdr:cNvPr id="3" name="正方形/長方形 2">
          <a:extLst>
            <a:ext uri="{FF2B5EF4-FFF2-40B4-BE49-F238E27FC236}">
              <a16:creationId xmlns:a16="http://schemas.microsoft.com/office/drawing/2014/main" id="{61DBFFFA-2BE9-5BD5-F9C9-DBBC7310E5C3}"/>
            </a:ext>
          </a:extLst>
        </xdr:cNvPr>
        <xdr:cNvSpPr/>
      </xdr:nvSpPr>
      <xdr:spPr bwMode="gray">
        <a:xfrm>
          <a:off x="2092434" y="5643298"/>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従事内容は、補助事業に関連する開発作業に従事したことが分かるような書きぶりとしてください。事務局との面談や、補助事業に係る経費書類のまとめ、資料作成に係る工数は、直接経費の人件費で申請することはできません。申請する場合は、間接経費に計上してください</a:t>
          </a:r>
        </a:p>
      </xdr:txBody>
    </xdr:sp>
    <xdr:clientData/>
  </xdr:twoCellAnchor>
  <xdr:twoCellAnchor>
    <xdr:from>
      <xdr:col>4</xdr:col>
      <xdr:colOff>91222</xdr:colOff>
      <xdr:row>23</xdr:row>
      <xdr:rowOff>236176</xdr:rowOff>
    </xdr:from>
    <xdr:to>
      <xdr:col>13</xdr:col>
      <xdr:colOff>132922</xdr:colOff>
      <xdr:row>26</xdr:row>
      <xdr:rowOff>157376</xdr:rowOff>
    </xdr:to>
    <xdr:sp macro="" textlink="">
      <xdr:nvSpPr>
        <xdr:cNvPr id="4" name="正方形/長方形 3">
          <a:extLst>
            <a:ext uri="{FF2B5EF4-FFF2-40B4-BE49-F238E27FC236}">
              <a16:creationId xmlns:a16="http://schemas.microsoft.com/office/drawing/2014/main" id="{B1A66A5C-E999-E114-9514-A984B516F005}"/>
            </a:ext>
          </a:extLst>
        </xdr:cNvPr>
        <xdr:cNvSpPr/>
      </xdr:nvSpPr>
      <xdr:spPr bwMode="gray">
        <a:xfrm>
          <a:off x="2092434" y="7115343"/>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開始・終了時間は、出勤・退勤時間と完全一致させる必要はありません。例えば、</a:t>
          </a:r>
          <a:r>
            <a:rPr kumimoji="1" lang="en-US" altLang="ja-JP" sz="1100">
              <a:solidFill>
                <a:sysClr val="windowText" lastClr="000000"/>
              </a:solidFill>
              <a:latin typeface="ＭＳ Ｐゴシック" pitchFamily="50" charset="-128"/>
              <a:cs typeface="+mn-cs"/>
            </a:rPr>
            <a:t>10:00</a:t>
          </a:r>
          <a:r>
            <a:rPr kumimoji="1" lang="ja-JP" altLang="en-US" sz="1100">
              <a:solidFill>
                <a:sysClr val="windowText" lastClr="000000"/>
              </a:solidFill>
              <a:latin typeface="ＭＳ Ｐゴシック" pitchFamily="50" charset="-128"/>
              <a:cs typeface="+mn-cs"/>
            </a:rPr>
            <a:t>に出勤し、</a:t>
          </a:r>
          <a:r>
            <a:rPr kumimoji="1" lang="en-US" altLang="ja-JP" sz="1100">
              <a:solidFill>
                <a:sysClr val="windowText" lastClr="000000"/>
              </a:solidFill>
              <a:latin typeface="ＭＳ Ｐゴシック" pitchFamily="50" charset="-128"/>
              <a:cs typeface="+mn-cs"/>
            </a:rPr>
            <a:t>18:00</a:t>
          </a:r>
          <a:r>
            <a:rPr kumimoji="1" lang="ja-JP" altLang="en-US" sz="1100">
              <a:solidFill>
                <a:sysClr val="windowText" lastClr="000000"/>
              </a:solidFill>
              <a:latin typeface="ＭＳ Ｐゴシック" pitchFamily="50" charset="-128"/>
              <a:cs typeface="+mn-cs"/>
            </a:rPr>
            <a:t>に退勤したが、補助事業に関連する作業を実施した時間が、</a:t>
          </a:r>
          <a:r>
            <a:rPr kumimoji="1" lang="en-US" altLang="ja-JP" sz="1100">
              <a:solidFill>
                <a:sysClr val="windowText" lastClr="000000"/>
              </a:solidFill>
              <a:latin typeface="ＭＳ Ｐゴシック" pitchFamily="50" charset="-128"/>
              <a:cs typeface="+mn-cs"/>
            </a:rPr>
            <a:t>13:00-14:30</a:t>
          </a:r>
          <a:r>
            <a:rPr kumimoji="1" lang="ja-JP" altLang="en-US" sz="1100">
              <a:solidFill>
                <a:sysClr val="windowText" lastClr="000000"/>
              </a:solidFill>
              <a:latin typeface="ＭＳ Ｐゴシック" pitchFamily="50" charset="-128"/>
              <a:cs typeface="+mn-cs"/>
            </a:rPr>
            <a:t>の間のみの場合は、開始時間に</a:t>
          </a:r>
          <a:r>
            <a:rPr kumimoji="1" lang="en-US" altLang="ja-JP" sz="1100">
              <a:solidFill>
                <a:sysClr val="windowText" lastClr="000000"/>
              </a:solidFill>
              <a:latin typeface="ＭＳ Ｐゴシック" pitchFamily="50" charset="-128"/>
              <a:cs typeface="+mn-cs"/>
            </a:rPr>
            <a:t>13:00</a:t>
          </a:r>
          <a:r>
            <a:rPr kumimoji="1" lang="ja-JP" altLang="en-US" sz="1100">
              <a:solidFill>
                <a:sysClr val="windowText" lastClr="000000"/>
              </a:solidFill>
              <a:latin typeface="ＭＳ Ｐゴシック" pitchFamily="50" charset="-128"/>
              <a:cs typeface="+mn-cs"/>
            </a:rPr>
            <a:t>、終了時間に</a:t>
          </a:r>
          <a:r>
            <a:rPr kumimoji="1" lang="en-US" altLang="ja-JP" sz="1100">
              <a:solidFill>
                <a:sysClr val="windowText" lastClr="000000"/>
              </a:solidFill>
              <a:latin typeface="ＭＳ Ｐゴシック" pitchFamily="50" charset="-128"/>
              <a:cs typeface="+mn-cs"/>
            </a:rPr>
            <a:t>14:30</a:t>
          </a:r>
          <a:r>
            <a:rPr kumimoji="1" lang="ja-JP" altLang="en-US" sz="1100">
              <a:solidFill>
                <a:sysClr val="windowText" lastClr="000000"/>
              </a:solidFill>
              <a:latin typeface="ＭＳ Ｐゴシック" pitchFamily="50" charset="-128"/>
              <a:cs typeface="+mn-cs"/>
            </a:rPr>
            <a:t>と入力する等してください。　</a:t>
          </a:r>
          <a:r>
            <a:rPr kumimoji="1" lang="en-US" altLang="ja-JP" sz="1100">
              <a:solidFill>
                <a:sysClr val="windowText" lastClr="000000"/>
              </a:solidFill>
              <a:latin typeface="ＭＳ Ｐゴシック" pitchFamily="50" charset="-128"/>
              <a:cs typeface="+mn-cs"/>
            </a:rPr>
            <a:t>※</a:t>
          </a:r>
          <a:r>
            <a:rPr kumimoji="1" lang="ja-JP" altLang="en-US" sz="1100">
              <a:solidFill>
                <a:sysClr val="windowText" lastClr="000000"/>
              </a:solidFill>
              <a:latin typeface="ＭＳ Ｐゴシック" pitchFamily="50" charset="-128"/>
              <a:cs typeface="+mn-cs"/>
            </a:rPr>
            <a:t>開始・終了時間が、出勤簿の出社・退勤時間の範囲内に収まっていることを確認すること</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27</xdr:row>
      <xdr:rowOff>82237</xdr:rowOff>
    </xdr:from>
    <xdr:to>
      <xdr:col>13</xdr:col>
      <xdr:colOff>132922</xdr:colOff>
      <xdr:row>30</xdr:row>
      <xdr:rowOff>3437</xdr:rowOff>
    </xdr:to>
    <xdr:sp macro="" textlink="">
      <xdr:nvSpPr>
        <xdr:cNvPr id="5" name="正方形/長方形 4">
          <a:extLst>
            <a:ext uri="{FF2B5EF4-FFF2-40B4-BE49-F238E27FC236}">
              <a16:creationId xmlns:a16="http://schemas.microsoft.com/office/drawing/2014/main" id="{1732A478-278C-93DE-FBB6-D7457B62ACFA}"/>
            </a:ext>
          </a:extLst>
        </xdr:cNvPr>
        <xdr:cNvSpPr/>
      </xdr:nvSpPr>
      <xdr:spPr bwMode="gray">
        <a:xfrm>
          <a:off x="2092434" y="8500798"/>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就業規則で定めるお昼休憩やその他休憩時間は、補助対象外に該当する時間を計上することによって、補助対象従事時間から控除する必要があります</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30</xdr:row>
      <xdr:rowOff>322767</xdr:rowOff>
    </xdr:from>
    <xdr:to>
      <xdr:col>13</xdr:col>
      <xdr:colOff>132922</xdr:colOff>
      <xdr:row>33</xdr:row>
      <xdr:rowOff>243966</xdr:rowOff>
    </xdr:to>
    <xdr:sp macro="" textlink="">
      <xdr:nvSpPr>
        <xdr:cNvPr id="6" name="正方形/長方形 5">
          <a:extLst>
            <a:ext uri="{FF2B5EF4-FFF2-40B4-BE49-F238E27FC236}">
              <a16:creationId xmlns:a16="http://schemas.microsoft.com/office/drawing/2014/main" id="{1447E4E2-62D7-F81E-14CA-7247002DDBC5}"/>
            </a:ext>
          </a:extLst>
        </xdr:cNvPr>
        <xdr:cNvSpPr/>
      </xdr:nvSpPr>
      <xdr:spPr bwMode="gray">
        <a:xfrm>
          <a:off x="2092434" y="9895873"/>
          <a:ext cx="6940109" cy="1075745"/>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管理職・役員等、時間外手当が発生しない方は、時間外部分の従事時間を計上することは認められません。本資料上の開始・終了時間や時間外時間にて調整するようにしてください。休日出勤についても取り扱いは同様です。休日出勤手当が発生しない契約形態の方の休日稼働分を補助対象として申請することはできません</a:t>
          </a:r>
          <a:endParaRPr kumimoji="1" lang="en-US" altLang="ja-JP" sz="1100">
            <a:solidFill>
              <a:sysClr val="windowText" lastClr="000000"/>
            </a:solidFill>
            <a:latin typeface="ＭＳ Ｐゴシック"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91222</xdr:colOff>
      <xdr:row>15</xdr:row>
      <xdr:rowOff>361252</xdr:rowOff>
    </xdr:from>
    <xdr:to>
      <xdr:col>13</xdr:col>
      <xdr:colOff>132922</xdr:colOff>
      <xdr:row>18</xdr:row>
      <xdr:rowOff>282452</xdr:rowOff>
    </xdr:to>
    <xdr:sp macro="" textlink="">
      <xdr:nvSpPr>
        <xdr:cNvPr id="2" name="正方形/長方形 1">
          <a:extLst>
            <a:ext uri="{FF2B5EF4-FFF2-40B4-BE49-F238E27FC236}">
              <a16:creationId xmlns:a16="http://schemas.microsoft.com/office/drawing/2014/main" id="{618A2F9C-9BBF-4461-B0B3-053129E07E1E}"/>
            </a:ext>
          </a:extLst>
        </xdr:cNvPr>
        <xdr:cNvSpPr/>
      </xdr:nvSpPr>
      <xdr:spPr bwMode="gray">
        <a:xfrm>
          <a:off x="2091472" y="4133152"/>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シート名を、時間単価管理表に入力した従事者番号に変更すると、本シートに入力した内容が「</a:t>
          </a:r>
          <a:r>
            <a:rPr kumimoji="1" lang="en-US" altLang="ja-JP" sz="1100">
              <a:solidFill>
                <a:sysClr val="windowText" lastClr="000000"/>
              </a:solidFill>
              <a:latin typeface="ＭＳ Ｐゴシック" pitchFamily="50" charset="-128"/>
              <a:cs typeface="+mn-cs"/>
            </a:rPr>
            <a:t>4.</a:t>
          </a:r>
          <a:r>
            <a:rPr kumimoji="1" lang="ja-JP" altLang="en-US" sz="1100">
              <a:solidFill>
                <a:sysClr val="windowText" lastClr="000000"/>
              </a:solidFill>
              <a:latin typeface="ＭＳ Ｐゴシック" pitchFamily="50" charset="-128"/>
              <a:cs typeface="+mn-cs"/>
            </a:rPr>
            <a:t>人件費一覧」シートに転記されます。複数名の人件費を計上する場合は、本シートを人数分複製し、シート名を修正して活用ください</a:t>
          </a:r>
        </a:p>
      </xdr:txBody>
    </xdr:sp>
    <xdr:clientData/>
  </xdr:twoCellAnchor>
  <xdr:twoCellAnchor>
    <xdr:from>
      <xdr:col>4</xdr:col>
      <xdr:colOff>91222</xdr:colOff>
      <xdr:row>19</xdr:row>
      <xdr:rowOff>303525</xdr:rowOff>
    </xdr:from>
    <xdr:to>
      <xdr:col>13</xdr:col>
      <xdr:colOff>132922</xdr:colOff>
      <xdr:row>22</xdr:row>
      <xdr:rowOff>224725</xdr:rowOff>
    </xdr:to>
    <xdr:sp macro="" textlink="">
      <xdr:nvSpPr>
        <xdr:cNvPr id="3" name="正方形/長方形 2">
          <a:extLst>
            <a:ext uri="{FF2B5EF4-FFF2-40B4-BE49-F238E27FC236}">
              <a16:creationId xmlns:a16="http://schemas.microsoft.com/office/drawing/2014/main" id="{F21D1344-0E31-4290-B14A-1E2BBAF2FAB4}"/>
            </a:ext>
          </a:extLst>
        </xdr:cNvPr>
        <xdr:cNvSpPr/>
      </xdr:nvSpPr>
      <xdr:spPr bwMode="gray">
        <a:xfrm>
          <a:off x="2091472" y="5599425"/>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従事内容は、補助事業に関連する開発作業に従事したことが分かるような書きぶりとしてください。事務局との面談や、補助事業に係る経費書類のまとめ、資料作成に係る工数は、直接経費の人件費で申請することはできません。申請する場合は、間接経費に計上してください</a:t>
          </a:r>
        </a:p>
      </xdr:txBody>
    </xdr:sp>
    <xdr:clientData/>
  </xdr:twoCellAnchor>
  <xdr:twoCellAnchor>
    <xdr:from>
      <xdr:col>4</xdr:col>
      <xdr:colOff>91222</xdr:colOff>
      <xdr:row>23</xdr:row>
      <xdr:rowOff>236176</xdr:rowOff>
    </xdr:from>
    <xdr:to>
      <xdr:col>13</xdr:col>
      <xdr:colOff>132922</xdr:colOff>
      <xdr:row>26</xdr:row>
      <xdr:rowOff>157376</xdr:rowOff>
    </xdr:to>
    <xdr:sp macro="" textlink="">
      <xdr:nvSpPr>
        <xdr:cNvPr id="4" name="正方形/長方形 3">
          <a:extLst>
            <a:ext uri="{FF2B5EF4-FFF2-40B4-BE49-F238E27FC236}">
              <a16:creationId xmlns:a16="http://schemas.microsoft.com/office/drawing/2014/main" id="{8E7B02D9-DB19-4616-8B62-1483449217F8}"/>
            </a:ext>
          </a:extLst>
        </xdr:cNvPr>
        <xdr:cNvSpPr/>
      </xdr:nvSpPr>
      <xdr:spPr bwMode="gray">
        <a:xfrm>
          <a:off x="2091472" y="7056076"/>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開始・終了時間は、出勤・退勤時間と完全一致させる必要はありません。例えば、</a:t>
          </a:r>
          <a:r>
            <a:rPr kumimoji="1" lang="en-US" altLang="ja-JP" sz="1100">
              <a:solidFill>
                <a:sysClr val="windowText" lastClr="000000"/>
              </a:solidFill>
              <a:latin typeface="ＭＳ Ｐゴシック" pitchFamily="50" charset="-128"/>
              <a:cs typeface="+mn-cs"/>
            </a:rPr>
            <a:t>10:00</a:t>
          </a:r>
          <a:r>
            <a:rPr kumimoji="1" lang="ja-JP" altLang="en-US" sz="1100">
              <a:solidFill>
                <a:sysClr val="windowText" lastClr="000000"/>
              </a:solidFill>
              <a:latin typeface="ＭＳ Ｐゴシック" pitchFamily="50" charset="-128"/>
              <a:cs typeface="+mn-cs"/>
            </a:rPr>
            <a:t>に出勤し、</a:t>
          </a:r>
          <a:r>
            <a:rPr kumimoji="1" lang="en-US" altLang="ja-JP" sz="1100">
              <a:solidFill>
                <a:sysClr val="windowText" lastClr="000000"/>
              </a:solidFill>
              <a:latin typeface="ＭＳ Ｐゴシック" pitchFamily="50" charset="-128"/>
              <a:cs typeface="+mn-cs"/>
            </a:rPr>
            <a:t>18:00</a:t>
          </a:r>
          <a:r>
            <a:rPr kumimoji="1" lang="ja-JP" altLang="en-US" sz="1100">
              <a:solidFill>
                <a:sysClr val="windowText" lastClr="000000"/>
              </a:solidFill>
              <a:latin typeface="ＭＳ Ｐゴシック" pitchFamily="50" charset="-128"/>
              <a:cs typeface="+mn-cs"/>
            </a:rPr>
            <a:t>に退勤したが、補助事業に関連する作業を実施した時間が、</a:t>
          </a:r>
          <a:r>
            <a:rPr kumimoji="1" lang="en-US" altLang="ja-JP" sz="1100">
              <a:solidFill>
                <a:sysClr val="windowText" lastClr="000000"/>
              </a:solidFill>
              <a:latin typeface="ＭＳ Ｐゴシック" pitchFamily="50" charset="-128"/>
              <a:cs typeface="+mn-cs"/>
            </a:rPr>
            <a:t>13:00-14:30</a:t>
          </a:r>
          <a:r>
            <a:rPr kumimoji="1" lang="ja-JP" altLang="en-US" sz="1100">
              <a:solidFill>
                <a:sysClr val="windowText" lastClr="000000"/>
              </a:solidFill>
              <a:latin typeface="ＭＳ Ｐゴシック" pitchFamily="50" charset="-128"/>
              <a:cs typeface="+mn-cs"/>
            </a:rPr>
            <a:t>の間のみの場合は、開始時間に</a:t>
          </a:r>
          <a:r>
            <a:rPr kumimoji="1" lang="en-US" altLang="ja-JP" sz="1100">
              <a:solidFill>
                <a:sysClr val="windowText" lastClr="000000"/>
              </a:solidFill>
              <a:latin typeface="ＭＳ Ｐゴシック" pitchFamily="50" charset="-128"/>
              <a:cs typeface="+mn-cs"/>
            </a:rPr>
            <a:t>13:00</a:t>
          </a:r>
          <a:r>
            <a:rPr kumimoji="1" lang="ja-JP" altLang="en-US" sz="1100">
              <a:solidFill>
                <a:sysClr val="windowText" lastClr="000000"/>
              </a:solidFill>
              <a:latin typeface="ＭＳ Ｐゴシック" pitchFamily="50" charset="-128"/>
              <a:cs typeface="+mn-cs"/>
            </a:rPr>
            <a:t>、終了時間に</a:t>
          </a:r>
          <a:r>
            <a:rPr kumimoji="1" lang="en-US" altLang="ja-JP" sz="1100">
              <a:solidFill>
                <a:sysClr val="windowText" lastClr="000000"/>
              </a:solidFill>
              <a:latin typeface="ＭＳ Ｐゴシック" pitchFamily="50" charset="-128"/>
              <a:cs typeface="+mn-cs"/>
            </a:rPr>
            <a:t>14:30</a:t>
          </a:r>
          <a:r>
            <a:rPr kumimoji="1" lang="ja-JP" altLang="en-US" sz="1100">
              <a:solidFill>
                <a:sysClr val="windowText" lastClr="000000"/>
              </a:solidFill>
              <a:latin typeface="ＭＳ Ｐゴシック" pitchFamily="50" charset="-128"/>
              <a:cs typeface="+mn-cs"/>
            </a:rPr>
            <a:t>と入力する等してください。　</a:t>
          </a:r>
          <a:r>
            <a:rPr kumimoji="1" lang="en-US" altLang="ja-JP" sz="1100">
              <a:solidFill>
                <a:sysClr val="windowText" lastClr="000000"/>
              </a:solidFill>
              <a:latin typeface="ＭＳ Ｐゴシック" pitchFamily="50" charset="-128"/>
              <a:cs typeface="+mn-cs"/>
            </a:rPr>
            <a:t>※</a:t>
          </a:r>
          <a:r>
            <a:rPr kumimoji="1" lang="ja-JP" altLang="en-US" sz="1100">
              <a:solidFill>
                <a:sysClr val="windowText" lastClr="000000"/>
              </a:solidFill>
              <a:latin typeface="ＭＳ Ｐゴシック" pitchFamily="50" charset="-128"/>
              <a:cs typeface="+mn-cs"/>
            </a:rPr>
            <a:t>開始・終了時間が、出勤簿の出社・退勤時間の範囲内に収まっていることを確認すること</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27</xdr:row>
      <xdr:rowOff>82237</xdr:rowOff>
    </xdr:from>
    <xdr:to>
      <xdr:col>13</xdr:col>
      <xdr:colOff>132922</xdr:colOff>
      <xdr:row>30</xdr:row>
      <xdr:rowOff>3437</xdr:rowOff>
    </xdr:to>
    <xdr:sp macro="" textlink="">
      <xdr:nvSpPr>
        <xdr:cNvPr id="5" name="正方形/長方形 4">
          <a:extLst>
            <a:ext uri="{FF2B5EF4-FFF2-40B4-BE49-F238E27FC236}">
              <a16:creationId xmlns:a16="http://schemas.microsoft.com/office/drawing/2014/main" id="{F1E78E2D-8D1D-4C05-8FE8-A32F2A63BE26}"/>
            </a:ext>
          </a:extLst>
        </xdr:cNvPr>
        <xdr:cNvSpPr/>
      </xdr:nvSpPr>
      <xdr:spPr bwMode="gray">
        <a:xfrm>
          <a:off x="2091472" y="8426137"/>
          <a:ext cx="6956850" cy="1064200"/>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就業規則で定めるお昼休憩やその他休憩時間は、補助対象外に該当する時間を計上することによって、補助対象従事時間から控除する必要があります</a:t>
          </a:r>
          <a:endParaRPr kumimoji="1" lang="en-US" altLang="ja-JP" sz="1100">
            <a:solidFill>
              <a:sysClr val="windowText" lastClr="000000"/>
            </a:solidFill>
            <a:latin typeface="ＭＳ Ｐゴシック" pitchFamily="50" charset="-128"/>
            <a:cs typeface="+mn-cs"/>
          </a:endParaRPr>
        </a:p>
      </xdr:txBody>
    </xdr:sp>
    <xdr:clientData/>
  </xdr:twoCellAnchor>
  <xdr:twoCellAnchor>
    <xdr:from>
      <xdr:col>4</xdr:col>
      <xdr:colOff>91222</xdr:colOff>
      <xdr:row>30</xdr:row>
      <xdr:rowOff>322767</xdr:rowOff>
    </xdr:from>
    <xdr:to>
      <xdr:col>13</xdr:col>
      <xdr:colOff>132922</xdr:colOff>
      <xdr:row>33</xdr:row>
      <xdr:rowOff>243966</xdr:rowOff>
    </xdr:to>
    <xdr:sp macro="" textlink="">
      <xdr:nvSpPr>
        <xdr:cNvPr id="6" name="正方形/長方形 5">
          <a:extLst>
            <a:ext uri="{FF2B5EF4-FFF2-40B4-BE49-F238E27FC236}">
              <a16:creationId xmlns:a16="http://schemas.microsoft.com/office/drawing/2014/main" id="{1778558C-DF49-47CA-9C9E-88DBF3E52BDB}"/>
            </a:ext>
          </a:extLst>
        </xdr:cNvPr>
        <xdr:cNvSpPr/>
      </xdr:nvSpPr>
      <xdr:spPr bwMode="gray">
        <a:xfrm>
          <a:off x="2091472" y="9809667"/>
          <a:ext cx="6956850" cy="1064199"/>
        </a:xfrm>
        <a:prstGeom prst="rect">
          <a:avLst/>
        </a:prstGeom>
        <a:solidFill>
          <a:schemeClr val="accent1">
            <a:lumMod val="20000"/>
            <a:lumOff val="80000"/>
          </a:schemeClr>
        </a:solidFill>
        <a:ln w="12700" algn="ctr">
          <a:solidFill>
            <a:schemeClr val="accent6"/>
          </a:solidFill>
          <a:miter lim="800000"/>
          <a:headEnd/>
          <a:tailEnd/>
        </a:ln>
        <a:effectLst/>
      </xdr:spPr>
      <xdr:txBody>
        <a:bodyPr vertOverflow="clip" horzOverflow="clip" wrap="square" lIns="72000" tIns="36000" rIns="72000" bIns="36000" rtlCol="0" anchor="ctr">
          <a:noAutofit/>
        </a:bodyPr>
        <a:lstStyle/>
        <a:p>
          <a:pPr algn="l" fontAlgn="auto">
            <a:spcBef>
              <a:spcPts val="0"/>
            </a:spcBef>
            <a:spcAft>
              <a:spcPts val="0"/>
            </a:spcAft>
            <a:buClr>
              <a:srgbClr val="000000"/>
            </a:buClr>
          </a:pPr>
          <a:r>
            <a:rPr kumimoji="1" lang="ja-JP" altLang="en-US" sz="1100">
              <a:solidFill>
                <a:sysClr val="windowText" lastClr="000000"/>
              </a:solidFill>
              <a:latin typeface="ＭＳ Ｐゴシック" pitchFamily="50" charset="-128"/>
              <a:cs typeface="+mn-cs"/>
            </a:rPr>
            <a:t>管理職・役員等、時間外手当が発生しない方は、時間外部分の従事時間を計上することは認められません。本資料上の開始・終了時間や時間外時間にて調整するようにしてください。休日出勤についても取り扱いは同様です。休日出勤手当が発生しない契約形態の方の休日稼働分を補助対象として申請することはできません</a:t>
          </a:r>
          <a:endParaRPr kumimoji="1" lang="en-US" altLang="ja-JP" sz="1100">
            <a:solidFill>
              <a:sysClr val="windowText" lastClr="000000"/>
            </a:solidFill>
            <a:latin typeface="ＭＳ Ｐゴシック" pitchFamily="50" charset="-128"/>
            <a:cs typeface="+mn-cs"/>
          </a:endParaRPr>
        </a:p>
      </xdr:txBody>
    </xdr:sp>
    <xdr:clientData/>
  </xdr:twoCellAnchor>
</xdr:wsDr>
</file>

<file path=xl/theme/theme1.xml><?xml version="1.0" encoding="utf-8"?>
<a:theme xmlns:a="http://schemas.openxmlformats.org/drawingml/2006/main" name="DT Proposal Template_J_2016">
  <a:themeElements>
    <a:clrScheme name="DT">
      <a:dk1>
        <a:sysClr val="windowText" lastClr="000000"/>
      </a:dk1>
      <a:lt1>
        <a:sysClr val="window" lastClr="FFFFFF"/>
      </a:lt1>
      <a:dk2>
        <a:srgbClr val="53565A"/>
      </a:dk2>
      <a:lt2>
        <a:srgbClr val="D0D0CE"/>
      </a:lt2>
      <a:accent1>
        <a:srgbClr val="86BC25"/>
      </a:accent1>
      <a:accent2>
        <a:srgbClr val="43B02A"/>
      </a:accent2>
      <a:accent3>
        <a:srgbClr val="26890D"/>
      </a:accent3>
      <a:accent4>
        <a:srgbClr val="046A38"/>
      </a:accent4>
      <a:accent5>
        <a:srgbClr val="0D8390"/>
      </a:accent5>
      <a:accent6>
        <a:srgbClr val="007CB0"/>
      </a:accent6>
      <a:hlink>
        <a:srgbClr val="00A3E0"/>
      </a:hlink>
      <a:folHlink>
        <a:srgbClr val="7F7F7F"/>
      </a:folHlink>
    </a:clrScheme>
    <a:fontScheme name="DT">
      <a:majorFont>
        <a:latin typeface="Calibri"/>
        <a:ea typeface="Yu Gothic UI"/>
        <a:cs typeface=""/>
      </a:majorFont>
      <a:minorFont>
        <a:latin typeface="Calibri Light"/>
        <a:ea typeface="Yu Gothic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bg2"/>
        </a:solidFill>
        <a:ln w="12700" algn="ctr">
          <a:solidFill>
            <a:schemeClr val="accent6"/>
          </a:solidFill>
          <a:miter lim="800000"/>
          <a:headEnd/>
          <a:tailEnd/>
        </a:ln>
        <a:effectLst/>
      </a:spPr>
      <a:bodyPr vertOverflow="clip" horzOverflow="clip" wrap="square" lIns="72000" tIns="36000" rIns="72000" bIns="36000" anchor="ctr">
        <a:spAutoFit/>
      </a:bodyPr>
      <a:lstStyle>
        <a:defPPr fontAlgn="auto">
          <a:spcBef>
            <a:spcPts val="0"/>
          </a:spcBef>
          <a:spcAft>
            <a:spcPts val="0"/>
          </a:spcAft>
          <a:buClr>
            <a:srgbClr val="000000"/>
          </a:buClr>
          <a:defRPr kumimoji="1" sz="1100">
            <a:solidFill>
              <a:sysClr val="windowText" lastClr="000000"/>
            </a:solidFill>
            <a:latin typeface="ＭＳ Ｐゴシック" pitchFamily="50" charset="-128"/>
            <a:cs typeface="+mn-cs"/>
          </a:defRPr>
        </a:defPPr>
      </a:lstStyle>
    </a:spDef>
    <a:lnDef>
      <a:spPr>
        <a:ln w="1270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lIns="0" tIns="0" rIns="0" bIns="0" rtlCol="0">
        <a:spAutoFit/>
      </a:bodyPr>
      <a:lstStyle>
        <a:defPPr>
          <a:spcBef>
            <a:spcPts val="0"/>
          </a:spcBef>
          <a:buSzPct val="100000"/>
          <a:defRPr kumimoji="1" sz="1200" dirty="0" smtClean="0"/>
        </a:defPPr>
      </a:lstStyle>
    </a:txDef>
  </a:objectDefaults>
  <a:extraClrSchemeLst/>
  <a:custClrLst>
    <a:custClr name="Green 7">
      <a:srgbClr val="2C5234"/>
    </a:custClr>
    <a:custClr name="Green 6">
      <a:srgbClr val="046A38"/>
    </a:custClr>
    <a:custClr name="Green 5">
      <a:srgbClr val="009A44"/>
    </a:custClr>
    <a:custClr name="Green 4">
      <a:srgbClr val="43B02A"/>
    </a:custClr>
    <a:custClr name="Deloitte Green">
      <a:srgbClr val="86BC25"/>
    </a:custClr>
    <a:custClr name="Green 2">
      <a:srgbClr val="C4D600"/>
    </a:custClr>
    <a:custClr name="Green 1">
      <a:srgbClr val="E3E48D"/>
    </a:custClr>
    <a:custClr name="Teal 7">
      <a:srgbClr val="004F59"/>
    </a:custClr>
    <a:custClr name="Teal 6">
      <a:srgbClr val="007680"/>
    </a:custClr>
    <a:custClr name="Teal 5">
      <a:srgbClr val="0097A9"/>
    </a:custClr>
    <a:custClr name="Teal 4">
      <a:srgbClr val="00ABAB"/>
    </a:custClr>
    <a:custClr name="Teal 3">
      <a:srgbClr val="6FC2B4"/>
    </a:custClr>
    <a:custClr name="Teal 2">
      <a:srgbClr val="9DD4CF"/>
    </a:custClr>
    <a:custClr name="Teal 1">
      <a:srgbClr val="DDEFE8"/>
    </a:custClr>
    <a:custClr name="Blue 7">
      <a:srgbClr val="041E42"/>
    </a:custClr>
    <a:custClr name="Blue 6">
      <a:srgbClr val="012169"/>
    </a:custClr>
    <a:custClr name="Blue 5">
      <a:srgbClr val="005587"/>
    </a:custClr>
    <a:custClr name="Blue 4">
      <a:srgbClr val="0076A8"/>
    </a:custClr>
    <a:custClr name="Blue 3">
      <a:srgbClr val="00A3E0"/>
    </a:custClr>
    <a:custClr name="Blue 2">
      <a:srgbClr val="62B5E5"/>
    </a:custClr>
    <a:custClr name="Blue 1">
      <a:srgbClr val="A0DCFF"/>
    </a:custClr>
    <a:custClr name="Cool Gray 11">
      <a:srgbClr val="53565A"/>
    </a:custClr>
    <a:custClr name="Cool Gray 10">
      <a:srgbClr val="63666A"/>
    </a:custClr>
    <a:custClr name="Cool Gray 9">
      <a:srgbClr val="75787B"/>
    </a:custClr>
    <a:custClr name="Cool Gray 7">
      <a:srgbClr val="97999B"/>
    </a:custClr>
    <a:custClr name="Cool Gray 6">
      <a:srgbClr val="A7A8AA"/>
    </a:custClr>
    <a:custClr name="Cool Gray 4">
      <a:srgbClr val="BBBCBC"/>
    </a:custClr>
    <a:custClr name="Cool Gray 2">
      <a:srgbClr val="D0D0CE"/>
    </a:custClr>
    <a:custClr name="White">
      <a:srgbClr val="FFFFFF"/>
    </a:custClr>
    <a:custClr name="Black">
      <a:srgbClr val="000000"/>
    </a:custClr>
    <a:custClr name="Red">
      <a:srgbClr val="DA291C"/>
    </a:custClr>
    <a:custClr name="Orange">
      <a:srgbClr val="ED8B00"/>
    </a:custClr>
    <a:custClr name="Yellow">
      <a:srgbClr val="FFCD00"/>
    </a:custClr>
  </a:custClrLst>
  <a:extLst>
    <a:ext uri="{05A4C25C-085E-4340-85A3-A5531E510DB2}">
      <thm15:themeFamily xmlns:thm15="http://schemas.microsoft.com/office/thememl/2012/main" name="DT Proposal Template_J_2016" id="{EE8F1711-D810-4674-9AF8-E1E6FCC60286}" vid="{AA342723-FF8A-43D4-BC5A-43C803765122}"/>
    </a:ext>
  </a:extLst>
</a:theme>
</file>

<file path=xl/worksheets/_rels/sheet1.xml.rels><?xml version="1.0" encoding="UTF-8" standalone="yes"?><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 TargetMode="External"/><Relationship Id="rId1" Type="http://schemas.openxmlformats.org/officeDocument/2006/relationships/hyperlink" Targe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DD9EF-C2C5-46C0-8597-A332CCE73A0B}">
  <sheetPr codeName="Sheet1"/>
  <dimension ref="B3:O86"/>
  <sheetViews>
    <sheetView zoomScale="142" workbookViewId="0">
      <selection activeCell="C64" sqref="C64"/>
    </sheetView>
  </sheetViews>
  <sheetFormatPr defaultColWidth="8.625" defaultRowHeight="16.5" x14ac:dyDescent="0.2"/>
  <cols>
    <col min="1" max="1" width="2.375" style="1" customWidth="1"/>
    <col min="2" max="2" width="12.625" style="1" customWidth="1"/>
    <col min="3" max="3" width="13.875" style="71" bestFit="1" customWidth="1"/>
    <col min="4" max="4" width="2.375" style="1" customWidth="1"/>
    <col min="5" max="5" width="8.625" style="2"/>
    <col min="6" max="6" width="2.375" style="2" customWidth="1"/>
    <col min="7" max="7" width="14.375" style="2" bestFit="1" customWidth="1"/>
    <col min="8" max="8" width="2.375" style="1" customWidth="1"/>
    <col min="9" max="9" width="18" style="2" customWidth="1"/>
    <col min="10" max="10" width="2.375" style="1" customWidth="1"/>
    <col min="11" max="11" width="8.625" style="1"/>
    <col min="12" max="12" width="2.375" style="1" customWidth="1"/>
    <col min="13" max="13" width="8.625" style="2"/>
    <col min="14" max="14" width="2.375" style="1" customWidth="1"/>
    <col min="15" max="15" width="8.625" style="2"/>
    <col min="16" max="16384" width="8.625" style="1"/>
  </cols>
  <sheetData>
    <row r="3" spans="2:13" ht="33" x14ac:dyDescent="0.2">
      <c r="B3" s="11" t="s">
        <v>0</v>
      </c>
      <c r="C3" s="13" t="s">
        <v>1</v>
      </c>
      <c r="E3" s="11" t="s">
        <v>2</v>
      </c>
      <c r="G3" s="11" t="s">
        <v>3</v>
      </c>
      <c r="I3" s="11" t="s">
        <v>4</v>
      </c>
      <c r="K3" s="11" t="s">
        <v>5</v>
      </c>
      <c r="M3" s="11" t="s">
        <v>5</v>
      </c>
    </row>
    <row r="4" spans="2:13" x14ac:dyDescent="0.2">
      <c r="B4" s="8" t="s">
        <v>6</v>
      </c>
      <c r="C4" s="69">
        <v>44562</v>
      </c>
      <c r="E4" s="10" t="s">
        <v>7</v>
      </c>
      <c r="G4" s="10" t="s">
        <v>8</v>
      </c>
      <c r="I4" s="10" t="s">
        <v>9</v>
      </c>
      <c r="K4" s="10" t="s">
        <v>10</v>
      </c>
      <c r="M4" s="12" t="s">
        <v>11</v>
      </c>
    </row>
    <row r="5" spans="2:13" x14ac:dyDescent="0.2">
      <c r="B5" s="8" t="s">
        <v>12</v>
      </c>
      <c r="C5" s="69">
        <v>44571</v>
      </c>
      <c r="E5" s="10" t="s">
        <v>13</v>
      </c>
      <c r="G5" s="10" t="s">
        <v>14</v>
      </c>
      <c r="I5" s="10" t="s">
        <v>15</v>
      </c>
      <c r="K5" s="10" t="s">
        <v>16</v>
      </c>
      <c r="M5" s="12" t="s">
        <v>17</v>
      </c>
    </row>
    <row r="6" spans="2:13" x14ac:dyDescent="0.2">
      <c r="B6" s="8" t="s">
        <v>18</v>
      </c>
      <c r="C6" s="69">
        <v>44603</v>
      </c>
      <c r="E6" s="10" t="s">
        <v>19</v>
      </c>
      <c r="I6" s="10" t="s">
        <v>20</v>
      </c>
      <c r="K6" s="10" t="s">
        <v>21</v>
      </c>
      <c r="M6" s="12" t="s">
        <v>22</v>
      </c>
    </row>
    <row r="7" spans="2:13" x14ac:dyDescent="0.2">
      <c r="B7" s="8" t="s">
        <v>23</v>
      </c>
      <c r="C7" s="69">
        <v>44615</v>
      </c>
      <c r="E7" s="10" t="s">
        <v>24</v>
      </c>
      <c r="I7" s="10" t="s">
        <v>25</v>
      </c>
    </row>
    <row r="8" spans="2:13" x14ac:dyDescent="0.2">
      <c r="B8" s="8" t="s">
        <v>26</v>
      </c>
      <c r="C8" s="69">
        <v>44641</v>
      </c>
      <c r="I8" s="10" t="s">
        <v>27</v>
      </c>
    </row>
    <row r="9" spans="2:13" x14ac:dyDescent="0.2">
      <c r="B9" s="8" t="s">
        <v>28</v>
      </c>
      <c r="C9" s="69">
        <v>44680</v>
      </c>
      <c r="I9" s="10" t="s">
        <v>29</v>
      </c>
    </row>
    <row r="10" spans="2:13" x14ac:dyDescent="0.2">
      <c r="B10" s="8" t="s">
        <v>30</v>
      </c>
      <c r="C10" s="69">
        <v>44684</v>
      </c>
      <c r="I10" s="10" t="s">
        <v>31</v>
      </c>
    </row>
    <row r="11" spans="2:13" x14ac:dyDescent="0.2">
      <c r="B11" s="8" t="s">
        <v>32</v>
      </c>
      <c r="C11" s="69">
        <v>44685</v>
      </c>
      <c r="I11" s="10" t="s">
        <v>33</v>
      </c>
    </row>
    <row r="12" spans="2:13" x14ac:dyDescent="0.2">
      <c r="B12" s="8" t="s">
        <v>34</v>
      </c>
      <c r="C12" s="69">
        <v>44686</v>
      </c>
      <c r="I12" s="10" t="s">
        <v>35</v>
      </c>
    </row>
    <row r="13" spans="2:13" x14ac:dyDescent="0.2">
      <c r="B13" s="8" t="s">
        <v>36</v>
      </c>
      <c r="C13" s="69">
        <v>44760</v>
      </c>
      <c r="I13" s="10" t="s">
        <v>37</v>
      </c>
    </row>
    <row r="14" spans="2:13" x14ac:dyDescent="0.2">
      <c r="B14" s="8" t="s">
        <v>38</v>
      </c>
      <c r="C14" s="69">
        <v>44784</v>
      </c>
      <c r="I14" s="10" t="s">
        <v>39</v>
      </c>
    </row>
    <row r="15" spans="2:13" x14ac:dyDescent="0.2">
      <c r="B15" s="8" t="s">
        <v>40</v>
      </c>
      <c r="C15" s="69">
        <v>44823</v>
      </c>
      <c r="I15" s="10" t="s">
        <v>41</v>
      </c>
    </row>
    <row r="16" spans="2:13" x14ac:dyDescent="0.2">
      <c r="B16" s="8" t="s">
        <v>42</v>
      </c>
      <c r="C16" s="69">
        <v>44827</v>
      </c>
    </row>
    <row r="17" spans="2:3" x14ac:dyDescent="0.2">
      <c r="B17" s="8" t="s">
        <v>43</v>
      </c>
      <c r="C17" s="69">
        <v>44844</v>
      </c>
    </row>
    <row r="18" spans="2:3" x14ac:dyDescent="0.2">
      <c r="B18" s="8" t="s">
        <v>44</v>
      </c>
      <c r="C18" s="69">
        <v>44868</v>
      </c>
    </row>
    <row r="19" spans="2:3" x14ac:dyDescent="0.2">
      <c r="B19" s="8" t="s">
        <v>45</v>
      </c>
      <c r="C19" s="69">
        <v>44888</v>
      </c>
    </row>
    <row r="20" spans="2:3" x14ac:dyDescent="0.2">
      <c r="B20" s="8" t="s">
        <v>6</v>
      </c>
      <c r="C20" s="69">
        <v>45292</v>
      </c>
    </row>
    <row r="21" spans="2:3" x14ac:dyDescent="0.2">
      <c r="B21" s="8" t="s">
        <v>12</v>
      </c>
      <c r="C21" s="69">
        <v>45299</v>
      </c>
    </row>
    <row r="22" spans="2:3" x14ac:dyDescent="0.2">
      <c r="B22" s="8" t="s">
        <v>18</v>
      </c>
      <c r="C22" s="69">
        <v>45333</v>
      </c>
    </row>
    <row r="23" spans="2:3" x14ac:dyDescent="0.2">
      <c r="B23" s="8" t="s">
        <v>23</v>
      </c>
      <c r="C23" s="69">
        <v>45345</v>
      </c>
    </row>
    <row r="24" spans="2:3" x14ac:dyDescent="0.2">
      <c r="B24" s="8" t="s">
        <v>26</v>
      </c>
      <c r="C24" s="69">
        <v>45371</v>
      </c>
    </row>
    <row r="25" spans="2:3" x14ac:dyDescent="0.2">
      <c r="B25" s="9" t="s">
        <v>28</v>
      </c>
      <c r="C25" s="70">
        <v>45411</v>
      </c>
    </row>
    <row r="26" spans="2:3" x14ac:dyDescent="0.2">
      <c r="B26" s="9" t="s">
        <v>30</v>
      </c>
      <c r="C26" s="70">
        <v>45415</v>
      </c>
    </row>
    <row r="27" spans="2:3" x14ac:dyDescent="0.2">
      <c r="B27" s="9" t="s">
        <v>32</v>
      </c>
      <c r="C27" s="70">
        <v>45416</v>
      </c>
    </row>
    <row r="28" spans="2:3" x14ac:dyDescent="0.2">
      <c r="B28" s="9" t="s">
        <v>34</v>
      </c>
      <c r="C28" s="70">
        <v>45417</v>
      </c>
    </row>
    <row r="29" spans="2:3" x14ac:dyDescent="0.2">
      <c r="B29" s="129" t="s">
        <v>109</v>
      </c>
      <c r="C29" s="70">
        <v>45418</v>
      </c>
    </row>
    <row r="30" spans="2:3" x14ac:dyDescent="0.2">
      <c r="B30" s="9" t="s">
        <v>36</v>
      </c>
      <c r="C30" s="70">
        <v>45488</v>
      </c>
    </row>
    <row r="31" spans="2:3" x14ac:dyDescent="0.2">
      <c r="B31" s="9" t="s">
        <v>38</v>
      </c>
      <c r="C31" s="70">
        <v>45515</v>
      </c>
    </row>
    <row r="32" spans="2:3" x14ac:dyDescent="0.2">
      <c r="B32" s="129" t="s">
        <v>109</v>
      </c>
      <c r="C32" s="70">
        <v>45516</v>
      </c>
    </row>
    <row r="33" spans="2:3" x14ac:dyDescent="0.2">
      <c r="B33" s="9" t="s">
        <v>40</v>
      </c>
      <c r="C33" s="70">
        <v>45551</v>
      </c>
    </row>
    <row r="34" spans="2:3" x14ac:dyDescent="0.2">
      <c r="B34" s="9" t="s">
        <v>42</v>
      </c>
      <c r="C34" s="70">
        <v>45557</v>
      </c>
    </row>
    <row r="35" spans="2:3" x14ac:dyDescent="0.2">
      <c r="B35" s="129" t="s">
        <v>109</v>
      </c>
      <c r="C35" s="70">
        <v>45558</v>
      </c>
    </row>
    <row r="36" spans="2:3" x14ac:dyDescent="0.2">
      <c r="B36" s="9" t="s">
        <v>43</v>
      </c>
      <c r="C36" s="70">
        <v>45579</v>
      </c>
    </row>
    <row r="37" spans="2:3" x14ac:dyDescent="0.2">
      <c r="B37" s="9" t="s">
        <v>44</v>
      </c>
      <c r="C37" s="70">
        <v>45599</v>
      </c>
    </row>
    <row r="38" spans="2:3" x14ac:dyDescent="0.2">
      <c r="B38" s="129" t="s">
        <v>109</v>
      </c>
      <c r="C38" s="70">
        <v>45600</v>
      </c>
    </row>
    <row r="39" spans="2:3" x14ac:dyDescent="0.2">
      <c r="B39" s="9" t="s">
        <v>45</v>
      </c>
      <c r="C39" s="70">
        <v>45619</v>
      </c>
    </row>
    <row r="40" spans="2:3" x14ac:dyDescent="0.2">
      <c r="B40" s="8" t="s">
        <v>6</v>
      </c>
      <c r="C40" s="69">
        <v>45658</v>
      </c>
    </row>
    <row r="41" spans="2:3" x14ac:dyDescent="0.2">
      <c r="B41" s="8" t="s">
        <v>12</v>
      </c>
      <c r="C41" s="69">
        <v>45670</v>
      </c>
    </row>
    <row r="42" spans="2:3" x14ac:dyDescent="0.2">
      <c r="B42" s="8" t="s">
        <v>18</v>
      </c>
      <c r="C42" s="69">
        <v>45699</v>
      </c>
    </row>
    <row r="43" spans="2:3" x14ac:dyDescent="0.2">
      <c r="B43" s="8" t="s">
        <v>23</v>
      </c>
      <c r="C43" s="69">
        <v>45711</v>
      </c>
    </row>
    <row r="44" spans="2:3" x14ac:dyDescent="0.2">
      <c r="B44" s="130" t="s">
        <v>109</v>
      </c>
      <c r="C44" s="69">
        <v>45712</v>
      </c>
    </row>
    <row r="45" spans="2:3" x14ac:dyDescent="0.2">
      <c r="B45" s="8" t="s">
        <v>26</v>
      </c>
      <c r="C45" s="69">
        <v>45736</v>
      </c>
    </row>
    <row r="46" spans="2:3" x14ac:dyDescent="0.2">
      <c r="B46" s="9" t="s">
        <v>28</v>
      </c>
      <c r="C46" s="70">
        <v>45776</v>
      </c>
    </row>
    <row r="47" spans="2:3" x14ac:dyDescent="0.2">
      <c r="B47" s="9" t="s">
        <v>30</v>
      </c>
      <c r="C47" s="70">
        <v>45780</v>
      </c>
    </row>
    <row r="48" spans="2:3" x14ac:dyDescent="0.2">
      <c r="B48" s="9" t="s">
        <v>32</v>
      </c>
      <c r="C48" s="70">
        <v>45781</v>
      </c>
    </row>
    <row r="49" spans="2:3" x14ac:dyDescent="0.2">
      <c r="B49" s="9" t="s">
        <v>34</v>
      </c>
      <c r="C49" s="70">
        <v>45782</v>
      </c>
    </row>
    <row r="50" spans="2:3" x14ac:dyDescent="0.2">
      <c r="B50" s="9" t="s">
        <v>112</v>
      </c>
      <c r="C50" s="70">
        <v>45783</v>
      </c>
    </row>
    <row r="51" spans="2:3" x14ac:dyDescent="0.2">
      <c r="B51" s="9" t="s">
        <v>36</v>
      </c>
      <c r="C51" s="70">
        <v>45859</v>
      </c>
    </row>
    <row r="52" spans="2:3" x14ac:dyDescent="0.2">
      <c r="B52" s="9" t="s">
        <v>38</v>
      </c>
      <c r="C52" s="70">
        <v>45880</v>
      </c>
    </row>
    <row r="53" spans="2:3" x14ac:dyDescent="0.2">
      <c r="B53" s="9" t="s">
        <v>40</v>
      </c>
      <c r="C53" s="70">
        <v>45915</v>
      </c>
    </row>
    <row r="54" spans="2:3" x14ac:dyDescent="0.2">
      <c r="B54" s="9" t="s">
        <v>42</v>
      </c>
      <c r="C54" s="70">
        <v>45923</v>
      </c>
    </row>
    <row r="55" spans="2:3" x14ac:dyDescent="0.2">
      <c r="B55" s="9" t="s">
        <v>43</v>
      </c>
      <c r="C55" s="70">
        <v>45943</v>
      </c>
    </row>
    <row r="56" spans="2:3" x14ac:dyDescent="0.2">
      <c r="B56" s="9" t="s">
        <v>44</v>
      </c>
      <c r="C56" s="70">
        <v>45964</v>
      </c>
    </row>
    <row r="57" spans="2:3" x14ac:dyDescent="0.2">
      <c r="B57" s="9" t="s">
        <v>45</v>
      </c>
      <c r="C57" s="70">
        <v>45984</v>
      </c>
    </row>
    <row r="58" spans="2:3" x14ac:dyDescent="0.2">
      <c r="B58" s="9" t="s">
        <v>112</v>
      </c>
      <c r="C58" s="70">
        <v>45985</v>
      </c>
    </row>
    <row r="59" spans="2:3" x14ac:dyDescent="0.2">
      <c r="B59" s="9" t="s">
        <v>6</v>
      </c>
      <c r="C59" s="70">
        <v>46023</v>
      </c>
    </row>
    <row r="60" spans="2:3" x14ac:dyDescent="0.2">
      <c r="B60" s="9" t="s">
        <v>12</v>
      </c>
      <c r="C60" s="70">
        <v>46034</v>
      </c>
    </row>
    <row r="61" spans="2:3" x14ac:dyDescent="0.2">
      <c r="B61" s="9" t="s">
        <v>18</v>
      </c>
      <c r="C61" s="70">
        <v>46064</v>
      </c>
    </row>
    <row r="62" spans="2:3" x14ac:dyDescent="0.2">
      <c r="B62" s="9" t="s">
        <v>23</v>
      </c>
      <c r="C62" s="70">
        <v>46076</v>
      </c>
    </row>
    <row r="63" spans="2:3" x14ac:dyDescent="0.2">
      <c r="B63" s="9" t="s">
        <v>26</v>
      </c>
      <c r="C63" s="70">
        <v>46101</v>
      </c>
    </row>
    <row r="64" spans="2:3" x14ac:dyDescent="0.2">
      <c r="B64" s="138" t="s">
        <v>28</v>
      </c>
      <c r="C64" s="139">
        <v>46141</v>
      </c>
    </row>
    <row r="65" spans="2:3" x14ac:dyDescent="0.2">
      <c r="B65" s="138" t="s">
        <v>30</v>
      </c>
      <c r="C65" s="139">
        <v>46145</v>
      </c>
    </row>
    <row r="66" spans="2:3" x14ac:dyDescent="0.2">
      <c r="B66" s="138" t="s">
        <v>32</v>
      </c>
      <c r="C66" s="139">
        <v>46146</v>
      </c>
    </row>
    <row r="67" spans="2:3" x14ac:dyDescent="0.2">
      <c r="B67" s="138" t="s">
        <v>34</v>
      </c>
      <c r="C67" s="139">
        <v>46147</v>
      </c>
    </row>
    <row r="68" spans="2:3" x14ac:dyDescent="0.2">
      <c r="B68" s="138" t="s">
        <v>112</v>
      </c>
      <c r="C68" s="139">
        <v>46148</v>
      </c>
    </row>
    <row r="69" spans="2:3" x14ac:dyDescent="0.2">
      <c r="B69" s="138" t="s">
        <v>36</v>
      </c>
      <c r="C69" s="139">
        <v>46223</v>
      </c>
    </row>
    <row r="70" spans="2:3" x14ac:dyDescent="0.2">
      <c r="B70" s="138" t="s">
        <v>38</v>
      </c>
      <c r="C70" s="139">
        <v>46245</v>
      </c>
    </row>
    <row r="71" spans="2:3" x14ac:dyDescent="0.2">
      <c r="B71" s="138" t="s">
        <v>40</v>
      </c>
      <c r="C71" s="139">
        <v>46286</v>
      </c>
    </row>
    <row r="72" spans="2:3" x14ac:dyDescent="0.2">
      <c r="B72" s="138" t="s">
        <v>119</v>
      </c>
      <c r="C72" s="139">
        <v>46287</v>
      </c>
    </row>
    <row r="73" spans="2:3" x14ac:dyDescent="0.2">
      <c r="B73" s="138" t="s">
        <v>42</v>
      </c>
      <c r="C73" s="139">
        <v>46288</v>
      </c>
    </row>
    <row r="74" spans="2:3" x14ac:dyDescent="0.2">
      <c r="B74" s="138" t="s">
        <v>43</v>
      </c>
      <c r="C74" s="139">
        <v>46307</v>
      </c>
    </row>
    <row r="75" spans="2:3" x14ac:dyDescent="0.2">
      <c r="B75" s="138" t="s">
        <v>44</v>
      </c>
      <c r="C75" s="139">
        <v>46329</v>
      </c>
    </row>
    <row r="76" spans="2:3" x14ac:dyDescent="0.2">
      <c r="B76" s="138" t="s">
        <v>45</v>
      </c>
      <c r="C76" s="139">
        <v>46349</v>
      </c>
    </row>
    <row r="77" spans="2:3" x14ac:dyDescent="0.2">
      <c r="B77" s="138" t="s">
        <v>120</v>
      </c>
      <c r="C77" s="139">
        <v>46388</v>
      </c>
    </row>
    <row r="78" spans="2:3" x14ac:dyDescent="0.2">
      <c r="B78" s="138" t="s">
        <v>12</v>
      </c>
      <c r="C78" s="139">
        <v>46398</v>
      </c>
    </row>
    <row r="79" spans="2:3" x14ac:dyDescent="0.2">
      <c r="B79" s="138" t="s">
        <v>18</v>
      </c>
      <c r="C79" s="139">
        <v>46429</v>
      </c>
    </row>
    <row r="80" spans="2:3" x14ac:dyDescent="0.2">
      <c r="B80" s="138" t="s">
        <v>23</v>
      </c>
      <c r="C80" s="139">
        <v>46441</v>
      </c>
    </row>
    <row r="81" spans="2:3" x14ac:dyDescent="0.2">
      <c r="B81" s="138" t="s">
        <v>26</v>
      </c>
      <c r="C81" s="139">
        <v>46467</v>
      </c>
    </row>
    <row r="82" spans="2:3" x14ac:dyDescent="0.2">
      <c r="B82" s="138" t="s">
        <v>112</v>
      </c>
      <c r="C82" s="139">
        <v>46468</v>
      </c>
    </row>
    <row r="84" spans="2:3" x14ac:dyDescent="0.2">
      <c r="B84" s="140" t="s">
        <v>121</v>
      </c>
    </row>
    <row r="85" spans="2:3" x14ac:dyDescent="0.2">
      <c r="B85" s="141" t="s">
        <v>123</v>
      </c>
    </row>
    <row r="86" spans="2:3" x14ac:dyDescent="0.2">
      <c r="B86" s="141" t="s">
        <v>122</v>
      </c>
    </row>
  </sheetData>
  <phoneticPr fontId="5"/>
  <hyperlinks>
    <hyperlink ref="B86" r:id="rId1" display="https://syukujitsu.com/2027.html" xr:uid="{9B8E90BB-36F5-4BC9-B875-BD97E287DA58}"/>
    <hyperlink ref="B85" r:id="rId2" display="https://syukujitsu.com/2026.html" xr:uid="{480E1C19-AADB-415F-B636-B1418579387B}"/>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8F3A-C730-41EA-90F6-0CC1F02733B7}">
  <sheetPr codeName="Sheet4"/>
  <dimension ref="B1:AF65"/>
  <sheetViews>
    <sheetView showGridLines="0" tabSelected="1" view="pageBreakPreview" zoomScaleNormal="70" zoomScaleSheetLayoutView="100" workbookViewId="0">
      <pane xSplit="6" ySplit="5" topLeftCell="G6" activePane="bottomRight" state="frozen"/>
      <selection activeCell="D14" sqref="D14:F14"/>
      <selection pane="topRight" activeCell="D14" sqref="D14:F14"/>
      <selection pane="bottomLeft" activeCell="D14" sqref="D14:F14"/>
      <selection pane="bottomRight" activeCell="C6" sqref="C6"/>
    </sheetView>
  </sheetViews>
  <sheetFormatPr defaultColWidth="8.25" defaultRowHeight="16.5" outlineLevelCol="2" x14ac:dyDescent="0.2"/>
  <cols>
    <col min="1" max="1" width="1.625" style="14" customWidth="1"/>
    <col min="2" max="2" width="4.875" style="15" customWidth="1"/>
    <col min="3" max="3" width="16.625" style="14" customWidth="1"/>
    <col min="4" max="4" width="12.625" style="14" customWidth="1"/>
    <col min="5" max="5" width="8.625" style="14" customWidth="1"/>
    <col min="6" max="7" width="10.625" style="14" customWidth="1"/>
    <col min="8" max="9" width="8.625" style="14" customWidth="1"/>
    <col min="10" max="11" width="14.625" style="14" customWidth="1"/>
    <col min="12" max="12" width="12.875" style="14" customWidth="1"/>
    <col min="13" max="13" width="12.25" style="14" customWidth="1" outlineLevel="1"/>
    <col min="14" max="16" width="10.625" style="14" customWidth="1" outlineLevel="1"/>
    <col min="17" max="17" width="10.625" style="14" customWidth="1"/>
    <col min="18" max="24" width="10.625" style="14" customWidth="1" outlineLevel="1"/>
    <col min="25" max="25" width="10.625" style="14" customWidth="1"/>
    <col min="26" max="29" width="10.625" style="14" customWidth="1" outlineLevel="2"/>
    <col min="30" max="30" width="32.625" style="35" customWidth="1"/>
    <col min="31" max="31" width="1.5" style="14" customWidth="1"/>
    <col min="32" max="32" width="8.25" style="34"/>
    <col min="33" max="16384" width="8.25" style="14"/>
  </cols>
  <sheetData>
    <row r="1" spans="2:32" ht="20.100000000000001" customHeight="1" x14ac:dyDescent="0.2">
      <c r="AF1" s="14"/>
    </row>
    <row r="2" spans="2:32" s="16" customFormat="1" ht="39.950000000000003" customHeight="1" x14ac:dyDescent="0.2">
      <c r="B2" s="39" t="s">
        <v>132</v>
      </c>
      <c r="C2" s="4"/>
      <c r="D2" s="4"/>
      <c r="E2" s="4"/>
      <c r="F2" s="4"/>
      <c r="G2" s="4"/>
      <c r="H2" s="4"/>
      <c r="I2" s="4"/>
      <c r="J2" s="4"/>
      <c r="K2" s="4"/>
      <c r="L2" s="4"/>
      <c r="M2" s="4"/>
      <c r="N2" s="4"/>
      <c r="O2" s="4"/>
      <c r="P2" s="4"/>
      <c r="Q2" s="4"/>
      <c r="R2" s="4"/>
      <c r="S2" s="4"/>
      <c r="T2" s="4"/>
      <c r="U2" s="4"/>
      <c r="V2" s="4"/>
      <c r="W2" s="4"/>
      <c r="X2" s="4"/>
      <c r="Y2" s="4"/>
      <c r="Z2" s="4"/>
      <c r="AA2" s="4"/>
      <c r="AB2" s="4"/>
      <c r="AC2" s="4"/>
      <c r="AD2" s="36" t="str">
        <f>IF(COUNTIF(AF6:AF64,"×"),"提出不可","提出可能")</f>
        <v>提出可能</v>
      </c>
      <c r="AF2" s="33"/>
    </row>
    <row r="3" spans="2:32" ht="20.100000000000001" customHeight="1" x14ac:dyDescent="0.2">
      <c r="B3" s="7"/>
      <c r="C3" s="7"/>
      <c r="D3" s="7"/>
      <c r="E3" s="7"/>
      <c r="F3" s="7"/>
      <c r="G3" s="7"/>
      <c r="H3" s="7"/>
      <c r="I3" s="7"/>
      <c r="J3" s="7"/>
      <c r="K3" s="7"/>
      <c r="L3" s="7"/>
      <c r="M3" s="7"/>
      <c r="N3" s="7"/>
      <c r="O3" s="7"/>
      <c r="P3" s="7"/>
      <c r="Q3" s="7"/>
      <c r="R3" s="7"/>
      <c r="S3" s="7"/>
      <c r="T3" s="7"/>
      <c r="U3" s="7"/>
      <c r="V3" s="7"/>
      <c r="W3" s="7"/>
      <c r="X3" s="7"/>
      <c r="Y3" s="7"/>
      <c r="Z3" s="7"/>
      <c r="AA3" s="7"/>
      <c r="AB3" s="7"/>
      <c r="AC3" s="7"/>
      <c r="AF3" s="32"/>
    </row>
    <row r="4" spans="2:32" s="22" customFormat="1" ht="60" customHeight="1" x14ac:dyDescent="0.2">
      <c r="B4" s="17" t="s">
        <v>46</v>
      </c>
      <c r="C4" s="18" t="s">
        <v>47</v>
      </c>
      <c r="D4" s="18" t="s">
        <v>48</v>
      </c>
      <c r="E4" s="18" t="s">
        <v>2</v>
      </c>
      <c r="F4" s="18" t="s">
        <v>49</v>
      </c>
      <c r="G4" s="18" t="s">
        <v>50</v>
      </c>
      <c r="H4" s="18" t="s">
        <v>51</v>
      </c>
      <c r="I4" s="18" t="s">
        <v>52</v>
      </c>
      <c r="J4" s="18" t="s">
        <v>53</v>
      </c>
      <c r="K4" s="18" t="s">
        <v>54</v>
      </c>
      <c r="L4" s="18" t="s">
        <v>55</v>
      </c>
      <c r="M4" s="19" t="s">
        <v>56</v>
      </c>
      <c r="N4" s="19" t="s">
        <v>57</v>
      </c>
      <c r="O4" s="19" t="s">
        <v>58</v>
      </c>
      <c r="P4" s="19" t="s">
        <v>59</v>
      </c>
      <c r="Q4" s="18" t="s">
        <v>60</v>
      </c>
      <c r="R4" s="20" t="s">
        <v>61</v>
      </c>
      <c r="S4" s="20" t="s">
        <v>62</v>
      </c>
      <c r="T4" s="20" t="s">
        <v>63</v>
      </c>
      <c r="U4" s="20" t="s">
        <v>64</v>
      </c>
      <c r="V4" s="20" t="s">
        <v>65</v>
      </c>
      <c r="W4" s="20" t="s">
        <v>65</v>
      </c>
      <c r="X4" s="20" t="s">
        <v>65</v>
      </c>
      <c r="Y4" s="18" t="s">
        <v>66</v>
      </c>
      <c r="Z4" s="21">
        <v>45809</v>
      </c>
      <c r="AA4" s="21">
        <v>45901</v>
      </c>
      <c r="AB4" s="21">
        <v>45992</v>
      </c>
      <c r="AC4" s="21">
        <v>46082</v>
      </c>
      <c r="AD4" s="37" t="s">
        <v>67</v>
      </c>
      <c r="AF4" s="34" t="s">
        <v>68</v>
      </c>
    </row>
    <row r="5" spans="2:32" s="6" customFormat="1" ht="45" customHeight="1" x14ac:dyDescent="0.2">
      <c r="B5" s="64">
        <v>0</v>
      </c>
      <c r="C5" s="65" t="s">
        <v>69</v>
      </c>
      <c r="D5" s="65" t="s">
        <v>70</v>
      </c>
      <c r="E5" s="65" t="s">
        <v>13</v>
      </c>
      <c r="F5" s="40">
        <f>IFERROR(IF(E5="日給制",ROUNDDOWN(L5/H5,0),IF(E5="時給制",ROUNDDOWN(L5,0),ROUNDDOWN((J5+K5)/G5,0))),)</f>
        <v>2083</v>
      </c>
      <c r="G5" s="40">
        <f>IF(H5="",,ROUNDDOWN(H5*I5,0))</f>
        <v>1920</v>
      </c>
      <c r="H5" s="66">
        <v>8</v>
      </c>
      <c r="I5" s="66">
        <v>240</v>
      </c>
      <c r="J5" s="40">
        <f t="shared" ref="J5:J36" si="0">IF(E5="年俸制",L5+Q5+Y5,)</f>
        <v>0</v>
      </c>
      <c r="K5" s="40">
        <f t="shared" ref="K5:K36" si="1">IF(E5="月給制",(L5+Q5)*12+Y5,)</f>
        <v>4000000</v>
      </c>
      <c r="L5" s="40">
        <f>IF(SUM(M5:P5)=0,,SUM(M5:P5))</f>
        <v>250000</v>
      </c>
      <c r="M5" s="66">
        <v>200000</v>
      </c>
      <c r="N5" s="66">
        <v>20000</v>
      </c>
      <c r="O5" s="66">
        <v>30000</v>
      </c>
      <c r="P5" s="67">
        <v>0</v>
      </c>
      <c r="Q5" s="40">
        <f>IF(SUM(R5:X5)=0,,SUM(R5:U5))</f>
        <v>50000</v>
      </c>
      <c r="R5" s="66">
        <v>20000</v>
      </c>
      <c r="S5" s="66">
        <v>10000</v>
      </c>
      <c r="T5" s="66">
        <v>10000</v>
      </c>
      <c r="U5" s="66">
        <v>10000</v>
      </c>
      <c r="V5" s="67">
        <v>0</v>
      </c>
      <c r="W5" s="67">
        <v>0</v>
      </c>
      <c r="X5" s="67">
        <v>0</v>
      </c>
      <c r="Y5" s="40">
        <f>IF(SUM(Z5:AC5)=0,,SUM(Z5:AC5))</f>
        <v>400000</v>
      </c>
      <c r="Z5" s="66">
        <v>100000</v>
      </c>
      <c r="AA5" s="66">
        <v>100000</v>
      </c>
      <c r="AB5" s="66">
        <v>100000</v>
      </c>
      <c r="AC5" s="66">
        <v>100000</v>
      </c>
      <c r="AD5" s="68" t="s">
        <v>71</v>
      </c>
      <c r="AF5" s="33" t="str">
        <f t="shared" ref="AF5:AF36" si="2">IF(C5&lt;&gt;"",IF(OR(COUNTA(C5)=0,COUNTBLANK(D5:AD5)&gt;0),"×","○"),"○")</f>
        <v>○</v>
      </c>
    </row>
    <row r="6" spans="2:32" s="6" customFormat="1" ht="45" customHeight="1" x14ac:dyDescent="0.2">
      <c r="B6" s="5">
        <v>1</v>
      </c>
      <c r="C6" s="43" t="s">
        <v>106</v>
      </c>
      <c r="D6" s="43" t="s">
        <v>107</v>
      </c>
      <c r="E6" s="43" t="s">
        <v>7</v>
      </c>
      <c r="F6" s="40">
        <f>IFERROR(IF(E6="日給制",ROUNDDOWN(L6/H6,0),IF(E6="時給制",ROUNDDOWN(L6,0),ROUNDDOWN((J6+K6)/G6,0))),)</f>
        <v>739</v>
      </c>
      <c r="G6" s="41">
        <f>IF(H6="",,ROUNDDOWN(H6*I6,0))</f>
        <v>1920</v>
      </c>
      <c r="H6" s="42">
        <v>8</v>
      </c>
      <c r="I6" s="42">
        <v>240</v>
      </c>
      <c r="J6" s="41">
        <f t="shared" si="0"/>
        <v>1420000</v>
      </c>
      <c r="K6" s="41">
        <f t="shared" si="1"/>
        <v>0</v>
      </c>
      <c r="L6" s="41">
        <f>IF(SUM(M6:P6)=0,,SUM(M6:P6))</f>
        <v>1400000</v>
      </c>
      <c r="M6" s="42">
        <v>1200000</v>
      </c>
      <c r="N6" s="42">
        <v>0</v>
      </c>
      <c r="O6" s="42">
        <v>0</v>
      </c>
      <c r="P6" s="42">
        <v>200000</v>
      </c>
      <c r="Q6" s="41">
        <f t="shared" ref="Q6:Q37" si="3">IF(SUM(R6:X6)=0,,SUM(R6:X6))</f>
        <v>20000</v>
      </c>
      <c r="R6" s="42">
        <v>20000</v>
      </c>
      <c r="S6" s="42">
        <v>0</v>
      </c>
      <c r="T6" s="42">
        <v>0</v>
      </c>
      <c r="U6" s="42">
        <v>0</v>
      </c>
      <c r="V6" s="42">
        <v>0</v>
      </c>
      <c r="W6" s="42">
        <v>0</v>
      </c>
      <c r="X6" s="42">
        <v>0</v>
      </c>
      <c r="Y6" s="41">
        <f>IF(SUM(Z6:AC6)=0,,SUM(Z6:AC6))</f>
        <v>0</v>
      </c>
      <c r="Z6" s="42">
        <v>0</v>
      </c>
      <c r="AA6" s="42">
        <v>0</v>
      </c>
      <c r="AB6" s="42">
        <v>0</v>
      </c>
      <c r="AC6" s="42">
        <v>0</v>
      </c>
      <c r="AD6" s="42">
        <v>0</v>
      </c>
      <c r="AF6" s="33" t="str">
        <f t="shared" si="2"/>
        <v>○</v>
      </c>
    </row>
    <row r="7" spans="2:32" s="6" customFormat="1" ht="45" customHeight="1" x14ac:dyDescent="0.2">
      <c r="B7" s="5">
        <v>2</v>
      </c>
      <c r="C7" s="43" t="s">
        <v>105</v>
      </c>
      <c r="D7" s="43" t="s">
        <v>107</v>
      </c>
      <c r="E7" s="43" t="s">
        <v>24</v>
      </c>
      <c r="F7" s="40">
        <f t="shared" ref="F7:F64" si="4">IFERROR(IF(E7="日給制",ROUNDDOWN(L7/H7,0),IF(E7="時給制",ROUNDDOWN(L7,0),ROUNDDOWN((J7+K7)/G7,0))),)</f>
        <v>1000</v>
      </c>
      <c r="G7" s="41">
        <f t="shared" ref="G7:G24" si="5">IF(H7="",,ROUNDDOWN(H7*I7,0))</f>
        <v>0</v>
      </c>
      <c r="H7" s="42">
        <v>0</v>
      </c>
      <c r="I7" s="42">
        <v>0</v>
      </c>
      <c r="J7" s="41">
        <f t="shared" si="0"/>
        <v>0</v>
      </c>
      <c r="K7" s="41">
        <f t="shared" si="1"/>
        <v>0</v>
      </c>
      <c r="L7" s="41">
        <f t="shared" ref="L7:L11" si="6">IF(SUM(M7:P7)=0,,SUM(M7:P7))</f>
        <v>1000</v>
      </c>
      <c r="M7" s="42">
        <v>1000</v>
      </c>
      <c r="N7" s="42">
        <v>0</v>
      </c>
      <c r="O7" s="42">
        <v>0</v>
      </c>
      <c r="P7" s="42">
        <v>0</v>
      </c>
      <c r="Q7" s="41">
        <f t="shared" si="3"/>
        <v>0</v>
      </c>
      <c r="R7" s="42">
        <v>0</v>
      </c>
      <c r="S7" s="42">
        <v>0</v>
      </c>
      <c r="T7" s="42">
        <v>0</v>
      </c>
      <c r="U7" s="42">
        <v>0</v>
      </c>
      <c r="V7" s="42">
        <v>0</v>
      </c>
      <c r="W7" s="42">
        <v>0</v>
      </c>
      <c r="X7" s="42">
        <v>0</v>
      </c>
      <c r="Y7" s="41">
        <f t="shared" ref="Y7:Y24" si="7">IF(SUM(Z7:AC7)=0,,SUM(Z7:AC7))</f>
        <v>0</v>
      </c>
      <c r="Z7" s="42">
        <v>0</v>
      </c>
      <c r="AA7" s="42">
        <v>0</v>
      </c>
      <c r="AB7" s="42">
        <v>0</v>
      </c>
      <c r="AC7" s="42">
        <v>0</v>
      </c>
      <c r="AD7" s="42">
        <v>0</v>
      </c>
      <c r="AF7" s="33" t="str">
        <f t="shared" si="2"/>
        <v>○</v>
      </c>
    </row>
    <row r="8" spans="2:32" s="6" customFormat="1" ht="45" customHeight="1" x14ac:dyDescent="0.2">
      <c r="B8" s="5">
        <v>3</v>
      </c>
      <c r="C8" s="43"/>
      <c r="D8" s="43"/>
      <c r="E8" s="43"/>
      <c r="F8" s="40">
        <f t="shared" si="4"/>
        <v>0</v>
      </c>
      <c r="G8" s="41">
        <f t="shared" si="5"/>
        <v>0</v>
      </c>
      <c r="H8" s="42">
        <v>0</v>
      </c>
      <c r="I8" s="42">
        <v>0</v>
      </c>
      <c r="J8" s="41">
        <f t="shared" si="0"/>
        <v>0</v>
      </c>
      <c r="K8" s="41">
        <f t="shared" si="1"/>
        <v>0</v>
      </c>
      <c r="L8" s="41">
        <f t="shared" si="6"/>
        <v>0</v>
      </c>
      <c r="M8" s="42">
        <v>0</v>
      </c>
      <c r="N8" s="42">
        <v>0</v>
      </c>
      <c r="O8" s="42">
        <v>0</v>
      </c>
      <c r="P8" s="42">
        <v>0</v>
      </c>
      <c r="Q8" s="41">
        <f t="shared" si="3"/>
        <v>0</v>
      </c>
      <c r="R8" s="42">
        <v>0</v>
      </c>
      <c r="S8" s="42">
        <v>0</v>
      </c>
      <c r="T8" s="42">
        <v>0</v>
      </c>
      <c r="U8" s="42">
        <v>0</v>
      </c>
      <c r="V8" s="42">
        <v>0</v>
      </c>
      <c r="W8" s="42">
        <v>0</v>
      </c>
      <c r="X8" s="42">
        <v>0</v>
      </c>
      <c r="Y8" s="41">
        <f t="shared" si="7"/>
        <v>0</v>
      </c>
      <c r="Z8" s="42">
        <v>0</v>
      </c>
      <c r="AA8" s="42">
        <v>0</v>
      </c>
      <c r="AB8" s="42">
        <v>0</v>
      </c>
      <c r="AC8" s="42">
        <v>0</v>
      </c>
      <c r="AD8" s="42">
        <v>0</v>
      </c>
      <c r="AF8" s="33" t="str">
        <f t="shared" si="2"/>
        <v>○</v>
      </c>
    </row>
    <row r="9" spans="2:32" s="6" customFormat="1" ht="45" customHeight="1" x14ac:dyDescent="0.2">
      <c r="B9" s="5">
        <v>4</v>
      </c>
      <c r="C9" s="43"/>
      <c r="D9" s="43"/>
      <c r="E9" s="43"/>
      <c r="F9" s="40">
        <f t="shared" si="4"/>
        <v>0</v>
      </c>
      <c r="G9" s="41">
        <f t="shared" si="5"/>
        <v>0</v>
      </c>
      <c r="H9" s="42">
        <v>0</v>
      </c>
      <c r="I9" s="42">
        <v>0</v>
      </c>
      <c r="J9" s="41">
        <f t="shared" si="0"/>
        <v>0</v>
      </c>
      <c r="K9" s="41">
        <f t="shared" si="1"/>
        <v>0</v>
      </c>
      <c r="L9" s="41">
        <f t="shared" si="6"/>
        <v>0</v>
      </c>
      <c r="M9" s="42">
        <v>0</v>
      </c>
      <c r="N9" s="42">
        <v>0</v>
      </c>
      <c r="O9" s="42">
        <v>0</v>
      </c>
      <c r="P9" s="42">
        <v>0</v>
      </c>
      <c r="Q9" s="41">
        <f t="shared" si="3"/>
        <v>0</v>
      </c>
      <c r="R9" s="42">
        <v>0</v>
      </c>
      <c r="S9" s="42">
        <v>0</v>
      </c>
      <c r="T9" s="42">
        <v>0</v>
      </c>
      <c r="U9" s="42">
        <v>0</v>
      </c>
      <c r="V9" s="42">
        <v>0</v>
      </c>
      <c r="W9" s="42">
        <v>0</v>
      </c>
      <c r="X9" s="42">
        <v>0</v>
      </c>
      <c r="Y9" s="41">
        <f t="shared" si="7"/>
        <v>0</v>
      </c>
      <c r="Z9" s="42">
        <v>0</v>
      </c>
      <c r="AA9" s="42">
        <v>0</v>
      </c>
      <c r="AB9" s="42">
        <v>0</v>
      </c>
      <c r="AC9" s="42">
        <v>0</v>
      </c>
      <c r="AD9" s="42">
        <v>0</v>
      </c>
      <c r="AF9" s="33" t="str">
        <f t="shared" si="2"/>
        <v>○</v>
      </c>
    </row>
    <row r="10" spans="2:32" s="6" customFormat="1" ht="45" customHeight="1" x14ac:dyDescent="0.2">
      <c r="B10" s="5">
        <v>5</v>
      </c>
      <c r="C10" s="43"/>
      <c r="D10" s="43"/>
      <c r="E10" s="43"/>
      <c r="F10" s="40">
        <f t="shared" si="4"/>
        <v>0</v>
      </c>
      <c r="G10" s="41">
        <f t="shared" si="5"/>
        <v>0</v>
      </c>
      <c r="H10" s="42">
        <v>0</v>
      </c>
      <c r="I10" s="42">
        <v>0</v>
      </c>
      <c r="J10" s="41">
        <f t="shared" si="0"/>
        <v>0</v>
      </c>
      <c r="K10" s="41">
        <f t="shared" si="1"/>
        <v>0</v>
      </c>
      <c r="L10" s="41">
        <f t="shared" si="6"/>
        <v>0</v>
      </c>
      <c r="M10" s="42">
        <v>0</v>
      </c>
      <c r="N10" s="42">
        <v>0</v>
      </c>
      <c r="O10" s="42">
        <v>0</v>
      </c>
      <c r="P10" s="42">
        <v>0</v>
      </c>
      <c r="Q10" s="41">
        <f t="shared" si="3"/>
        <v>0</v>
      </c>
      <c r="R10" s="42">
        <v>0</v>
      </c>
      <c r="S10" s="42">
        <v>0</v>
      </c>
      <c r="T10" s="42">
        <v>0</v>
      </c>
      <c r="U10" s="42">
        <v>0</v>
      </c>
      <c r="V10" s="42">
        <v>0</v>
      </c>
      <c r="W10" s="42">
        <v>0</v>
      </c>
      <c r="X10" s="42">
        <v>0</v>
      </c>
      <c r="Y10" s="41">
        <f t="shared" ref="Y10:Y11" si="8">IF(SUM(Z10:AC10)=0,,SUM(Z10:AC10))</f>
        <v>0</v>
      </c>
      <c r="Z10" s="42">
        <v>0</v>
      </c>
      <c r="AA10" s="42">
        <v>0</v>
      </c>
      <c r="AB10" s="42">
        <v>0</v>
      </c>
      <c r="AC10" s="42">
        <v>0</v>
      </c>
      <c r="AD10" s="42">
        <v>0</v>
      </c>
      <c r="AF10" s="33" t="str">
        <f t="shared" si="2"/>
        <v>○</v>
      </c>
    </row>
    <row r="11" spans="2:32" s="6" customFormat="1" ht="45" customHeight="1" x14ac:dyDescent="0.2">
      <c r="B11" s="5">
        <v>6</v>
      </c>
      <c r="C11" s="43"/>
      <c r="D11" s="43"/>
      <c r="E11" s="43"/>
      <c r="F11" s="40">
        <f t="shared" si="4"/>
        <v>0</v>
      </c>
      <c r="G11" s="41">
        <f t="shared" si="5"/>
        <v>0</v>
      </c>
      <c r="H11" s="42">
        <v>0</v>
      </c>
      <c r="I11" s="42">
        <v>0</v>
      </c>
      <c r="J11" s="41">
        <f t="shared" si="0"/>
        <v>0</v>
      </c>
      <c r="K11" s="41">
        <f t="shared" si="1"/>
        <v>0</v>
      </c>
      <c r="L11" s="41">
        <f t="shared" si="6"/>
        <v>0</v>
      </c>
      <c r="M11" s="42">
        <v>0</v>
      </c>
      <c r="N11" s="42">
        <v>0</v>
      </c>
      <c r="O11" s="42">
        <v>0</v>
      </c>
      <c r="P11" s="42">
        <v>0</v>
      </c>
      <c r="Q11" s="41">
        <f t="shared" si="3"/>
        <v>0</v>
      </c>
      <c r="R11" s="42">
        <v>0</v>
      </c>
      <c r="S11" s="42">
        <v>0</v>
      </c>
      <c r="T11" s="42">
        <v>0</v>
      </c>
      <c r="U11" s="42">
        <v>0</v>
      </c>
      <c r="V11" s="42">
        <v>0</v>
      </c>
      <c r="W11" s="42">
        <v>0</v>
      </c>
      <c r="X11" s="42">
        <v>0</v>
      </c>
      <c r="Y11" s="41">
        <f t="shared" si="8"/>
        <v>0</v>
      </c>
      <c r="Z11" s="42">
        <v>0</v>
      </c>
      <c r="AA11" s="42">
        <v>0</v>
      </c>
      <c r="AB11" s="42">
        <v>0</v>
      </c>
      <c r="AC11" s="42">
        <v>0</v>
      </c>
      <c r="AD11" s="42">
        <v>0</v>
      </c>
      <c r="AF11" s="33" t="str">
        <f t="shared" si="2"/>
        <v>○</v>
      </c>
    </row>
    <row r="12" spans="2:32" s="6" customFormat="1" ht="45" customHeight="1" x14ac:dyDescent="0.2">
      <c r="B12" s="5">
        <v>7</v>
      </c>
      <c r="C12" s="43"/>
      <c r="D12" s="43"/>
      <c r="E12" s="43"/>
      <c r="F12" s="40">
        <f t="shared" si="4"/>
        <v>0</v>
      </c>
      <c r="G12" s="41">
        <f t="shared" si="5"/>
        <v>0</v>
      </c>
      <c r="H12" s="42">
        <v>0</v>
      </c>
      <c r="I12" s="42">
        <v>0</v>
      </c>
      <c r="J12" s="41">
        <f t="shared" si="0"/>
        <v>0</v>
      </c>
      <c r="K12" s="41">
        <f t="shared" si="1"/>
        <v>0</v>
      </c>
      <c r="L12" s="41">
        <f t="shared" ref="L12:L24" si="9">IF(SUM(M12:P12)=0,,SUM(M12:P12))</f>
        <v>0</v>
      </c>
      <c r="M12" s="42">
        <v>0</v>
      </c>
      <c r="N12" s="42">
        <v>0</v>
      </c>
      <c r="O12" s="42">
        <v>0</v>
      </c>
      <c r="P12" s="42">
        <v>0</v>
      </c>
      <c r="Q12" s="41">
        <f t="shared" si="3"/>
        <v>0</v>
      </c>
      <c r="R12" s="42">
        <v>0</v>
      </c>
      <c r="S12" s="42">
        <v>0</v>
      </c>
      <c r="T12" s="42">
        <v>0</v>
      </c>
      <c r="U12" s="42">
        <v>0</v>
      </c>
      <c r="V12" s="42">
        <v>0</v>
      </c>
      <c r="W12" s="42">
        <v>0</v>
      </c>
      <c r="X12" s="42">
        <v>0</v>
      </c>
      <c r="Y12" s="41">
        <f t="shared" si="7"/>
        <v>0</v>
      </c>
      <c r="Z12" s="42">
        <v>0</v>
      </c>
      <c r="AA12" s="42">
        <v>0</v>
      </c>
      <c r="AB12" s="42">
        <v>0</v>
      </c>
      <c r="AC12" s="42">
        <v>0</v>
      </c>
      <c r="AD12" s="42">
        <v>0</v>
      </c>
      <c r="AF12" s="33" t="str">
        <f t="shared" si="2"/>
        <v>○</v>
      </c>
    </row>
    <row r="13" spans="2:32" s="6" customFormat="1" ht="45" customHeight="1" x14ac:dyDescent="0.2">
      <c r="B13" s="5">
        <v>8</v>
      </c>
      <c r="C13" s="43"/>
      <c r="D13" s="43"/>
      <c r="E13" s="43"/>
      <c r="F13" s="40">
        <f t="shared" si="4"/>
        <v>0</v>
      </c>
      <c r="G13" s="41">
        <f t="shared" si="5"/>
        <v>0</v>
      </c>
      <c r="H13" s="42">
        <v>0</v>
      </c>
      <c r="I13" s="42">
        <v>0</v>
      </c>
      <c r="J13" s="41">
        <f t="shared" si="0"/>
        <v>0</v>
      </c>
      <c r="K13" s="41">
        <f t="shared" si="1"/>
        <v>0</v>
      </c>
      <c r="L13" s="41">
        <f t="shared" si="9"/>
        <v>0</v>
      </c>
      <c r="M13" s="42">
        <v>0</v>
      </c>
      <c r="N13" s="42">
        <v>0</v>
      </c>
      <c r="O13" s="42">
        <v>0</v>
      </c>
      <c r="P13" s="42">
        <v>0</v>
      </c>
      <c r="Q13" s="41">
        <f t="shared" si="3"/>
        <v>0</v>
      </c>
      <c r="R13" s="42">
        <v>0</v>
      </c>
      <c r="S13" s="42">
        <v>0</v>
      </c>
      <c r="T13" s="42">
        <v>0</v>
      </c>
      <c r="U13" s="42">
        <v>0</v>
      </c>
      <c r="V13" s="42">
        <v>0</v>
      </c>
      <c r="W13" s="42">
        <v>0</v>
      </c>
      <c r="X13" s="42">
        <v>0</v>
      </c>
      <c r="Y13" s="41">
        <f t="shared" si="7"/>
        <v>0</v>
      </c>
      <c r="Z13" s="42">
        <v>0</v>
      </c>
      <c r="AA13" s="42">
        <v>0</v>
      </c>
      <c r="AB13" s="42">
        <v>0</v>
      </c>
      <c r="AC13" s="42">
        <v>0</v>
      </c>
      <c r="AD13" s="42">
        <v>0</v>
      </c>
      <c r="AF13" s="33" t="str">
        <f t="shared" si="2"/>
        <v>○</v>
      </c>
    </row>
    <row r="14" spans="2:32" s="6" customFormat="1" ht="45" customHeight="1" x14ac:dyDescent="0.2">
      <c r="B14" s="5">
        <v>9</v>
      </c>
      <c r="C14" s="43"/>
      <c r="D14" s="43"/>
      <c r="E14" s="43"/>
      <c r="F14" s="40">
        <f>IFERROR(IF(E14="日給制",ROUNDDOWN(L14/H14,0),IF(E14="時給制",ROUNDDOWN(L14,0),ROUNDDOWN((J14+K14)/G14,0))),)</f>
        <v>0</v>
      </c>
      <c r="G14" s="41">
        <f t="shared" si="5"/>
        <v>0</v>
      </c>
      <c r="H14" s="42">
        <v>0</v>
      </c>
      <c r="I14" s="42">
        <v>0</v>
      </c>
      <c r="J14" s="41">
        <f t="shared" si="0"/>
        <v>0</v>
      </c>
      <c r="K14" s="41">
        <f t="shared" si="1"/>
        <v>0</v>
      </c>
      <c r="L14" s="41">
        <f t="shared" si="9"/>
        <v>0</v>
      </c>
      <c r="M14" s="42">
        <v>0</v>
      </c>
      <c r="N14" s="42">
        <v>0</v>
      </c>
      <c r="O14" s="42">
        <v>0</v>
      </c>
      <c r="P14" s="42">
        <v>0</v>
      </c>
      <c r="Q14" s="41">
        <f t="shared" si="3"/>
        <v>0</v>
      </c>
      <c r="R14" s="42">
        <v>0</v>
      </c>
      <c r="S14" s="42">
        <v>0</v>
      </c>
      <c r="T14" s="42">
        <v>0</v>
      </c>
      <c r="U14" s="42">
        <v>0</v>
      </c>
      <c r="V14" s="42">
        <v>0</v>
      </c>
      <c r="W14" s="42">
        <v>0</v>
      </c>
      <c r="X14" s="42">
        <v>0</v>
      </c>
      <c r="Y14" s="41">
        <f t="shared" si="7"/>
        <v>0</v>
      </c>
      <c r="Z14" s="42">
        <v>0</v>
      </c>
      <c r="AA14" s="42">
        <v>0</v>
      </c>
      <c r="AB14" s="42">
        <v>0</v>
      </c>
      <c r="AC14" s="42">
        <v>0</v>
      </c>
      <c r="AD14" s="42">
        <v>0</v>
      </c>
      <c r="AF14" s="33" t="str">
        <f t="shared" si="2"/>
        <v>○</v>
      </c>
    </row>
    <row r="15" spans="2:32" s="6" customFormat="1" ht="45" customHeight="1" x14ac:dyDescent="0.2">
      <c r="B15" s="5">
        <v>10</v>
      </c>
      <c r="C15" s="43"/>
      <c r="D15" s="43"/>
      <c r="E15" s="43"/>
      <c r="F15" s="40">
        <f t="shared" si="4"/>
        <v>0</v>
      </c>
      <c r="G15" s="41">
        <f t="shared" si="5"/>
        <v>0</v>
      </c>
      <c r="H15" s="42">
        <v>0</v>
      </c>
      <c r="I15" s="42">
        <v>0</v>
      </c>
      <c r="J15" s="41">
        <f t="shared" si="0"/>
        <v>0</v>
      </c>
      <c r="K15" s="41">
        <f t="shared" si="1"/>
        <v>0</v>
      </c>
      <c r="L15" s="41">
        <f t="shared" si="9"/>
        <v>0</v>
      </c>
      <c r="M15" s="42">
        <v>0</v>
      </c>
      <c r="N15" s="42">
        <v>0</v>
      </c>
      <c r="O15" s="42">
        <v>0</v>
      </c>
      <c r="P15" s="42">
        <v>0</v>
      </c>
      <c r="Q15" s="41">
        <f t="shared" si="3"/>
        <v>0</v>
      </c>
      <c r="R15" s="42">
        <v>0</v>
      </c>
      <c r="S15" s="42">
        <v>0</v>
      </c>
      <c r="T15" s="42">
        <v>0</v>
      </c>
      <c r="U15" s="42">
        <v>0</v>
      </c>
      <c r="V15" s="42">
        <v>0</v>
      </c>
      <c r="W15" s="42">
        <v>0</v>
      </c>
      <c r="X15" s="42">
        <v>0</v>
      </c>
      <c r="Y15" s="41">
        <f t="shared" si="7"/>
        <v>0</v>
      </c>
      <c r="Z15" s="42">
        <v>0</v>
      </c>
      <c r="AA15" s="42">
        <v>0</v>
      </c>
      <c r="AB15" s="42">
        <v>0</v>
      </c>
      <c r="AC15" s="42">
        <v>0</v>
      </c>
      <c r="AD15" s="42">
        <v>0</v>
      </c>
      <c r="AF15" s="33" t="str">
        <f t="shared" si="2"/>
        <v>○</v>
      </c>
    </row>
    <row r="16" spans="2:32" s="6" customFormat="1" ht="45" hidden="1" customHeight="1" x14ac:dyDescent="0.2">
      <c r="B16" s="5">
        <v>11</v>
      </c>
      <c r="C16" s="43"/>
      <c r="D16" s="43"/>
      <c r="E16" s="43"/>
      <c r="F16" s="40">
        <f t="shared" si="4"/>
        <v>0</v>
      </c>
      <c r="G16" s="41">
        <f t="shared" si="5"/>
        <v>0</v>
      </c>
      <c r="H16" s="42">
        <v>0</v>
      </c>
      <c r="I16" s="42">
        <v>0</v>
      </c>
      <c r="J16" s="41">
        <f t="shared" si="0"/>
        <v>0</v>
      </c>
      <c r="K16" s="41">
        <f t="shared" si="1"/>
        <v>0</v>
      </c>
      <c r="L16" s="41">
        <f t="shared" si="9"/>
        <v>0</v>
      </c>
      <c r="M16" s="42">
        <v>0</v>
      </c>
      <c r="N16" s="42">
        <v>0</v>
      </c>
      <c r="O16" s="42">
        <v>0</v>
      </c>
      <c r="P16" s="42">
        <v>0</v>
      </c>
      <c r="Q16" s="41">
        <f t="shared" si="3"/>
        <v>0</v>
      </c>
      <c r="R16" s="42">
        <v>0</v>
      </c>
      <c r="S16" s="42">
        <v>0</v>
      </c>
      <c r="T16" s="42">
        <v>0</v>
      </c>
      <c r="U16" s="42">
        <v>0</v>
      </c>
      <c r="V16" s="42">
        <v>0</v>
      </c>
      <c r="W16" s="42">
        <v>0</v>
      </c>
      <c r="X16" s="42">
        <v>0</v>
      </c>
      <c r="Y16" s="41">
        <f t="shared" si="7"/>
        <v>0</v>
      </c>
      <c r="Z16" s="42">
        <v>0</v>
      </c>
      <c r="AA16" s="42">
        <v>0</v>
      </c>
      <c r="AB16" s="42">
        <v>0</v>
      </c>
      <c r="AC16" s="42">
        <v>0</v>
      </c>
      <c r="AD16" s="38"/>
      <c r="AF16" s="33" t="str">
        <f t="shared" si="2"/>
        <v>○</v>
      </c>
    </row>
    <row r="17" spans="2:32" s="6" customFormat="1" ht="45" hidden="1" customHeight="1" x14ac:dyDescent="0.2">
      <c r="B17" s="5">
        <v>12</v>
      </c>
      <c r="C17" s="43"/>
      <c r="D17" s="43"/>
      <c r="E17" s="43"/>
      <c r="F17" s="40">
        <f t="shared" si="4"/>
        <v>0</v>
      </c>
      <c r="G17" s="41">
        <f t="shared" si="5"/>
        <v>0</v>
      </c>
      <c r="H17" s="42">
        <v>0</v>
      </c>
      <c r="I17" s="42">
        <v>0</v>
      </c>
      <c r="J17" s="41">
        <f t="shared" si="0"/>
        <v>0</v>
      </c>
      <c r="K17" s="41">
        <f t="shared" si="1"/>
        <v>0</v>
      </c>
      <c r="L17" s="41">
        <f t="shared" si="9"/>
        <v>0</v>
      </c>
      <c r="M17" s="42">
        <v>0</v>
      </c>
      <c r="N17" s="42">
        <v>0</v>
      </c>
      <c r="O17" s="42">
        <v>0</v>
      </c>
      <c r="P17" s="42">
        <v>0</v>
      </c>
      <c r="Q17" s="41">
        <f t="shared" si="3"/>
        <v>0</v>
      </c>
      <c r="R17" s="42">
        <v>0</v>
      </c>
      <c r="S17" s="42">
        <v>0</v>
      </c>
      <c r="T17" s="42">
        <v>0</v>
      </c>
      <c r="U17" s="42">
        <v>0</v>
      </c>
      <c r="V17" s="42">
        <v>0</v>
      </c>
      <c r="W17" s="42">
        <v>0</v>
      </c>
      <c r="X17" s="42">
        <v>0</v>
      </c>
      <c r="Y17" s="41">
        <f t="shared" si="7"/>
        <v>0</v>
      </c>
      <c r="Z17" s="42">
        <v>0</v>
      </c>
      <c r="AA17" s="42">
        <v>0</v>
      </c>
      <c r="AB17" s="42">
        <v>0</v>
      </c>
      <c r="AC17" s="42">
        <v>0</v>
      </c>
      <c r="AD17" s="38"/>
      <c r="AF17" s="33" t="str">
        <f t="shared" si="2"/>
        <v>○</v>
      </c>
    </row>
    <row r="18" spans="2:32" s="6" customFormat="1" ht="45" hidden="1" customHeight="1" x14ac:dyDescent="0.2">
      <c r="B18" s="5">
        <v>13</v>
      </c>
      <c r="C18" s="43"/>
      <c r="D18" s="43"/>
      <c r="E18" s="43"/>
      <c r="F18" s="40">
        <f t="shared" si="4"/>
        <v>0</v>
      </c>
      <c r="G18" s="41">
        <f t="shared" si="5"/>
        <v>0</v>
      </c>
      <c r="H18" s="42">
        <v>0</v>
      </c>
      <c r="I18" s="42">
        <v>0</v>
      </c>
      <c r="J18" s="41">
        <f t="shared" si="0"/>
        <v>0</v>
      </c>
      <c r="K18" s="41">
        <f t="shared" si="1"/>
        <v>0</v>
      </c>
      <c r="L18" s="41">
        <f t="shared" si="9"/>
        <v>0</v>
      </c>
      <c r="M18" s="42">
        <v>0</v>
      </c>
      <c r="N18" s="42">
        <v>0</v>
      </c>
      <c r="O18" s="42">
        <v>0</v>
      </c>
      <c r="P18" s="42">
        <v>0</v>
      </c>
      <c r="Q18" s="41">
        <f t="shared" si="3"/>
        <v>0</v>
      </c>
      <c r="R18" s="42">
        <v>0</v>
      </c>
      <c r="S18" s="42">
        <v>0</v>
      </c>
      <c r="T18" s="42">
        <v>0</v>
      </c>
      <c r="U18" s="42">
        <v>0</v>
      </c>
      <c r="V18" s="42">
        <v>0</v>
      </c>
      <c r="W18" s="42">
        <v>0</v>
      </c>
      <c r="X18" s="42">
        <v>0</v>
      </c>
      <c r="Y18" s="41">
        <f t="shared" si="7"/>
        <v>0</v>
      </c>
      <c r="Z18" s="42">
        <v>0</v>
      </c>
      <c r="AA18" s="42">
        <v>0</v>
      </c>
      <c r="AB18" s="42">
        <v>0</v>
      </c>
      <c r="AC18" s="42">
        <v>0</v>
      </c>
      <c r="AD18" s="38"/>
      <c r="AF18" s="33" t="str">
        <f t="shared" si="2"/>
        <v>○</v>
      </c>
    </row>
    <row r="19" spans="2:32" s="6" customFormat="1" ht="45" hidden="1" customHeight="1" x14ac:dyDescent="0.2">
      <c r="B19" s="5">
        <v>14</v>
      </c>
      <c r="C19" s="43"/>
      <c r="D19" s="43"/>
      <c r="E19" s="43"/>
      <c r="F19" s="40">
        <f t="shared" si="4"/>
        <v>0</v>
      </c>
      <c r="G19" s="41">
        <f t="shared" si="5"/>
        <v>0</v>
      </c>
      <c r="H19" s="42">
        <v>0</v>
      </c>
      <c r="I19" s="42">
        <v>0</v>
      </c>
      <c r="J19" s="41">
        <f t="shared" si="0"/>
        <v>0</v>
      </c>
      <c r="K19" s="41">
        <f t="shared" si="1"/>
        <v>0</v>
      </c>
      <c r="L19" s="41">
        <f t="shared" si="9"/>
        <v>0</v>
      </c>
      <c r="M19" s="42">
        <v>0</v>
      </c>
      <c r="N19" s="42">
        <v>0</v>
      </c>
      <c r="O19" s="42">
        <v>0</v>
      </c>
      <c r="P19" s="42">
        <v>0</v>
      </c>
      <c r="Q19" s="41">
        <f t="shared" si="3"/>
        <v>0</v>
      </c>
      <c r="R19" s="42">
        <v>0</v>
      </c>
      <c r="S19" s="42">
        <v>0</v>
      </c>
      <c r="T19" s="42">
        <v>0</v>
      </c>
      <c r="U19" s="42">
        <v>0</v>
      </c>
      <c r="V19" s="42">
        <v>0</v>
      </c>
      <c r="W19" s="42">
        <v>0</v>
      </c>
      <c r="X19" s="42">
        <v>0</v>
      </c>
      <c r="Y19" s="41">
        <f t="shared" si="7"/>
        <v>0</v>
      </c>
      <c r="Z19" s="42">
        <v>0</v>
      </c>
      <c r="AA19" s="42">
        <v>0</v>
      </c>
      <c r="AB19" s="42">
        <v>0</v>
      </c>
      <c r="AC19" s="42">
        <v>0</v>
      </c>
      <c r="AD19" s="38"/>
      <c r="AF19" s="33" t="str">
        <f t="shared" si="2"/>
        <v>○</v>
      </c>
    </row>
    <row r="20" spans="2:32" s="6" customFormat="1" ht="45" hidden="1" customHeight="1" x14ac:dyDescent="0.2">
      <c r="B20" s="5">
        <v>15</v>
      </c>
      <c r="C20" s="43"/>
      <c r="D20" s="43"/>
      <c r="E20" s="43"/>
      <c r="F20" s="40">
        <f t="shared" si="4"/>
        <v>0</v>
      </c>
      <c r="G20" s="41">
        <f t="shared" si="5"/>
        <v>0</v>
      </c>
      <c r="H20" s="42">
        <v>0</v>
      </c>
      <c r="I20" s="42">
        <v>0</v>
      </c>
      <c r="J20" s="41">
        <f t="shared" si="0"/>
        <v>0</v>
      </c>
      <c r="K20" s="41">
        <f t="shared" si="1"/>
        <v>0</v>
      </c>
      <c r="L20" s="41">
        <f t="shared" si="9"/>
        <v>0</v>
      </c>
      <c r="M20" s="42">
        <v>0</v>
      </c>
      <c r="N20" s="42">
        <v>0</v>
      </c>
      <c r="O20" s="42">
        <v>0</v>
      </c>
      <c r="P20" s="42">
        <v>0</v>
      </c>
      <c r="Q20" s="41">
        <f t="shared" si="3"/>
        <v>0</v>
      </c>
      <c r="R20" s="42">
        <v>0</v>
      </c>
      <c r="S20" s="42">
        <v>0</v>
      </c>
      <c r="T20" s="42">
        <v>0</v>
      </c>
      <c r="U20" s="42">
        <v>0</v>
      </c>
      <c r="V20" s="42">
        <v>0</v>
      </c>
      <c r="W20" s="42">
        <v>0</v>
      </c>
      <c r="X20" s="42">
        <v>0</v>
      </c>
      <c r="Y20" s="41">
        <f t="shared" si="7"/>
        <v>0</v>
      </c>
      <c r="Z20" s="42">
        <v>0</v>
      </c>
      <c r="AA20" s="42">
        <v>0</v>
      </c>
      <c r="AB20" s="42">
        <v>0</v>
      </c>
      <c r="AC20" s="42">
        <v>0</v>
      </c>
      <c r="AD20" s="38"/>
      <c r="AF20" s="33" t="str">
        <f t="shared" si="2"/>
        <v>○</v>
      </c>
    </row>
    <row r="21" spans="2:32" s="6" customFormat="1" ht="45" hidden="1" customHeight="1" x14ac:dyDescent="0.2">
      <c r="B21" s="5">
        <v>16</v>
      </c>
      <c r="C21" s="43"/>
      <c r="D21" s="43"/>
      <c r="E21" s="43"/>
      <c r="F21" s="40">
        <f t="shared" si="4"/>
        <v>0</v>
      </c>
      <c r="G21" s="41">
        <f t="shared" si="5"/>
        <v>0</v>
      </c>
      <c r="H21" s="42">
        <v>0</v>
      </c>
      <c r="I21" s="42">
        <v>0</v>
      </c>
      <c r="J21" s="41">
        <f t="shared" si="0"/>
        <v>0</v>
      </c>
      <c r="K21" s="41">
        <f t="shared" si="1"/>
        <v>0</v>
      </c>
      <c r="L21" s="41">
        <f t="shared" si="9"/>
        <v>0</v>
      </c>
      <c r="M21" s="42">
        <v>0</v>
      </c>
      <c r="N21" s="42">
        <v>0</v>
      </c>
      <c r="O21" s="42">
        <v>0</v>
      </c>
      <c r="P21" s="42">
        <v>0</v>
      </c>
      <c r="Q21" s="41">
        <f t="shared" si="3"/>
        <v>0</v>
      </c>
      <c r="R21" s="42">
        <v>0</v>
      </c>
      <c r="S21" s="42">
        <v>0</v>
      </c>
      <c r="T21" s="42">
        <v>0</v>
      </c>
      <c r="U21" s="42">
        <v>0</v>
      </c>
      <c r="V21" s="42">
        <v>0</v>
      </c>
      <c r="W21" s="42">
        <v>0</v>
      </c>
      <c r="X21" s="42">
        <v>0</v>
      </c>
      <c r="Y21" s="41">
        <f t="shared" si="7"/>
        <v>0</v>
      </c>
      <c r="Z21" s="42">
        <v>0</v>
      </c>
      <c r="AA21" s="42">
        <v>0</v>
      </c>
      <c r="AB21" s="42">
        <v>0</v>
      </c>
      <c r="AC21" s="42">
        <v>0</v>
      </c>
      <c r="AD21" s="38"/>
      <c r="AF21" s="33" t="str">
        <f t="shared" si="2"/>
        <v>○</v>
      </c>
    </row>
    <row r="22" spans="2:32" s="6" customFormat="1" ht="45" hidden="1" customHeight="1" x14ac:dyDescent="0.2">
      <c r="B22" s="5">
        <v>17</v>
      </c>
      <c r="C22" s="43"/>
      <c r="D22" s="43"/>
      <c r="E22" s="43"/>
      <c r="F22" s="40">
        <f t="shared" si="4"/>
        <v>0</v>
      </c>
      <c r="G22" s="41">
        <f t="shared" si="5"/>
        <v>0</v>
      </c>
      <c r="H22" s="42">
        <v>0</v>
      </c>
      <c r="I22" s="42">
        <v>0</v>
      </c>
      <c r="J22" s="41">
        <f t="shared" si="0"/>
        <v>0</v>
      </c>
      <c r="K22" s="41">
        <f t="shared" si="1"/>
        <v>0</v>
      </c>
      <c r="L22" s="41">
        <f t="shared" si="9"/>
        <v>0</v>
      </c>
      <c r="M22" s="42">
        <v>0</v>
      </c>
      <c r="N22" s="42">
        <v>0</v>
      </c>
      <c r="O22" s="42">
        <v>0</v>
      </c>
      <c r="P22" s="42">
        <v>0</v>
      </c>
      <c r="Q22" s="41">
        <f t="shared" si="3"/>
        <v>0</v>
      </c>
      <c r="R22" s="42">
        <v>0</v>
      </c>
      <c r="S22" s="42">
        <v>0</v>
      </c>
      <c r="T22" s="42">
        <v>0</v>
      </c>
      <c r="U22" s="42">
        <v>0</v>
      </c>
      <c r="V22" s="42">
        <v>0</v>
      </c>
      <c r="W22" s="42">
        <v>0</v>
      </c>
      <c r="X22" s="42">
        <v>0</v>
      </c>
      <c r="Y22" s="41">
        <f t="shared" si="7"/>
        <v>0</v>
      </c>
      <c r="Z22" s="42">
        <v>0</v>
      </c>
      <c r="AA22" s="42">
        <v>0</v>
      </c>
      <c r="AB22" s="42">
        <v>0</v>
      </c>
      <c r="AC22" s="42">
        <v>0</v>
      </c>
      <c r="AD22" s="38"/>
      <c r="AF22" s="33" t="str">
        <f t="shared" si="2"/>
        <v>○</v>
      </c>
    </row>
    <row r="23" spans="2:32" s="6" customFormat="1" ht="45" hidden="1" customHeight="1" x14ac:dyDescent="0.2">
      <c r="B23" s="5">
        <v>18</v>
      </c>
      <c r="C23" s="43"/>
      <c r="D23" s="43"/>
      <c r="E23" s="43"/>
      <c r="F23" s="40">
        <f t="shared" si="4"/>
        <v>0</v>
      </c>
      <c r="G23" s="41">
        <f t="shared" si="5"/>
        <v>0</v>
      </c>
      <c r="H23" s="42">
        <v>0</v>
      </c>
      <c r="I23" s="42">
        <v>0</v>
      </c>
      <c r="J23" s="41">
        <f t="shared" si="0"/>
        <v>0</v>
      </c>
      <c r="K23" s="41">
        <f t="shared" si="1"/>
        <v>0</v>
      </c>
      <c r="L23" s="41">
        <f t="shared" si="9"/>
        <v>0</v>
      </c>
      <c r="M23" s="42">
        <v>0</v>
      </c>
      <c r="N23" s="42">
        <v>0</v>
      </c>
      <c r="O23" s="42">
        <v>0</v>
      </c>
      <c r="P23" s="42">
        <v>0</v>
      </c>
      <c r="Q23" s="41">
        <f t="shared" si="3"/>
        <v>0</v>
      </c>
      <c r="R23" s="42">
        <v>0</v>
      </c>
      <c r="S23" s="42">
        <v>0</v>
      </c>
      <c r="T23" s="42">
        <v>0</v>
      </c>
      <c r="U23" s="42">
        <v>0</v>
      </c>
      <c r="V23" s="42">
        <v>0</v>
      </c>
      <c r="W23" s="42">
        <v>0</v>
      </c>
      <c r="X23" s="42">
        <v>0</v>
      </c>
      <c r="Y23" s="41">
        <f t="shared" si="7"/>
        <v>0</v>
      </c>
      <c r="Z23" s="42">
        <v>0</v>
      </c>
      <c r="AA23" s="42">
        <v>0</v>
      </c>
      <c r="AB23" s="42">
        <v>0</v>
      </c>
      <c r="AC23" s="42">
        <v>0</v>
      </c>
      <c r="AD23" s="38"/>
      <c r="AF23" s="33" t="str">
        <f t="shared" si="2"/>
        <v>○</v>
      </c>
    </row>
    <row r="24" spans="2:32" s="6" customFormat="1" ht="45" hidden="1" customHeight="1" x14ac:dyDescent="0.2">
      <c r="B24" s="5">
        <v>19</v>
      </c>
      <c r="C24" s="43"/>
      <c r="D24" s="43"/>
      <c r="E24" s="43"/>
      <c r="F24" s="40">
        <f t="shared" si="4"/>
        <v>0</v>
      </c>
      <c r="G24" s="41">
        <f t="shared" si="5"/>
        <v>0</v>
      </c>
      <c r="H24" s="42">
        <v>0</v>
      </c>
      <c r="I24" s="42">
        <v>0</v>
      </c>
      <c r="J24" s="41">
        <f t="shared" si="0"/>
        <v>0</v>
      </c>
      <c r="K24" s="41">
        <f t="shared" si="1"/>
        <v>0</v>
      </c>
      <c r="L24" s="41">
        <f t="shared" si="9"/>
        <v>0</v>
      </c>
      <c r="M24" s="42">
        <v>0</v>
      </c>
      <c r="N24" s="42">
        <v>0</v>
      </c>
      <c r="O24" s="42">
        <v>0</v>
      </c>
      <c r="P24" s="42">
        <v>0</v>
      </c>
      <c r="Q24" s="41">
        <f t="shared" si="3"/>
        <v>0</v>
      </c>
      <c r="R24" s="42">
        <v>0</v>
      </c>
      <c r="S24" s="42">
        <v>0</v>
      </c>
      <c r="T24" s="42">
        <v>0</v>
      </c>
      <c r="U24" s="42">
        <v>0</v>
      </c>
      <c r="V24" s="42">
        <v>0</v>
      </c>
      <c r="W24" s="42">
        <v>0</v>
      </c>
      <c r="X24" s="42">
        <v>0</v>
      </c>
      <c r="Y24" s="41">
        <f t="shared" si="7"/>
        <v>0</v>
      </c>
      <c r="Z24" s="42">
        <v>0</v>
      </c>
      <c r="AA24" s="42">
        <v>0</v>
      </c>
      <c r="AB24" s="42">
        <v>0</v>
      </c>
      <c r="AC24" s="42">
        <v>0</v>
      </c>
      <c r="AD24" s="38"/>
      <c r="AF24" s="33" t="str">
        <f t="shared" si="2"/>
        <v>○</v>
      </c>
    </row>
    <row r="25" spans="2:32" s="6" customFormat="1" ht="45" hidden="1" customHeight="1" x14ac:dyDescent="0.2">
      <c r="B25" s="5">
        <v>20</v>
      </c>
      <c r="C25" s="43"/>
      <c r="D25" s="43"/>
      <c r="E25" s="43"/>
      <c r="F25" s="40">
        <f t="shared" si="4"/>
        <v>0</v>
      </c>
      <c r="G25" s="41">
        <f t="shared" ref="G25:G64" si="10">IF(H25="",,ROUNDDOWN(H25*I25,0))</f>
        <v>0</v>
      </c>
      <c r="H25" s="42">
        <v>0</v>
      </c>
      <c r="I25" s="42">
        <v>0</v>
      </c>
      <c r="J25" s="41">
        <f t="shared" si="0"/>
        <v>0</v>
      </c>
      <c r="K25" s="41">
        <f t="shared" si="1"/>
        <v>0</v>
      </c>
      <c r="L25" s="41">
        <f t="shared" ref="L25:L64" si="11">IF(SUM(M25:P25)=0,,SUM(M25:P25))</f>
        <v>0</v>
      </c>
      <c r="M25" s="42">
        <v>0</v>
      </c>
      <c r="N25" s="42">
        <v>0</v>
      </c>
      <c r="O25" s="42">
        <v>0</v>
      </c>
      <c r="P25" s="42">
        <v>0</v>
      </c>
      <c r="Q25" s="41">
        <f t="shared" si="3"/>
        <v>0</v>
      </c>
      <c r="R25" s="42">
        <v>0</v>
      </c>
      <c r="S25" s="42">
        <v>0</v>
      </c>
      <c r="T25" s="42">
        <v>0</v>
      </c>
      <c r="U25" s="42">
        <v>0</v>
      </c>
      <c r="V25" s="42">
        <v>0</v>
      </c>
      <c r="W25" s="42">
        <v>0</v>
      </c>
      <c r="X25" s="42">
        <v>0</v>
      </c>
      <c r="Y25" s="41">
        <f t="shared" ref="Y25:Y64" si="12">IF(SUM(Z25:AC25)=0,,SUM(Z25:AC25))</f>
        <v>0</v>
      </c>
      <c r="Z25" s="42">
        <v>0</v>
      </c>
      <c r="AA25" s="42">
        <v>0</v>
      </c>
      <c r="AB25" s="42">
        <v>0</v>
      </c>
      <c r="AC25" s="42">
        <v>0</v>
      </c>
      <c r="AD25" s="38"/>
      <c r="AF25" s="33" t="str">
        <f t="shared" si="2"/>
        <v>○</v>
      </c>
    </row>
    <row r="26" spans="2:32" s="6" customFormat="1" ht="45" hidden="1" customHeight="1" x14ac:dyDescent="0.2">
      <c r="B26" s="5">
        <f t="shared" ref="B26:B65" si="13">ROW()-5</f>
        <v>21</v>
      </c>
      <c r="C26" s="43"/>
      <c r="D26" s="43"/>
      <c r="E26" s="43"/>
      <c r="F26" s="40">
        <f t="shared" si="4"/>
        <v>0</v>
      </c>
      <c r="G26" s="41">
        <f t="shared" si="10"/>
        <v>0</v>
      </c>
      <c r="H26" s="42">
        <v>0</v>
      </c>
      <c r="I26" s="42">
        <v>0</v>
      </c>
      <c r="J26" s="41">
        <f t="shared" si="0"/>
        <v>0</v>
      </c>
      <c r="K26" s="41">
        <f t="shared" si="1"/>
        <v>0</v>
      </c>
      <c r="L26" s="41">
        <f t="shared" si="11"/>
        <v>0</v>
      </c>
      <c r="M26" s="42">
        <v>0</v>
      </c>
      <c r="N26" s="42">
        <v>0</v>
      </c>
      <c r="O26" s="42">
        <v>0</v>
      </c>
      <c r="P26" s="42">
        <v>0</v>
      </c>
      <c r="Q26" s="41">
        <f t="shared" si="3"/>
        <v>0</v>
      </c>
      <c r="R26" s="42">
        <v>0</v>
      </c>
      <c r="S26" s="42">
        <v>0</v>
      </c>
      <c r="T26" s="42">
        <v>0</v>
      </c>
      <c r="U26" s="42">
        <v>0</v>
      </c>
      <c r="V26" s="42">
        <v>0</v>
      </c>
      <c r="W26" s="42">
        <v>0</v>
      </c>
      <c r="X26" s="42">
        <v>0</v>
      </c>
      <c r="Y26" s="41">
        <f t="shared" si="12"/>
        <v>0</v>
      </c>
      <c r="Z26" s="42">
        <v>0</v>
      </c>
      <c r="AA26" s="42">
        <v>0</v>
      </c>
      <c r="AB26" s="42">
        <v>0</v>
      </c>
      <c r="AC26" s="42">
        <v>0</v>
      </c>
      <c r="AD26" s="38"/>
      <c r="AF26" s="33" t="str">
        <f t="shared" si="2"/>
        <v>○</v>
      </c>
    </row>
    <row r="27" spans="2:32" s="6" customFormat="1" ht="45" hidden="1" customHeight="1" x14ac:dyDescent="0.2">
      <c r="B27" s="5">
        <f t="shared" si="13"/>
        <v>22</v>
      </c>
      <c r="C27" s="43"/>
      <c r="D27" s="43"/>
      <c r="E27" s="43"/>
      <c r="F27" s="40">
        <f t="shared" si="4"/>
        <v>0</v>
      </c>
      <c r="G27" s="41">
        <f t="shared" si="10"/>
        <v>0</v>
      </c>
      <c r="H27" s="42">
        <v>0</v>
      </c>
      <c r="I27" s="42">
        <v>0</v>
      </c>
      <c r="J27" s="41">
        <f t="shared" si="0"/>
        <v>0</v>
      </c>
      <c r="K27" s="41">
        <f t="shared" si="1"/>
        <v>0</v>
      </c>
      <c r="L27" s="41">
        <f t="shared" si="11"/>
        <v>0</v>
      </c>
      <c r="M27" s="42">
        <v>0</v>
      </c>
      <c r="N27" s="42">
        <v>0</v>
      </c>
      <c r="O27" s="42">
        <v>0</v>
      </c>
      <c r="P27" s="42">
        <v>0</v>
      </c>
      <c r="Q27" s="41">
        <f t="shared" si="3"/>
        <v>0</v>
      </c>
      <c r="R27" s="42">
        <v>0</v>
      </c>
      <c r="S27" s="42">
        <v>0</v>
      </c>
      <c r="T27" s="42">
        <v>0</v>
      </c>
      <c r="U27" s="42">
        <v>0</v>
      </c>
      <c r="V27" s="42">
        <v>0</v>
      </c>
      <c r="W27" s="42">
        <v>0</v>
      </c>
      <c r="X27" s="42">
        <v>0</v>
      </c>
      <c r="Y27" s="41">
        <f t="shared" si="12"/>
        <v>0</v>
      </c>
      <c r="Z27" s="42">
        <v>0</v>
      </c>
      <c r="AA27" s="42">
        <v>0</v>
      </c>
      <c r="AB27" s="42">
        <v>0</v>
      </c>
      <c r="AC27" s="42">
        <v>0</v>
      </c>
      <c r="AD27" s="38"/>
      <c r="AF27" s="33" t="str">
        <f t="shared" si="2"/>
        <v>○</v>
      </c>
    </row>
    <row r="28" spans="2:32" s="6" customFormat="1" ht="45" hidden="1" customHeight="1" x14ac:dyDescent="0.2">
      <c r="B28" s="5">
        <f t="shared" si="13"/>
        <v>23</v>
      </c>
      <c r="C28" s="43"/>
      <c r="D28" s="43"/>
      <c r="E28" s="43"/>
      <c r="F28" s="40">
        <f t="shared" si="4"/>
        <v>0</v>
      </c>
      <c r="G28" s="41">
        <f t="shared" si="10"/>
        <v>0</v>
      </c>
      <c r="H28" s="42">
        <v>0</v>
      </c>
      <c r="I28" s="42">
        <v>0</v>
      </c>
      <c r="J28" s="41">
        <f t="shared" si="0"/>
        <v>0</v>
      </c>
      <c r="K28" s="41">
        <f t="shared" si="1"/>
        <v>0</v>
      </c>
      <c r="L28" s="41">
        <f t="shared" si="11"/>
        <v>0</v>
      </c>
      <c r="M28" s="42">
        <v>0</v>
      </c>
      <c r="N28" s="42">
        <v>0</v>
      </c>
      <c r="O28" s="42">
        <v>0</v>
      </c>
      <c r="P28" s="42">
        <v>0</v>
      </c>
      <c r="Q28" s="41">
        <f t="shared" si="3"/>
        <v>0</v>
      </c>
      <c r="R28" s="42">
        <v>0</v>
      </c>
      <c r="S28" s="42">
        <v>0</v>
      </c>
      <c r="T28" s="42">
        <v>0</v>
      </c>
      <c r="U28" s="42">
        <v>0</v>
      </c>
      <c r="V28" s="42">
        <v>0</v>
      </c>
      <c r="W28" s="42">
        <v>0</v>
      </c>
      <c r="X28" s="42">
        <v>0</v>
      </c>
      <c r="Y28" s="41">
        <f t="shared" si="12"/>
        <v>0</v>
      </c>
      <c r="Z28" s="42">
        <v>0</v>
      </c>
      <c r="AA28" s="42">
        <v>0</v>
      </c>
      <c r="AB28" s="42">
        <v>0</v>
      </c>
      <c r="AC28" s="42">
        <v>0</v>
      </c>
      <c r="AD28" s="38"/>
      <c r="AF28" s="33" t="str">
        <f t="shared" si="2"/>
        <v>○</v>
      </c>
    </row>
    <row r="29" spans="2:32" s="6" customFormat="1" ht="45" hidden="1" customHeight="1" x14ac:dyDescent="0.2">
      <c r="B29" s="5">
        <f t="shared" si="13"/>
        <v>24</v>
      </c>
      <c r="C29" s="43"/>
      <c r="D29" s="43"/>
      <c r="E29" s="43"/>
      <c r="F29" s="40">
        <f t="shared" si="4"/>
        <v>0</v>
      </c>
      <c r="G29" s="41">
        <f t="shared" si="10"/>
        <v>0</v>
      </c>
      <c r="H29" s="42">
        <v>0</v>
      </c>
      <c r="I29" s="42">
        <v>0</v>
      </c>
      <c r="J29" s="41">
        <f t="shared" si="0"/>
        <v>0</v>
      </c>
      <c r="K29" s="41">
        <f t="shared" si="1"/>
        <v>0</v>
      </c>
      <c r="L29" s="41">
        <f t="shared" si="11"/>
        <v>0</v>
      </c>
      <c r="M29" s="42">
        <v>0</v>
      </c>
      <c r="N29" s="42">
        <v>0</v>
      </c>
      <c r="O29" s="42">
        <v>0</v>
      </c>
      <c r="P29" s="42">
        <v>0</v>
      </c>
      <c r="Q29" s="41">
        <f t="shared" si="3"/>
        <v>0</v>
      </c>
      <c r="R29" s="42">
        <v>0</v>
      </c>
      <c r="S29" s="42">
        <v>0</v>
      </c>
      <c r="T29" s="42">
        <v>0</v>
      </c>
      <c r="U29" s="42">
        <v>0</v>
      </c>
      <c r="V29" s="42">
        <v>0</v>
      </c>
      <c r="W29" s="42">
        <v>0</v>
      </c>
      <c r="X29" s="42">
        <v>0</v>
      </c>
      <c r="Y29" s="41">
        <f t="shared" si="12"/>
        <v>0</v>
      </c>
      <c r="Z29" s="42">
        <v>0</v>
      </c>
      <c r="AA29" s="42">
        <v>0</v>
      </c>
      <c r="AB29" s="42">
        <v>0</v>
      </c>
      <c r="AC29" s="42">
        <v>0</v>
      </c>
      <c r="AD29" s="38"/>
      <c r="AF29" s="33" t="str">
        <f t="shared" si="2"/>
        <v>○</v>
      </c>
    </row>
    <row r="30" spans="2:32" s="6" customFormat="1" ht="45" hidden="1" customHeight="1" x14ac:dyDescent="0.2">
      <c r="B30" s="5">
        <f t="shared" si="13"/>
        <v>25</v>
      </c>
      <c r="C30" s="43"/>
      <c r="D30" s="43"/>
      <c r="E30" s="43"/>
      <c r="F30" s="40">
        <f t="shared" si="4"/>
        <v>0</v>
      </c>
      <c r="G30" s="41">
        <f t="shared" si="10"/>
        <v>0</v>
      </c>
      <c r="H30" s="42">
        <v>0</v>
      </c>
      <c r="I30" s="42">
        <v>0</v>
      </c>
      <c r="J30" s="41">
        <f t="shared" si="0"/>
        <v>0</v>
      </c>
      <c r="K30" s="41">
        <f t="shared" si="1"/>
        <v>0</v>
      </c>
      <c r="L30" s="41">
        <f t="shared" si="11"/>
        <v>0</v>
      </c>
      <c r="M30" s="42">
        <v>0</v>
      </c>
      <c r="N30" s="42">
        <v>0</v>
      </c>
      <c r="O30" s="42">
        <v>0</v>
      </c>
      <c r="P30" s="42">
        <v>0</v>
      </c>
      <c r="Q30" s="41">
        <f t="shared" si="3"/>
        <v>0</v>
      </c>
      <c r="R30" s="42">
        <v>0</v>
      </c>
      <c r="S30" s="42">
        <v>0</v>
      </c>
      <c r="T30" s="42">
        <v>0</v>
      </c>
      <c r="U30" s="42">
        <v>0</v>
      </c>
      <c r="V30" s="42">
        <v>0</v>
      </c>
      <c r="W30" s="42">
        <v>0</v>
      </c>
      <c r="X30" s="42">
        <v>0</v>
      </c>
      <c r="Y30" s="41">
        <f t="shared" si="12"/>
        <v>0</v>
      </c>
      <c r="Z30" s="42">
        <v>0</v>
      </c>
      <c r="AA30" s="42">
        <v>0</v>
      </c>
      <c r="AB30" s="42">
        <v>0</v>
      </c>
      <c r="AC30" s="42">
        <v>0</v>
      </c>
      <c r="AD30" s="38"/>
      <c r="AF30" s="33" t="str">
        <f t="shared" si="2"/>
        <v>○</v>
      </c>
    </row>
    <row r="31" spans="2:32" s="6" customFormat="1" ht="45" hidden="1" customHeight="1" x14ac:dyDescent="0.2">
      <c r="B31" s="5">
        <f t="shared" si="13"/>
        <v>26</v>
      </c>
      <c r="C31" s="43"/>
      <c r="D31" s="43"/>
      <c r="E31" s="43"/>
      <c r="F31" s="40">
        <f t="shared" si="4"/>
        <v>0</v>
      </c>
      <c r="G31" s="41">
        <f t="shared" si="10"/>
        <v>0</v>
      </c>
      <c r="H31" s="42">
        <v>0</v>
      </c>
      <c r="I31" s="42">
        <v>0</v>
      </c>
      <c r="J31" s="41">
        <f t="shared" si="0"/>
        <v>0</v>
      </c>
      <c r="K31" s="41">
        <f t="shared" si="1"/>
        <v>0</v>
      </c>
      <c r="L31" s="41">
        <f t="shared" si="11"/>
        <v>0</v>
      </c>
      <c r="M31" s="42">
        <v>0</v>
      </c>
      <c r="N31" s="42">
        <v>0</v>
      </c>
      <c r="O31" s="42">
        <v>0</v>
      </c>
      <c r="P31" s="42">
        <v>0</v>
      </c>
      <c r="Q31" s="41">
        <f t="shared" si="3"/>
        <v>0</v>
      </c>
      <c r="R31" s="42">
        <v>0</v>
      </c>
      <c r="S31" s="42">
        <v>0</v>
      </c>
      <c r="T31" s="42">
        <v>0</v>
      </c>
      <c r="U31" s="42">
        <v>0</v>
      </c>
      <c r="V31" s="42">
        <v>0</v>
      </c>
      <c r="W31" s="42">
        <v>0</v>
      </c>
      <c r="X31" s="42">
        <v>0</v>
      </c>
      <c r="Y31" s="41">
        <f t="shared" si="12"/>
        <v>0</v>
      </c>
      <c r="Z31" s="42">
        <v>0</v>
      </c>
      <c r="AA31" s="42">
        <v>0</v>
      </c>
      <c r="AB31" s="42">
        <v>0</v>
      </c>
      <c r="AC31" s="42">
        <v>0</v>
      </c>
      <c r="AD31" s="38"/>
      <c r="AF31" s="33" t="str">
        <f t="shared" si="2"/>
        <v>○</v>
      </c>
    </row>
    <row r="32" spans="2:32" s="6" customFormat="1" ht="45" hidden="1" customHeight="1" x14ac:dyDescent="0.2">
      <c r="B32" s="5">
        <f t="shared" si="13"/>
        <v>27</v>
      </c>
      <c r="C32" s="43"/>
      <c r="D32" s="43"/>
      <c r="E32" s="43"/>
      <c r="F32" s="40">
        <f t="shared" si="4"/>
        <v>0</v>
      </c>
      <c r="G32" s="41">
        <f t="shared" si="10"/>
        <v>0</v>
      </c>
      <c r="H32" s="42">
        <v>0</v>
      </c>
      <c r="I32" s="42">
        <v>0</v>
      </c>
      <c r="J32" s="41">
        <f t="shared" si="0"/>
        <v>0</v>
      </c>
      <c r="K32" s="41">
        <f t="shared" si="1"/>
        <v>0</v>
      </c>
      <c r="L32" s="41">
        <f t="shared" si="11"/>
        <v>0</v>
      </c>
      <c r="M32" s="42">
        <v>0</v>
      </c>
      <c r="N32" s="42">
        <v>0</v>
      </c>
      <c r="O32" s="42">
        <v>0</v>
      </c>
      <c r="P32" s="42">
        <v>0</v>
      </c>
      <c r="Q32" s="41">
        <f t="shared" si="3"/>
        <v>0</v>
      </c>
      <c r="R32" s="42">
        <v>0</v>
      </c>
      <c r="S32" s="42">
        <v>0</v>
      </c>
      <c r="T32" s="42">
        <v>0</v>
      </c>
      <c r="U32" s="42">
        <v>0</v>
      </c>
      <c r="V32" s="42">
        <v>0</v>
      </c>
      <c r="W32" s="42">
        <v>0</v>
      </c>
      <c r="X32" s="42">
        <v>0</v>
      </c>
      <c r="Y32" s="41">
        <f t="shared" si="12"/>
        <v>0</v>
      </c>
      <c r="Z32" s="42">
        <v>0</v>
      </c>
      <c r="AA32" s="42">
        <v>0</v>
      </c>
      <c r="AB32" s="42">
        <v>0</v>
      </c>
      <c r="AC32" s="42">
        <v>0</v>
      </c>
      <c r="AD32" s="38"/>
      <c r="AF32" s="33" t="str">
        <f t="shared" si="2"/>
        <v>○</v>
      </c>
    </row>
    <row r="33" spans="2:32" s="6" customFormat="1" ht="45" hidden="1" customHeight="1" x14ac:dyDescent="0.2">
      <c r="B33" s="5">
        <f t="shared" si="13"/>
        <v>28</v>
      </c>
      <c r="C33" s="43"/>
      <c r="D33" s="43"/>
      <c r="E33" s="43"/>
      <c r="F33" s="40">
        <f t="shared" si="4"/>
        <v>0</v>
      </c>
      <c r="G33" s="41">
        <f t="shared" si="10"/>
        <v>0</v>
      </c>
      <c r="H33" s="42">
        <v>0</v>
      </c>
      <c r="I33" s="42">
        <v>0</v>
      </c>
      <c r="J33" s="41">
        <f t="shared" si="0"/>
        <v>0</v>
      </c>
      <c r="K33" s="41">
        <f t="shared" si="1"/>
        <v>0</v>
      </c>
      <c r="L33" s="41">
        <f t="shared" si="11"/>
        <v>0</v>
      </c>
      <c r="M33" s="42">
        <v>0</v>
      </c>
      <c r="N33" s="42">
        <v>0</v>
      </c>
      <c r="O33" s="42">
        <v>0</v>
      </c>
      <c r="P33" s="42">
        <v>0</v>
      </c>
      <c r="Q33" s="41">
        <f t="shared" si="3"/>
        <v>0</v>
      </c>
      <c r="R33" s="42">
        <v>0</v>
      </c>
      <c r="S33" s="42">
        <v>0</v>
      </c>
      <c r="T33" s="42">
        <v>0</v>
      </c>
      <c r="U33" s="42">
        <v>0</v>
      </c>
      <c r="V33" s="42">
        <v>0</v>
      </c>
      <c r="W33" s="42">
        <v>0</v>
      </c>
      <c r="X33" s="42">
        <v>0</v>
      </c>
      <c r="Y33" s="41">
        <f t="shared" si="12"/>
        <v>0</v>
      </c>
      <c r="Z33" s="42">
        <v>0</v>
      </c>
      <c r="AA33" s="42">
        <v>0</v>
      </c>
      <c r="AB33" s="42">
        <v>0</v>
      </c>
      <c r="AC33" s="42">
        <v>0</v>
      </c>
      <c r="AD33" s="38"/>
      <c r="AF33" s="33" t="str">
        <f t="shared" si="2"/>
        <v>○</v>
      </c>
    </row>
    <row r="34" spans="2:32" s="6" customFormat="1" ht="45" hidden="1" customHeight="1" x14ac:dyDescent="0.2">
      <c r="B34" s="5">
        <f t="shared" si="13"/>
        <v>29</v>
      </c>
      <c r="C34" s="43"/>
      <c r="D34" s="43"/>
      <c r="E34" s="43"/>
      <c r="F34" s="40">
        <f t="shared" si="4"/>
        <v>0</v>
      </c>
      <c r="G34" s="41">
        <f t="shared" si="10"/>
        <v>0</v>
      </c>
      <c r="H34" s="42">
        <v>0</v>
      </c>
      <c r="I34" s="42">
        <v>0</v>
      </c>
      <c r="J34" s="41">
        <f t="shared" si="0"/>
        <v>0</v>
      </c>
      <c r="K34" s="41">
        <f t="shared" si="1"/>
        <v>0</v>
      </c>
      <c r="L34" s="41">
        <f t="shared" si="11"/>
        <v>0</v>
      </c>
      <c r="M34" s="42">
        <v>0</v>
      </c>
      <c r="N34" s="42">
        <v>0</v>
      </c>
      <c r="O34" s="42">
        <v>0</v>
      </c>
      <c r="P34" s="42">
        <v>0</v>
      </c>
      <c r="Q34" s="41">
        <f t="shared" si="3"/>
        <v>0</v>
      </c>
      <c r="R34" s="42">
        <v>0</v>
      </c>
      <c r="S34" s="42">
        <v>0</v>
      </c>
      <c r="T34" s="42">
        <v>0</v>
      </c>
      <c r="U34" s="42">
        <v>0</v>
      </c>
      <c r="V34" s="42">
        <v>0</v>
      </c>
      <c r="W34" s="42">
        <v>0</v>
      </c>
      <c r="X34" s="42">
        <v>0</v>
      </c>
      <c r="Y34" s="41">
        <f t="shared" si="12"/>
        <v>0</v>
      </c>
      <c r="Z34" s="42">
        <v>0</v>
      </c>
      <c r="AA34" s="42">
        <v>0</v>
      </c>
      <c r="AB34" s="42">
        <v>0</v>
      </c>
      <c r="AC34" s="42">
        <v>0</v>
      </c>
      <c r="AD34" s="38"/>
      <c r="AF34" s="33" t="str">
        <f t="shared" si="2"/>
        <v>○</v>
      </c>
    </row>
    <row r="35" spans="2:32" s="6" customFormat="1" ht="45" hidden="1" customHeight="1" x14ac:dyDescent="0.2">
      <c r="B35" s="5">
        <f t="shared" si="13"/>
        <v>30</v>
      </c>
      <c r="C35" s="43"/>
      <c r="D35" s="43"/>
      <c r="E35" s="43"/>
      <c r="F35" s="40">
        <f t="shared" si="4"/>
        <v>0</v>
      </c>
      <c r="G35" s="41">
        <f t="shared" si="10"/>
        <v>0</v>
      </c>
      <c r="H35" s="42">
        <v>0</v>
      </c>
      <c r="I35" s="42">
        <v>0</v>
      </c>
      <c r="J35" s="41">
        <f t="shared" si="0"/>
        <v>0</v>
      </c>
      <c r="K35" s="41">
        <f t="shared" si="1"/>
        <v>0</v>
      </c>
      <c r="L35" s="41">
        <f t="shared" si="11"/>
        <v>0</v>
      </c>
      <c r="M35" s="42">
        <v>0</v>
      </c>
      <c r="N35" s="42">
        <v>0</v>
      </c>
      <c r="O35" s="42">
        <v>0</v>
      </c>
      <c r="P35" s="42">
        <v>0</v>
      </c>
      <c r="Q35" s="41">
        <f t="shared" si="3"/>
        <v>0</v>
      </c>
      <c r="R35" s="42">
        <v>0</v>
      </c>
      <c r="S35" s="42">
        <v>0</v>
      </c>
      <c r="T35" s="42">
        <v>0</v>
      </c>
      <c r="U35" s="42">
        <v>0</v>
      </c>
      <c r="V35" s="42">
        <v>0</v>
      </c>
      <c r="W35" s="42">
        <v>0</v>
      </c>
      <c r="X35" s="42">
        <v>0</v>
      </c>
      <c r="Y35" s="41">
        <f t="shared" si="12"/>
        <v>0</v>
      </c>
      <c r="Z35" s="42">
        <v>0</v>
      </c>
      <c r="AA35" s="42">
        <v>0</v>
      </c>
      <c r="AB35" s="42">
        <v>0</v>
      </c>
      <c r="AC35" s="42">
        <v>0</v>
      </c>
      <c r="AD35" s="38"/>
      <c r="AF35" s="33" t="str">
        <f t="shared" si="2"/>
        <v>○</v>
      </c>
    </row>
    <row r="36" spans="2:32" s="6" customFormat="1" ht="45" hidden="1" customHeight="1" x14ac:dyDescent="0.2">
      <c r="B36" s="5">
        <f t="shared" si="13"/>
        <v>31</v>
      </c>
      <c r="C36" s="43"/>
      <c r="D36" s="43"/>
      <c r="E36" s="43"/>
      <c r="F36" s="40">
        <f t="shared" si="4"/>
        <v>0</v>
      </c>
      <c r="G36" s="41">
        <f t="shared" si="10"/>
        <v>0</v>
      </c>
      <c r="H36" s="42">
        <v>0</v>
      </c>
      <c r="I36" s="42">
        <v>0</v>
      </c>
      <c r="J36" s="41">
        <f t="shared" si="0"/>
        <v>0</v>
      </c>
      <c r="K36" s="41">
        <f t="shared" si="1"/>
        <v>0</v>
      </c>
      <c r="L36" s="41">
        <f t="shared" si="11"/>
        <v>0</v>
      </c>
      <c r="M36" s="42">
        <v>0</v>
      </c>
      <c r="N36" s="42">
        <v>0</v>
      </c>
      <c r="O36" s="42">
        <v>0</v>
      </c>
      <c r="P36" s="42">
        <v>0</v>
      </c>
      <c r="Q36" s="41">
        <f t="shared" si="3"/>
        <v>0</v>
      </c>
      <c r="R36" s="42">
        <v>0</v>
      </c>
      <c r="S36" s="42">
        <v>0</v>
      </c>
      <c r="T36" s="42">
        <v>0</v>
      </c>
      <c r="U36" s="42">
        <v>0</v>
      </c>
      <c r="V36" s="42">
        <v>0</v>
      </c>
      <c r="W36" s="42">
        <v>0</v>
      </c>
      <c r="X36" s="42">
        <v>0</v>
      </c>
      <c r="Y36" s="41">
        <f t="shared" si="12"/>
        <v>0</v>
      </c>
      <c r="Z36" s="42">
        <v>0</v>
      </c>
      <c r="AA36" s="42">
        <v>0</v>
      </c>
      <c r="AB36" s="42">
        <v>0</v>
      </c>
      <c r="AC36" s="42">
        <v>0</v>
      </c>
      <c r="AD36" s="38"/>
      <c r="AF36" s="33" t="str">
        <f t="shared" si="2"/>
        <v>○</v>
      </c>
    </row>
    <row r="37" spans="2:32" s="6" customFormat="1" ht="45" hidden="1" customHeight="1" x14ac:dyDescent="0.2">
      <c r="B37" s="5">
        <f t="shared" si="13"/>
        <v>32</v>
      </c>
      <c r="C37" s="43"/>
      <c r="D37" s="43"/>
      <c r="E37" s="43"/>
      <c r="F37" s="40">
        <f t="shared" si="4"/>
        <v>0</v>
      </c>
      <c r="G37" s="41">
        <f t="shared" si="10"/>
        <v>0</v>
      </c>
      <c r="H37" s="42">
        <v>0</v>
      </c>
      <c r="I37" s="42">
        <v>0</v>
      </c>
      <c r="J37" s="41">
        <f t="shared" ref="J37:J65" si="14">IF(E37="年俸制",L37+Q37+Y37,)</f>
        <v>0</v>
      </c>
      <c r="K37" s="41">
        <f t="shared" ref="K37:K65" si="15">IF(E37="月給制",(L37+Q37)*12+Y37,)</f>
        <v>0</v>
      </c>
      <c r="L37" s="41">
        <f t="shared" si="11"/>
        <v>0</v>
      </c>
      <c r="M37" s="42">
        <v>0</v>
      </c>
      <c r="N37" s="42">
        <v>0</v>
      </c>
      <c r="O37" s="42">
        <v>0</v>
      </c>
      <c r="P37" s="42">
        <v>0</v>
      </c>
      <c r="Q37" s="41">
        <f t="shared" si="3"/>
        <v>0</v>
      </c>
      <c r="R37" s="42">
        <v>0</v>
      </c>
      <c r="S37" s="42">
        <v>0</v>
      </c>
      <c r="T37" s="42">
        <v>0</v>
      </c>
      <c r="U37" s="42">
        <v>0</v>
      </c>
      <c r="V37" s="42">
        <v>0</v>
      </c>
      <c r="W37" s="42">
        <v>0</v>
      </c>
      <c r="X37" s="42">
        <v>0</v>
      </c>
      <c r="Y37" s="41">
        <f t="shared" si="12"/>
        <v>0</v>
      </c>
      <c r="Z37" s="42">
        <v>0</v>
      </c>
      <c r="AA37" s="42">
        <v>0</v>
      </c>
      <c r="AB37" s="42">
        <v>0</v>
      </c>
      <c r="AC37" s="42">
        <v>0</v>
      </c>
      <c r="AD37" s="38"/>
      <c r="AF37" s="33" t="str">
        <f t="shared" ref="AF37:AF65" si="16">IF(C37&lt;&gt;"",IF(OR(COUNTA(C37)=0,COUNTBLANK(D37:AD37)&gt;0),"×","○"),"○")</f>
        <v>○</v>
      </c>
    </row>
    <row r="38" spans="2:32" s="6" customFormat="1" ht="45" hidden="1" customHeight="1" x14ac:dyDescent="0.2">
      <c r="B38" s="5">
        <f t="shared" si="13"/>
        <v>33</v>
      </c>
      <c r="C38" s="43"/>
      <c r="D38" s="43"/>
      <c r="E38" s="43"/>
      <c r="F38" s="40">
        <f t="shared" si="4"/>
        <v>0</v>
      </c>
      <c r="G38" s="41">
        <f t="shared" si="10"/>
        <v>0</v>
      </c>
      <c r="H38" s="42">
        <v>0</v>
      </c>
      <c r="I38" s="42">
        <v>0</v>
      </c>
      <c r="J38" s="41">
        <f t="shared" si="14"/>
        <v>0</v>
      </c>
      <c r="K38" s="41">
        <f t="shared" si="15"/>
        <v>0</v>
      </c>
      <c r="L38" s="41">
        <f t="shared" si="11"/>
        <v>0</v>
      </c>
      <c r="M38" s="42">
        <v>0</v>
      </c>
      <c r="N38" s="42">
        <v>0</v>
      </c>
      <c r="O38" s="42">
        <v>0</v>
      </c>
      <c r="P38" s="42">
        <v>0</v>
      </c>
      <c r="Q38" s="41">
        <f t="shared" ref="Q38:Q65" si="17">IF(SUM(R38:X38)=0,,SUM(R38:X38))</f>
        <v>0</v>
      </c>
      <c r="R38" s="42">
        <v>0</v>
      </c>
      <c r="S38" s="42">
        <v>0</v>
      </c>
      <c r="T38" s="42">
        <v>0</v>
      </c>
      <c r="U38" s="42">
        <v>0</v>
      </c>
      <c r="V38" s="42">
        <v>0</v>
      </c>
      <c r="W38" s="42">
        <v>0</v>
      </c>
      <c r="X38" s="42">
        <v>0</v>
      </c>
      <c r="Y38" s="41">
        <f t="shared" si="12"/>
        <v>0</v>
      </c>
      <c r="Z38" s="42">
        <v>0</v>
      </c>
      <c r="AA38" s="42">
        <v>0</v>
      </c>
      <c r="AB38" s="42">
        <v>0</v>
      </c>
      <c r="AC38" s="42">
        <v>0</v>
      </c>
      <c r="AD38" s="38"/>
      <c r="AF38" s="33" t="str">
        <f t="shared" si="16"/>
        <v>○</v>
      </c>
    </row>
    <row r="39" spans="2:32" s="6" customFormat="1" ht="45" hidden="1" customHeight="1" x14ac:dyDescent="0.2">
      <c r="B39" s="5">
        <f t="shared" si="13"/>
        <v>34</v>
      </c>
      <c r="C39" s="43"/>
      <c r="D39" s="43"/>
      <c r="E39" s="43"/>
      <c r="F39" s="40">
        <f t="shared" si="4"/>
        <v>0</v>
      </c>
      <c r="G39" s="41">
        <f t="shared" si="10"/>
        <v>0</v>
      </c>
      <c r="H39" s="42">
        <v>0</v>
      </c>
      <c r="I39" s="42">
        <v>0</v>
      </c>
      <c r="J39" s="41">
        <f t="shared" si="14"/>
        <v>0</v>
      </c>
      <c r="K39" s="41">
        <f t="shared" si="15"/>
        <v>0</v>
      </c>
      <c r="L39" s="41">
        <f t="shared" si="11"/>
        <v>0</v>
      </c>
      <c r="M39" s="42">
        <v>0</v>
      </c>
      <c r="N39" s="42">
        <v>0</v>
      </c>
      <c r="O39" s="42">
        <v>0</v>
      </c>
      <c r="P39" s="42">
        <v>0</v>
      </c>
      <c r="Q39" s="41">
        <f t="shared" si="17"/>
        <v>0</v>
      </c>
      <c r="R39" s="42">
        <v>0</v>
      </c>
      <c r="S39" s="42">
        <v>0</v>
      </c>
      <c r="T39" s="42">
        <v>0</v>
      </c>
      <c r="U39" s="42">
        <v>0</v>
      </c>
      <c r="V39" s="42">
        <v>0</v>
      </c>
      <c r="W39" s="42">
        <v>0</v>
      </c>
      <c r="X39" s="42">
        <v>0</v>
      </c>
      <c r="Y39" s="41">
        <f t="shared" si="12"/>
        <v>0</v>
      </c>
      <c r="Z39" s="42">
        <v>0</v>
      </c>
      <c r="AA39" s="42">
        <v>0</v>
      </c>
      <c r="AB39" s="42">
        <v>0</v>
      </c>
      <c r="AC39" s="42">
        <v>0</v>
      </c>
      <c r="AD39" s="38"/>
      <c r="AF39" s="33" t="str">
        <f t="shared" si="16"/>
        <v>○</v>
      </c>
    </row>
    <row r="40" spans="2:32" s="6" customFormat="1" ht="45" hidden="1" customHeight="1" x14ac:dyDescent="0.2">
      <c r="B40" s="5">
        <f t="shared" si="13"/>
        <v>35</v>
      </c>
      <c r="C40" s="43"/>
      <c r="D40" s="43"/>
      <c r="E40" s="43"/>
      <c r="F40" s="40">
        <f t="shared" si="4"/>
        <v>0</v>
      </c>
      <c r="G40" s="41">
        <f t="shared" si="10"/>
        <v>0</v>
      </c>
      <c r="H40" s="42">
        <v>0</v>
      </c>
      <c r="I40" s="42">
        <v>0</v>
      </c>
      <c r="J40" s="41">
        <f t="shared" si="14"/>
        <v>0</v>
      </c>
      <c r="K40" s="41">
        <f t="shared" si="15"/>
        <v>0</v>
      </c>
      <c r="L40" s="41">
        <f t="shared" si="11"/>
        <v>0</v>
      </c>
      <c r="M40" s="42">
        <v>0</v>
      </c>
      <c r="N40" s="42">
        <v>0</v>
      </c>
      <c r="O40" s="42">
        <v>0</v>
      </c>
      <c r="P40" s="42">
        <v>0</v>
      </c>
      <c r="Q40" s="41">
        <f t="shared" si="17"/>
        <v>0</v>
      </c>
      <c r="R40" s="42">
        <v>0</v>
      </c>
      <c r="S40" s="42">
        <v>0</v>
      </c>
      <c r="T40" s="42">
        <v>0</v>
      </c>
      <c r="U40" s="42">
        <v>0</v>
      </c>
      <c r="V40" s="42">
        <v>0</v>
      </c>
      <c r="W40" s="42">
        <v>0</v>
      </c>
      <c r="X40" s="42">
        <v>0</v>
      </c>
      <c r="Y40" s="41">
        <f t="shared" si="12"/>
        <v>0</v>
      </c>
      <c r="Z40" s="42">
        <v>0</v>
      </c>
      <c r="AA40" s="42">
        <v>0</v>
      </c>
      <c r="AB40" s="42">
        <v>0</v>
      </c>
      <c r="AC40" s="42">
        <v>0</v>
      </c>
      <c r="AD40" s="38"/>
      <c r="AF40" s="33" t="str">
        <f t="shared" si="16"/>
        <v>○</v>
      </c>
    </row>
    <row r="41" spans="2:32" s="6" customFormat="1" ht="45" hidden="1" customHeight="1" x14ac:dyDescent="0.2">
      <c r="B41" s="5">
        <f t="shared" si="13"/>
        <v>36</v>
      </c>
      <c r="C41" s="43"/>
      <c r="D41" s="43"/>
      <c r="E41" s="43"/>
      <c r="F41" s="40">
        <f t="shared" si="4"/>
        <v>0</v>
      </c>
      <c r="G41" s="41">
        <f t="shared" si="10"/>
        <v>0</v>
      </c>
      <c r="H41" s="42">
        <v>0</v>
      </c>
      <c r="I41" s="42">
        <v>0</v>
      </c>
      <c r="J41" s="41">
        <f t="shared" si="14"/>
        <v>0</v>
      </c>
      <c r="K41" s="41">
        <f t="shared" si="15"/>
        <v>0</v>
      </c>
      <c r="L41" s="41">
        <f t="shared" si="11"/>
        <v>0</v>
      </c>
      <c r="M41" s="42">
        <v>0</v>
      </c>
      <c r="N41" s="42">
        <v>0</v>
      </c>
      <c r="O41" s="42">
        <v>0</v>
      </c>
      <c r="P41" s="42">
        <v>0</v>
      </c>
      <c r="Q41" s="41">
        <f t="shared" si="17"/>
        <v>0</v>
      </c>
      <c r="R41" s="42">
        <v>0</v>
      </c>
      <c r="S41" s="42">
        <v>0</v>
      </c>
      <c r="T41" s="42">
        <v>0</v>
      </c>
      <c r="U41" s="42">
        <v>0</v>
      </c>
      <c r="V41" s="42">
        <v>0</v>
      </c>
      <c r="W41" s="42">
        <v>0</v>
      </c>
      <c r="X41" s="42">
        <v>0</v>
      </c>
      <c r="Y41" s="41">
        <f t="shared" si="12"/>
        <v>0</v>
      </c>
      <c r="Z41" s="42">
        <v>0</v>
      </c>
      <c r="AA41" s="42">
        <v>0</v>
      </c>
      <c r="AB41" s="42">
        <v>0</v>
      </c>
      <c r="AC41" s="42">
        <v>0</v>
      </c>
      <c r="AD41" s="38"/>
      <c r="AF41" s="33" t="str">
        <f t="shared" si="16"/>
        <v>○</v>
      </c>
    </row>
    <row r="42" spans="2:32" s="6" customFormat="1" ht="45" hidden="1" customHeight="1" x14ac:dyDescent="0.2">
      <c r="B42" s="5">
        <f t="shared" si="13"/>
        <v>37</v>
      </c>
      <c r="C42" s="43"/>
      <c r="D42" s="43"/>
      <c r="E42" s="43"/>
      <c r="F42" s="40">
        <f t="shared" si="4"/>
        <v>0</v>
      </c>
      <c r="G42" s="41">
        <f t="shared" si="10"/>
        <v>0</v>
      </c>
      <c r="H42" s="42">
        <v>0</v>
      </c>
      <c r="I42" s="42">
        <v>0</v>
      </c>
      <c r="J42" s="41">
        <f t="shared" si="14"/>
        <v>0</v>
      </c>
      <c r="K42" s="41">
        <f t="shared" si="15"/>
        <v>0</v>
      </c>
      <c r="L42" s="41">
        <f t="shared" si="11"/>
        <v>0</v>
      </c>
      <c r="M42" s="42">
        <v>0</v>
      </c>
      <c r="N42" s="42">
        <v>0</v>
      </c>
      <c r="O42" s="42">
        <v>0</v>
      </c>
      <c r="P42" s="42">
        <v>0</v>
      </c>
      <c r="Q42" s="41">
        <f t="shared" si="17"/>
        <v>0</v>
      </c>
      <c r="R42" s="42">
        <v>0</v>
      </c>
      <c r="S42" s="42">
        <v>0</v>
      </c>
      <c r="T42" s="42">
        <v>0</v>
      </c>
      <c r="U42" s="42">
        <v>0</v>
      </c>
      <c r="V42" s="42">
        <v>0</v>
      </c>
      <c r="W42" s="42">
        <v>0</v>
      </c>
      <c r="X42" s="42">
        <v>0</v>
      </c>
      <c r="Y42" s="41">
        <f t="shared" si="12"/>
        <v>0</v>
      </c>
      <c r="Z42" s="42">
        <v>0</v>
      </c>
      <c r="AA42" s="42">
        <v>0</v>
      </c>
      <c r="AB42" s="42">
        <v>0</v>
      </c>
      <c r="AC42" s="42">
        <v>0</v>
      </c>
      <c r="AD42" s="38"/>
      <c r="AF42" s="33" t="str">
        <f t="shared" si="16"/>
        <v>○</v>
      </c>
    </row>
    <row r="43" spans="2:32" s="6" customFormat="1" ht="45" hidden="1" customHeight="1" x14ac:dyDescent="0.2">
      <c r="B43" s="5">
        <f t="shared" si="13"/>
        <v>38</v>
      </c>
      <c r="C43" s="43"/>
      <c r="D43" s="43"/>
      <c r="E43" s="43"/>
      <c r="F43" s="40">
        <f t="shared" si="4"/>
        <v>0</v>
      </c>
      <c r="G43" s="41">
        <f t="shared" si="10"/>
        <v>0</v>
      </c>
      <c r="H43" s="42">
        <v>0</v>
      </c>
      <c r="I43" s="42">
        <v>0</v>
      </c>
      <c r="J43" s="41">
        <f t="shared" si="14"/>
        <v>0</v>
      </c>
      <c r="K43" s="41">
        <f t="shared" si="15"/>
        <v>0</v>
      </c>
      <c r="L43" s="41">
        <f t="shared" si="11"/>
        <v>0</v>
      </c>
      <c r="M43" s="42">
        <v>0</v>
      </c>
      <c r="N43" s="42">
        <v>0</v>
      </c>
      <c r="O43" s="42">
        <v>0</v>
      </c>
      <c r="P43" s="42">
        <v>0</v>
      </c>
      <c r="Q43" s="41">
        <f t="shared" si="17"/>
        <v>0</v>
      </c>
      <c r="R43" s="42">
        <v>0</v>
      </c>
      <c r="S43" s="42">
        <v>0</v>
      </c>
      <c r="T43" s="42">
        <v>0</v>
      </c>
      <c r="U43" s="42">
        <v>0</v>
      </c>
      <c r="V43" s="42">
        <v>0</v>
      </c>
      <c r="W43" s="42">
        <v>0</v>
      </c>
      <c r="X43" s="42">
        <v>0</v>
      </c>
      <c r="Y43" s="41">
        <f t="shared" si="12"/>
        <v>0</v>
      </c>
      <c r="Z43" s="42">
        <v>0</v>
      </c>
      <c r="AA43" s="42">
        <v>0</v>
      </c>
      <c r="AB43" s="42">
        <v>0</v>
      </c>
      <c r="AC43" s="42">
        <v>0</v>
      </c>
      <c r="AD43" s="38"/>
      <c r="AF43" s="33" t="str">
        <f t="shared" si="16"/>
        <v>○</v>
      </c>
    </row>
    <row r="44" spans="2:32" s="6" customFormat="1" ht="45" hidden="1" customHeight="1" x14ac:dyDescent="0.2">
      <c r="B44" s="5">
        <f t="shared" si="13"/>
        <v>39</v>
      </c>
      <c r="C44" s="43"/>
      <c r="D44" s="43"/>
      <c r="E44" s="43"/>
      <c r="F44" s="40">
        <f t="shared" si="4"/>
        <v>0</v>
      </c>
      <c r="G44" s="41">
        <f t="shared" si="10"/>
        <v>0</v>
      </c>
      <c r="H44" s="42">
        <v>0</v>
      </c>
      <c r="I44" s="42">
        <v>0</v>
      </c>
      <c r="J44" s="41">
        <f t="shared" si="14"/>
        <v>0</v>
      </c>
      <c r="K44" s="41">
        <f t="shared" si="15"/>
        <v>0</v>
      </c>
      <c r="L44" s="41">
        <f t="shared" si="11"/>
        <v>0</v>
      </c>
      <c r="M44" s="42">
        <v>0</v>
      </c>
      <c r="N44" s="42">
        <v>0</v>
      </c>
      <c r="O44" s="42">
        <v>0</v>
      </c>
      <c r="P44" s="42">
        <v>0</v>
      </c>
      <c r="Q44" s="41">
        <f t="shared" si="17"/>
        <v>0</v>
      </c>
      <c r="R44" s="42">
        <v>0</v>
      </c>
      <c r="S44" s="42">
        <v>0</v>
      </c>
      <c r="T44" s="42">
        <v>0</v>
      </c>
      <c r="U44" s="42">
        <v>0</v>
      </c>
      <c r="V44" s="42">
        <v>0</v>
      </c>
      <c r="W44" s="42">
        <v>0</v>
      </c>
      <c r="X44" s="42">
        <v>0</v>
      </c>
      <c r="Y44" s="41">
        <f t="shared" si="12"/>
        <v>0</v>
      </c>
      <c r="Z44" s="42">
        <v>0</v>
      </c>
      <c r="AA44" s="42">
        <v>0</v>
      </c>
      <c r="AB44" s="42">
        <v>0</v>
      </c>
      <c r="AC44" s="42">
        <v>0</v>
      </c>
      <c r="AD44" s="38"/>
      <c r="AF44" s="33" t="str">
        <f t="shared" si="16"/>
        <v>○</v>
      </c>
    </row>
    <row r="45" spans="2:32" s="6" customFormat="1" ht="45" hidden="1" customHeight="1" x14ac:dyDescent="0.2">
      <c r="B45" s="5">
        <f t="shared" si="13"/>
        <v>40</v>
      </c>
      <c r="C45" s="43"/>
      <c r="D45" s="43"/>
      <c r="E45" s="43"/>
      <c r="F45" s="40">
        <f t="shared" si="4"/>
        <v>0</v>
      </c>
      <c r="G45" s="41">
        <f t="shared" si="10"/>
        <v>0</v>
      </c>
      <c r="H45" s="42">
        <v>0</v>
      </c>
      <c r="I45" s="42">
        <v>0</v>
      </c>
      <c r="J45" s="41">
        <f t="shared" si="14"/>
        <v>0</v>
      </c>
      <c r="K45" s="41">
        <f t="shared" si="15"/>
        <v>0</v>
      </c>
      <c r="L45" s="41">
        <f t="shared" si="11"/>
        <v>0</v>
      </c>
      <c r="M45" s="42">
        <v>0</v>
      </c>
      <c r="N45" s="42">
        <v>0</v>
      </c>
      <c r="O45" s="42">
        <v>0</v>
      </c>
      <c r="P45" s="42">
        <v>0</v>
      </c>
      <c r="Q45" s="41">
        <f t="shared" si="17"/>
        <v>0</v>
      </c>
      <c r="R45" s="42">
        <v>0</v>
      </c>
      <c r="S45" s="42">
        <v>0</v>
      </c>
      <c r="T45" s="42">
        <v>0</v>
      </c>
      <c r="U45" s="42">
        <v>0</v>
      </c>
      <c r="V45" s="42">
        <v>0</v>
      </c>
      <c r="W45" s="42">
        <v>0</v>
      </c>
      <c r="X45" s="42">
        <v>0</v>
      </c>
      <c r="Y45" s="41">
        <f t="shared" si="12"/>
        <v>0</v>
      </c>
      <c r="Z45" s="42">
        <v>0</v>
      </c>
      <c r="AA45" s="42">
        <v>0</v>
      </c>
      <c r="AB45" s="42">
        <v>0</v>
      </c>
      <c r="AC45" s="42">
        <v>0</v>
      </c>
      <c r="AD45" s="38"/>
      <c r="AF45" s="33" t="str">
        <f t="shared" si="16"/>
        <v>○</v>
      </c>
    </row>
    <row r="46" spans="2:32" s="6" customFormat="1" ht="45" hidden="1" customHeight="1" x14ac:dyDescent="0.2">
      <c r="B46" s="5">
        <f t="shared" si="13"/>
        <v>41</v>
      </c>
      <c r="C46" s="43"/>
      <c r="D46" s="43"/>
      <c r="E46" s="43"/>
      <c r="F46" s="40">
        <f t="shared" si="4"/>
        <v>0</v>
      </c>
      <c r="G46" s="41">
        <f t="shared" si="10"/>
        <v>0</v>
      </c>
      <c r="H46" s="42">
        <v>0</v>
      </c>
      <c r="I46" s="42">
        <v>0</v>
      </c>
      <c r="J46" s="41">
        <f t="shared" si="14"/>
        <v>0</v>
      </c>
      <c r="K46" s="41">
        <f t="shared" si="15"/>
        <v>0</v>
      </c>
      <c r="L46" s="41">
        <f t="shared" si="11"/>
        <v>0</v>
      </c>
      <c r="M46" s="42">
        <v>0</v>
      </c>
      <c r="N46" s="42">
        <v>0</v>
      </c>
      <c r="O46" s="42">
        <v>0</v>
      </c>
      <c r="P46" s="42">
        <v>0</v>
      </c>
      <c r="Q46" s="41">
        <f t="shared" si="17"/>
        <v>0</v>
      </c>
      <c r="R46" s="42">
        <v>0</v>
      </c>
      <c r="S46" s="42">
        <v>0</v>
      </c>
      <c r="T46" s="42">
        <v>0</v>
      </c>
      <c r="U46" s="42">
        <v>0</v>
      </c>
      <c r="V46" s="42">
        <v>0</v>
      </c>
      <c r="W46" s="42">
        <v>0</v>
      </c>
      <c r="X46" s="42">
        <v>0</v>
      </c>
      <c r="Y46" s="41">
        <f t="shared" si="12"/>
        <v>0</v>
      </c>
      <c r="Z46" s="42">
        <v>0</v>
      </c>
      <c r="AA46" s="42">
        <v>0</v>
      </c>
      <c r="AB46" s="42">
        <v>0</v>
      </c>
      <c r="AC46" s="42">
        <v>0</v>
      </c>
      <c r="AD46" s="38"/>
      <c r="AF46" s="33" t="str">
        <f t="shared" si="16"/>
        <v>○</v>
      </c>
    </row>
    <row r="47" spans="2:32" s="6" customFormat="1" ht="45" hidden="1" customHeight="1" x14ac:dyDescent="0.2">
      <c r="B47" s="5">
        <f t="shared" si="13"/>
        <v>42</v>
      </c>
      <c r="C47" s="43"/>
      <c r="D47" s="43"/>
      <c r="E47" s="43"/>
      <c r="F47" s="40">
        <f t="shared" si="4"/>
        <v>0</v>
      </c>
      <c r="G47" s="41">
        <f t="shared" si="10"/>
        <v>0</v>
      </c>
      <c r="H47" s="42">
        <v>0</v>
      </c>
      <c r="I47" s="42">
        <v>0</v>
      </c>
      <c r="J47" s="41">
        <f t="shared" si="14"/>
        <v>0</v>
      </c>
      <c r="K47" s="41">
        <f t="shared" si="15"/>
        <v>0</v>
      </c>
      <c r="L47" s="41">
        <f t="shared" si="11"/>
        <v>0</v>
      </c>
      <c r="M47" s="42">
        <v>0</v>
      </c>
      <c r="N47" s="42">
        <v>0</v>
      </c>
      <c r="O47" s="42">
        <v>0</v>
      </c>
      <c r="P47" s="42">
        <v>0</v>
      </c>
      <c r="Q47" s="41">
        <f t="shared" si="17"/>
        <v>0</v>
      </c>
      <c r="R47" s="42">
        <v>0</v>
      </c>
      <c r="S47" s="42">
        <v>0</v>
      </c>
      <c r="T47" s="42">
        <v>0</v>
      </c>
      <c r="U47" s="42">
        <v>0</v>
      </c>
      <c r="V47" s="42">
        <v>0</v>
      </c>
      <c r="W47" s="42">
        <v>0</v>
      </c>
      <c r="X47" s="42">
        <v>0</v>
      </c>
      <c r="Y47" s="41">
        <f t="shared" si="12"/>
        <v>0</v>
      </c>
      <c r="Z47" s="42">
        <v>0</v>
      </c>
      <c r="AA47" s="42">
        <v>0</v>
      </c>
      <c r="AB47" s="42">
        <v>0</v>
      </c>
      <c r="AC47" s="42">
        <v>0</v>
      </c>
      <c r="AD47" s="38"/>
      <c r="AF47" s="33" t="str">
        <f t="shared" si="16"/>
        <v>○</v>
      </c>
    </row>
    <row r="48" spans="2:32" s="6" customFormat="1" ht="45" hidden="1" customHeight="1" x14ac:dyDescent="0.2">
      <c r="B48" s="5">
        <f t="shared" si="13"/>
        <v>43</v>
      </c>
      <c r="C48" s="43"/>
      <c r="D48" s="43"/>
      <c r="E48" s="43"/>
      <c r="F48" s="40">
        <f t="shared" si="4"/>
        <v>0</v>
      </c>
      <c r="G48" s="41">
        <f t="shared" si="10"/>
        <v>0</v>
      </c>
      <c r="H48" s="42">
        <v>0</v>
      </c>
      <c r="I48" s="42">
        <v>0</v>
      </c>
      <c r="J48" s="41">
        <f t="shared" si="14"/>
        <v>0</v>
      </c>
      <c r="K48" s="41">
        <f t="shared" si="15"/>
        <v>0</v>
      </c>
      <c r="L48" s="41">
        <f t="shared" si="11"/>
        <v>0</v>
      </c>
      <c r="M48" s="42">
        <v>0</v>
      </c>
      <c r="N48" s="42">
        <v>0</v>
      </c>
      <c r="O48" s="42">
        <v>0</v>
      </c>
      <c r="P48" s="42">
        <v>0</v>
      </c>
      <c r="Q48" s="41">
        <f t="shared" si="17"/>
        <v>0</v>
      </c>
      <c r="R48" s="42">
        <v>0</v>
      </c>
      <c r="S48" s="42">
        <v>0</v>
      </c>
      <c r="T48" s="42">
        <v>0</v>
      </c>
      <c r="U48" s="42">
        <v>0</v>
      </c>
      <c r="V48" s="42">
        <v>0</v>
      </c>
      <c r="W48" s="42">
        <v>0</v>
      </c>
      <c r="X48" s="42">
        <v>0</v>
      </c>
      <c r="Y48" s="41">
        <f t="shared" si="12"/>
        <v>0</v>
      </c>
      <c r="Z48" s="42">
        <v>0</v>
      </c>
      <c r="AA48" s="42">
        <v>0</v>
      </c>
      <c r="AB48" s="42">
        <v>0</v>
      </c>
      <c r="AC48" s="42">
        <v>0</v>
      </c>
      <c r="AD48" s="38"/>
      <c r="AF48" s="33" t="str">
        <f t="shared" si="16"/>
        <v>○</v>
      </c>
    </row>
    <row r="49" spans="2:32" s="6" customFormat="1" ht="45" hidden="1" customHeight="1" x14ac:dyDescent="0.2">
      <c r="B49" s="5">
        <f t="shared" si="13"/>
        <v>44</v>
      </c>
      <c r="C49" s="43"/>
      <c r="D49" s="43"/>
      <c r="E49" s="43"/>
      <c r="F49" s="40">
        <f t="shared" si="4"/>
        <v>0</v>
      </c>
      <c r="G49" s="41">
        <f t="shared" si="10"/>
        <v>0</v>
      </c>
      <c r="H49" s="42">
        <v>0</v>
      </c>
      <c r="I49" s="42">
        <v>0</v>
      </c>
      <c r="J49" s="41">
        <f t="shared" si="14"/>
        <v>0</v>
      </c>
      <c r="K49" s="41">
        <f t="shared" si="15"/>
        <v>0</v>
      </c>
      <c r="L49" s="41">
        <f t="shared" si="11"/>
        <v>0</v>
      </c>
      <c r="M49" s="42">
        <v>0</v>
      </c>
      <c r="N49" s="42">
        <v>0</v>
      </c>
      <c r="O49" s="42">
        <v>0</v>
      </c>
      <c r="P49" s="42">
        <v>0</v>
      </c>
      <c r="Q49" s="41">
        <f t="shared" si="17"/>
        <v>0</v>
      </c>
      <c r="R49" s="42">
        <v>0</v>
      </c>
      <c r="S49" s="42">
        <v>0</v>
      </c>
      <c r="T49" s="42">
        <v>0</v>
      </c>
      <c r="U49" s="42">
        <v>0</v>
      </c>
      <c r="V49" s="42">
        <v>0</v>
      </c>
      <c r="W49" s="42">
        <v>0</v>
      </c>
      <c r="X49" s="42">
        <v>0</v>
      </c>
      <c r="Y49" s="41">
        <f t="shared" si="12"/>
        <v>0</v>
      </c>
      <c r="Z49" s="42">
        <v>0</v>
      </c>
      <c r="AA49" s="42">
        <v>0</v>
      </c>
      <c r="AB49" s="42">
        <v>0</v>
      </c>
      <c r="AC49" s="42">
        <v>0</v>
      </c>
      <c r="AD49" s="38"/>
      <c r="AF49" s="33" t="str">
        <f t="shared" si="16"/>
        <v>○</v>
      </c>
    </row>
    <row r="50" spans="2:32" s="6" customFormat="1" ht="45" hidden="1" customHeight="1" x14ac:dyDescent="0.2">
      <c r="B50" s="5">
        <f t="shared" si="13"/>
        <v>45</v>
      </c>
      <c r="C50" s="43"/>
      <c r="D50" s="43"/>
      <c r="E50" s="43"/>
      <c r="F50" s="40">
        <f t="shared" si="4"/>
        <v>0</v>
      </c>
      <c r="G50" s="41">
        <f t="shared" si="10"/>
        <v>0</v>
      </c>
      <c r="H50" s="42">
        <v>0</v>
      </c>
      <c r="I50" s="42">
        <v>0</v>
      </c>
      <c r="J50" s="41">
        <f t="shared" si="14"/>
        <v>0</v>
      </c>
      <c r="K50" s="41">
        <f t="shared" si="15"/>
        <v>0</v>
      </c>
      <c r="L50" s="41">
        <f t="shared" si="11"/>
        <v>0</v>
      </c>
      <c r="M50" s="42">
        <v>0</v>
      </c>
      <c r="N50" s="42">
        <v>0</v>
      </c>
      <c r="O50" s="42">
        <v>0</v>
      </c>
      <c r="P50" s="42">
        <v>0</v>
      </c>
      <c r="Q50" s="41">
        <f t="shared" si="17"/>
        <v>0</v>
      </c>
      <c r="R50" s="42">
        <v>0</v>
      </c>
      <c r="S50" s="42">
        <v>0</v>
      </c>
      <c r="T50" s="42">
        <v>0</v>
      </c>
      <c r="U50" s="42">
        <v>0</v>
      </c>
      <c r="V50" s="42">
        <v>0</v>
      </c>
      <c r="W50" s="42">
        <v>0</v>
      </c>
      <c r="X50" s="42">
        <v>0</v>
      </c>
      <c r="Y50" s="41">
        <f t="shared" si="12"/>
        <v>0</v>
      </c>
      <c r="Z50" s="42">
        <v>0</v>
      </c>
      <c r="AA50" s="42">
        <v>0</v>
      </c>
      <c r="AB50" s="42">
        <v>0</v>
      </c>
      <c r="AC50" s="42">
        <v>0</v>
      </c>
      <c r="AD50" s="38"/>
      <c r="AF50" s="33" t="str">
        <f t="shared" si="16"/>
        <v>○</v>
      </c>
    </row>
    <row r="51" spans="2:32" s="6" customFormat="1" ht="45" hidden="1" customHeight="1" x14ac:dyDescent="0.2">
      <c r="B51" s="5">
        <f t="shared" si="13"/>
        <v>46</v>
      </c>
      <c r="C51" s="43"/>
      <c r="D51" s="43"/>
      <c r="E51" s="43"/>
      <c r="F51" s="40">
        <f t="shared" si="4"/>
        <v>0</v>
      </c>
      <c r="G51" s="41">
        <f t="shared" si="10"/>
        <v>0</v>
      </c>
      <c r="H51" s="42">
        <v>0</v>
      </c>
      <c r="I51" s="42">
        <v>0</v>
      </c>
      <c r="J51" s="41">
        <f t="shared" si="14"/>
        <v>0</v>
      </c>
      <c r="K51" s="41">
        <f t="shared" si="15"/>
        <v>0</v>
      </c>
      <c r="L51" s="41">
        <f t="shared" si="11"/>
        <v>0</v>
      </c>
      <c r="M51" s="42">
        <v>0</v>
      </c>
      <c r="N51" s="42">
        <v>0</v>
      </c>
      <c r="O51" s="42">
        <v>0</v>
      </c>
      <c r="P51" s="42">
        <v>0</v>
      </c>
      <c r="Q51" s="41">
        <f t="shared" si="17"/>
        <v>0</v>
      </c>
      <c r="R51" s="42">
        <v>0</v>
      </c>
      <c r="S51" s="42">
        <v>0</v>
      </c>
      <c r="T51" s="42">
        <v>0</v>
      </c>
      <c r="U51" s="42">
        <v>0</v>
      </c>
      <c r="V51" s="42">
        <v>0</v>
      </c>
      <c r="W51" s="42">
        <v>0</v>
      </c>
      <c r="X51" s="42">
        <v>0</v>
      </c>
      <c r="Y51" s="41">
        <f t="shared" si="12"/>
        <v>0</v>
      </c>
      <c r="Z51" s="42">
        <v>0</v>
      </c>
      <c r="AA51" s="42">
        <v>0</v>
      </c>
      <c r="AB51" s="42">
        <v>0</v>
      </c>
      <c r="AC51" s="42">
        <v>0</v>
      </c>
      <c r="AD51" s="38"/>
      <c r="AF51" s="33" t="str">
        <f t="shared" si="16"/>
        <v>○</v>
      </c>
    </row>
    <row r="52" spans="2:32" s="6" customFormat="1" ht="45" hidden="1" customHeight="1" x14ac:dyDescent="0.2">
      <c r="B52" s="5">
        <f t="shared" si="13"/>
        <v>47</v>
      </c>
      <c r="C52" s="43"/>
      <c r="D52" s="43"/>
      <c r="E52" s="43"/>
      <c r="F52" s="40">
        <f t="shared" si="4"/>
        <v>0</v>
      </c>
      <c r="G52" s="41">
        <f t="shared" si="10"/>
        <v>0</v>
      </c>
      <c r="H52" s="42">
        <v>0</v>
      </c>
      <c r="I52" s="42">
        <v>0</v>
      </c>
      <c r="J52" s="41">
        <f t="shared" si="14"/>
        <v>0</v>
      </c>
      <c r="K52" s="41">
        <f t="shared" si="15"/>
        <v>0</v>
      </c>
      <c r="L52" s="41">
        <f t="shared" si="11"/>
        <v>0</v>
      </c>
      <c r="M52" s="42">
        <v>0</v>
      </c>
      <c r="N52" s="42">
        <v>0</v>
      </c>
      <c r="O52" s="42">
        <v>0</v>
      </c>
      <c r="P52" s="42">
        <v>0</v>
      </c>
      <c r="Q52" s="41">
        <f t="shared" si="17"/>
        <v>0</v>
      </c>
      <c r="R52" s="42">
        <v>0</v>
      </c>
      <c r="S52" s="42">
        <v>0</v>
      </c>
      <c r="T52" s="42">
        <v>0</v>
      </c>
      <c r="U52" s="42">
        <v>0</v>
      </c>
      <c r="V52" s="42">
        <v>0</v>
      </c>
      <c r="W52" s="42">
        <v>0</v>
      </c>
      <c r="X52" s="42">
        <v>0</v>
      </c>
      <c r="Y52" s="41">
        <f t="shared" si="12"/>
        <v>0</v>
      </c>
      <c r="Z52" s="42">
        <v>0</v>
      </c>
      <c r="AA52" s="42">
        <v>0</v>
      </c>
      <c r="AB52" s="42">
        <v>0</v>
      </c>
      <c r="AC52" s="42">
        <v>0</v>
      </c>
      <c r="AD52" s="38"/>
      <c r="AF52" s="33" t="str">
        <f t="shared" si="16"/>
        <v>○</v>
      </c>
    </row>
    <row r="53" spans="2:32" s="6" customFormat="1" ht="45" hidden="1" customHeight="1" x14ac:dyDescent="0.2">
      <c r="B53" s="5">
        <f t="shared" si="13"/>
        <v>48</v>
      </c>
      <c r="C53" s="43"/>
      <c r="D53" s="43"/>
      <c r="E53" s="43"/>
      <c r="F53" s="40">
        <f t="shared" si="4"/>
        <v>0</v>
      </c>
      <c r="G53" s="41">
        <f t="shared" si="10"/>
        <v>0</v>
      </c>
      <c r="H53" s="42">
        <v>0</v>
      </c>
      <c r="I53" s="42">
        <v>0</v>
      </c>
      <c r="J53" s="41">
        <f t="shared" si="14"/>
        <v>0</v>
      </c>
      <c r="K53" s="41">
        <f t="shared" si="15"/>
        <v>0</v>
      </c>
      <c r="L53" s="41">
        <f t="shared" si="11"/>
        <v>0</v>
      </c>
      <c r="M53" s="42">
        <v>0</v>
      </c>
      <c r="N53" s="42">
        <v>0</v>
      </c>
      <c r="O53" s="42">
        <v>0</v>
      </c>
      <c r="P53" s="42">
        <v>0</v>
      </c>
      <c r="Q53" s="41">
        <f t="shared" si="17"/>
        <v>0</v>
      </c>
      <c r="R53" s="42">
        <v>0</v>
      </c>
      <c r="S53" s="42">
        <v>0</v>
      </c>
      <c r="T53" s="42">
        <v>0</v>
      </c>
      <c r="U53" s="42">
        <v>0</v>
      </c>
      <c r="V53" s="42">
        <v>0</v>
      </c>
      <c r="W53" s="42">
        <v>0</v>
      </c>
      <c r="X53" s="42">
        <v>0</v>
      </c>
      <c r="Y53" s="41">
        <f t="shared" si="12"/>
        <v>0</v>
      </c>
      <c r="Z53" s="42">
        <v>0</v>
      </c>
      <c r="AA53" s="42">
        <v>0</v>
      </c>
      <c r="AB53" s="42">
        <v>0</v>
      </c>
      <c r="AC53" s="42">
        <v>0</v>
      </c>
      <c r="AD53" s="38"/>
      <c r="AF53" s="33" t="str">
        <f t="shared" si="16"/>
        <v>○</v>
      </c>
    </row>
    <row r="54" spans="2:32" s="6" customFormat="1" ht="45" hidden="1" customHeight="1" x14ac:dyDescent="0.2">
      <c r="B54" s="5">
        <f t="shared" si="13"/>
        <v>49</v>
      </c>
      <c r="C54" s="43"/>
      <c r="D54" s="43"/>
      <c r="E54" s="43"/>
      <c r="F54" s="40">
        <f t="shared" si="4"/>
        <v>0</v>
      </c>
      <c r="G54" s="41">
        <f t="shared" si="10"/>
        <v>0</v>
      </c>
      <c r="H54" s="42">
        <v>0</v>
      </c>
      <c r="I54" s="42">
        <v>0</v>
      </c>
      <c r="J54" s="41">
        <f t="shared" si="14"/>
        <v>0</v>
      </c>
      <c r="K54" s="41">
        <f t="shared" si="15"/>
        <v>0</v>
      </c>
      <c r="L54" s="41">
        <f t="shared" si="11"/>
        <v>0</v>
      </c>
      <c r="M54" s="42">
        <v>0</v>
      </c>
      <c r="N54" s="42">
        <v>0</v>
      </c>
      <c r="O54" s="42">
        <v>0</v>
      </c>
      <c r="P54" s="42">
        <v>0</v>
      </c>
      <c r="Q54" s="41">
        <f t="shared" si="17"/>
        <v>0</v>
      </c>
      <c r="R54" s="42">
        <v>0</v>
      </c>
      <c r="S54" s="42">
        <v>0</v>
      </c>
      <c r="T54" s="42">
        <v>0</v>
      </c>
      <c r="U54" s="42">
        <v>0</v>
      </c>
      <c r="V54" s="42">
        <v>0</v>
      </c>
      <c r="W54" s="42">
        <v>0</v>
      </c>
      <c r="X54" s="42">
        <v>0</v>
      </c>
      <c r="Y54" s="41">
        <f t="shared" si="12"/>
        <v>0</v>
      </c>
      <c r="Z54" s="42">
        <v>0</v>
      </c>
      <c r="AA54" s="42">
        <v>0</v>
      </c>
      <c r="AB54" s="42">
        <v>0</v>
      </c>
      <c r="AC54" s="42">
        <v>0</v>
      </c>
      <c r="AD54" s="38"/>
      <c r="AF54" s="33" t="str">
        <f t="shared" si="16"/>
        <v>○</v>
      </c>
    </row>
    <row r="55" spans="2:32" s="6" customFormat="1" ht="45" hidden="1" customHeight="1" x14ac:dyDescent="0.2">
      <c r="B55" s="5">
        <f t="shared" si="13"/>
        <v>50</v>
      </c>
      <c r="C55" s="43"/>
      <c r="D55" s="43"/>
      <c r="E55" s="43"/>
      <c r="F55" s="40">
        <f t="shared" si="4"/>
        <v>0</v>
      </c>
      <c r="G55" s="41">
        <f t="shared" si="10"/>
        <v>0</v>
      </c>
      <c r="H55" s="42">
        <v>0</v>
      </c>
      <c r="I55" s="42">
        <v>0</v>
      </c>
      <c r="J55" s="41">
        <f t="shared" si="14"/>
        <v>0</v>
      </c>
      <c r="K55" s="41">
        <f t="shared" si="15"/>
        <v>0</v>
      </c>
      <c r="L55" s="41">
        <f t="shared" si="11"/>
        <v>0</v>
      </c>
      <c r="M55" s="42">
        <v>0</v>
      </c>
      <c r="N55" s="42">
        <v>0</v>
      </c>
      <c r="O55" s="42">
        <v>0</v>
      </c>
      <c r="P55" s="42">
        <v>0</v>
      </c>
      <c r="Q55" s="41">
        <f t="shared" si="17"/>
        <v>0</v>
      </c>
      <c r="R55" s="42">
        <v>0</v>
      </c>
      <c r="S55" s="42">
        <v>0</v>
      </c>
      <c r="T55" s="42">
        <v>0</v>
      </c>
      <c r="U55" s="42">
        <v>0</v>
      </c>
      <c r="V55" s="42">
        <v>0</v>
      </c>
      <c r="W55" s="42">
        <v>0</v>
      </c>
      <c r="X55" s="42">
        <v>0</v>
      </c>
      <c r="Y55" s="41">
        <f t="shared" si="12"/>
        <v>0</v>
      </c>
      <c r="Z55" s="42">
        <v>0</v>
      </c>
      <c r="AA55" s="42">
        <v>0</v>
      </c>
      <c r="AB55" s="42">
        <v>0</v>
      </c>
      <c r="AC55" s="42">
        <v>0</v>
      </c>
      <c r="AD55" s="38"/>
      <c r="AF55" s="33" t="str">
        <f t="shared" si="16"/>
        <v>○</v>
      </c>
    </row>
    <row r="56" spans="2:32" s="6" customFormat="1" ht="45" hidden="1" customHeight="1" x14ac:dyDescent="0.2">
      <c r="B56" s="5">
        <f t="shared" si="13"/>
        <v>51</v>
      </c>
      <c r="C56" s="43"/>
      <c r="D56" s="43"/>
      <c r="E56" s="43"/>
      <c r="F56" s="40">
        <f t="shared" si="4"/>
        <v>0</v>
      </c>
      <c r="G56" s="41">
        <f t="shared" si="10"/>
        <v>0</v>
      </c>
      <c r="H56" s="42">
        <v>0</v>
      </c>
      <c r="I56" s="42">
        <v>0</v>
      </c>
      <c r="J56" s="41">
        <f t="shared" si="14"/>
        <v>0</v>
      </c>
      <c r="K56" s="41">
        <f t="shared" si="15"/>
        <v>0</v>
      </c>
      <c r="L56" s="41">
        <f t="shared" si="11"/>
        <v>0</v>
      </c>
      <c r="M56" s="42">
        <v>0</v>
      </c>
      <c r="N56" s="42">
        <v>0</v>
      </c>
      <c r="O56" s="42">
        <v>0</v>
      </c>
      <c r="P56" s="42">
        <v>0</v>
      </c>
      <c r="Q56" s="41">
        <f t="shared" si="17"/>
        <v>0</v>
      </c>
      <c r="R56" s="42">
        <v>0</v>
      </c>
      <c r="S56" s="42">
        <v>0</v>
      </c>
      <c r="T56" s="42">
        <v>0</v>
      </c>
      <c r="U56" s="42">
        <v>0</v>
      </c>
      <c r="V56" s="42">
        <v>0</v>
      </c>
      <c r="W56" s="42">
        <v>0</v>
      </c>
      <c r="X56" s="42">
        <v>0</v>
      </c>
      <c r="Y56" s="41">
        <f t="shared" si="12"/>
        <v>0</v>
      </c>
      <c r="Z56" s="42">
        <v>0</v>
      </c>
      <c r="AA56" s="42">
        <v>0</v>
      </c>
      <c r="AB56" s="42">
        <v>0</v>
      </c>
      <c r="AC56" s="42">
        <v>0</v>
      </c>
      <c r="AD56" s="38"/>
      <c r="AF56" s="33" t="str">
        <f t="shared" si="16"/>
        <v>○</v>
      </c>
    </row>
    <row r="57" spans="2:32" s="6" customFormat="1" ht="45" hidden="1" customHeight="1" x14ac:dyDescent="0.2">
      <c r="B57" s="5">
        <f t="shared" si="13"/>
        <v>52</v>
      </c>
      <c r="C57" s="43"/>
      <c r="D57" s="43"/>
      <c r="E57" s="43"/>
      <c r="F57" s="40">
        <f t="shared" si="4"/>
        <v>0</v>
      </c>
      <c r="G57" s="41">
        <f t="shared" si="10"/>
        <v>0</v>
      </c>
      <c r="H57" s="42">
        <v>0</v>
      </c>
      <c r="I57" s="42">
        <v>0</v>
      </c>
      <c r="J57" s="41">
        <f t="shared" si="14"/>
        <v>0</v>
      </c>
      <c r="K57" s="41">
        <f t="shared" si="15"/>
        <v>0</v>
      </c>
      <c r="L57" s="41">
        <f t="shared" si="11"/>
        <v>0</v>
      </c>
      <c r="M57" s="42">
        <v>0</v>
      </c>
      <c r="N57" s="42">
        <v>0</v>
      </c>
      <c r="O57" s="42">
        <v>0</v>
      </c>
      <c r="P57" s="42">
        <v>0</v>
      </c>
      <c r="Q57" s="41">
        <f t="shared" si="17"/>
        <v>0</v>
      </c>
      <c r="R57" s="42">
        <v>0</v>
      </c>
      <c r="S57" s="42">
        <v>0</v>
      </c>
      <c r="T57" s="42">
        <v>0</v>
      </c>
      <c r="U57" s="42">
        <v>0</v>
      </c>
      <c r="V57" s="42">
        <v>0</v>
      </c>
      <c r="W57" s="42">
        <v>0</v>
      </c>
      <c r="X57" s="42">
        <v>0</v>
      </c>
      <c r="Y57" s="41">
        <f t="shared" si="12"/>
        <v>0</v>
      </c>
      <c r="Z57" s="42">
        <v>0</v>
      </c>
      <c r="AA57" s="42">
        <v>0</v>
      </c>
      <c r="AB57" s="42">
        <v>0</v>
      </c>
      <c r="AC57" s="42">
        <v>0</v>
      </c>
      <c r="AD57" s="38"/>
      <c r="AF57" s="33" t="str">
        <f t="shared" si="16"/>
        <v>○</v>
      </c>
    </row>
    <row r="58" spans="2:32" s="6" customFormat="1" ht="45" hidden="1" customHeight="1" x14ac:dyDescent="0.2">
      <c r="B58" s="5">
        <f t="shared" si="13"/>
        <v>53</v>
      </c>
      <c r="C58" s="43"/>
      <c r="D58" s="43"/>
      <c r="E58" s="43"/>
      <c r="F58" s="40">
        <f t="shared" si="4"/>
        <v>0</v>
      </c>
      <c r="G58" s="41">
        <f t="shared" si="10"/>
        <v>0</v>
      </c>
      <c r="H58" s="42">
        <v>0</v>
      </c>
      <c r="I58" s="42">
        <v>0</v>
      </c>
      <c r="J58" s="41">
        <f t="shared" si="14"/>
        <v>0</v>
      </c>
      <c r="K58" s="41">
        <f t="shared" si="15"/>
        <v>0</v>
      </c>
      <c r="L58" s="41">
        <f t="shared" si="11"/>
        <v>0</v>
      </c>
      <c r="M58" s="42">
        <v>0</v>
      </c>
      <c r="N58" s="42">
        <v>0</v>
      </c>
      <c r="O58" s="42">
        <v>0</v>
      </c>
      <c r="P58" s="42">
        <v>0</v>
      </c>
      <c r="Q58" s="41">
        <f t="shared" si="17"/>
        <v>0</v>
      </c>
      <c r="R58" s="42">
        <v>0</v>
      </c>
      <c r="S58" s="42">
        <v>0</v>
      </c>
      <c r="T58" s="42">
        <v>0</v>
      </c>
      <c r="U58" s="42">
        <v>0</v>
      </c>
      <c r="V58" s="42">
        <v>0</v>
      </c>
      <c r="W58" s="42">
        <v>0</v>
      </c>
      <c r="X58" s="42">
        <v>0</v>
      </c>
      <c r="Y58" s="41">
        <f t="shared" si="12"/>
        <v>0</v>
      </c>
      <c r="Z58" s="42">
        <v>0</v>
      </c>
      <c r="AA58" s="42">
        <v>0</v>
      </c>
      <c r="AB58" s="42">
        <v>0</v>
      </c>
      <c r="AC58" s="42">
        <v>0</v>
      </c>
      <c r="AD58" s="38"/>
      <c r="AF58" s="33" t="str">
        <f t="shared" si="16"/>
        <v>○</v>
      </c>
    </row>
    <row r="59" spans="2:32" s="6" customFormat="1" ht="45" hidden="1" customHeight="1" x14ac:dyDescent="0.2">
      <c r="B59" s="5">
        <f t="shared" si="13"/>
        <v>54</v>
      </c>
      <c r="C59" s="43"/>
      <c r="D59" s="43"/>
      <c r="E59" s="43"/>
      <c r="F59" s="40">
        <f t="shared" si="4"/>
        <v>0</v>
      </c>
      <c r="G59" s="41">
        <f t="shared" si="10"/>
        <v>0</v>
      </c>
      <c r="H59" s="42">
        <v>0</v>
      </c>
      <c r="I59" s="42">
        <v>0</v>
      </c>
      <c r="J59" s="41">
        <f t="shared" si="14"/>
        <v>0</v>
      </c>
      <c r="K59" s="41">
        <f t="shared" si="15"/>
        <v>0</v>
      </c>
      <c r="L59" s="41">
        <f t="shared" si="11"/>
        <v>0</v>
      </c>
      <c r="M59" s="42">
        <v>0</v>
      </c>
      <c r="N59" s="42">
        <v>0</v>
      </c>
      <c r="O59" s="42">
        <v>0</v>
      </c>
      <c r="P59" s="42">
        <v>0</v>
      </c>
      <c r="Q59" s="41">
        <f t="shared" si="17"/>
        <v>0</v>
      </c>
      <c r="R59" s="42">
        <v>0</v>
      </c>
      <c r="S59" s="42">
        <v>0</v>
      </c>
      <c r="T59" s="42">
        <v>0</v>
      </c>
      <c r="U59" s="42">
        <v>0</v>
      </c>
      <c r="V59" s="42">
        <v>0</v>
      </c>
      <c r="W59" s="42">
        <v>0</v>
      </c>
      <c r="X59" s="42">
        <v>0</v>
      </c>
      <c r="Y59" s="41">
        <f t="shared" si="12"/>
        <v>0</v>
      </c>
      <c r="Z59" s="42">
        <v>0</v>
      </c>
      <c r="AA59" s="42">
        <v>0</v>
      </c>
      <c r="AB59" s="42">
        <v>0</v>
      </c>
      <c r="AC59" s="42">
        <v>0</v>
      </c>
      <c r="AD59" s="38"/>
      <c r="AF59" s="33" t="str">
        <f t="shared" si="16"/>
        <v>○</v>
      </c>
    </row>
    <row r="60" spans="2:32" s="6" customFormat="1" ht="45" hidden="1" customHeight="1" x14ac:dyDescent="0.2">
      <c r="B60" s="5">
        <f t="shared" si="13"/>
        <v>55</v>
      </c>
      <c r="C60" s="43"/>
      <c r="D60" s="43"/>
      <c r="E60" s="43"/>
      <c r="F60" s="40">
        <f t="shared" si="4"/>
        <v>0</v>
      </c>
      <c r="G60" s="41">
        <f t="shared" si="10"/>
        <v>0</v>
      </c>
      <c r="H60" s="42">
        <v>0</v>
      </c>
      <c r="I60" s="42">
        <v>0</v>
      </c>
      <c r="J60" s="41">
        <f t="shared" si="14"/>
        <v>0</v>
      </c>
      <c r="K60" s="41">
        <f t="shared" si="15"/>
        <v>0</v>
      </c>
      <c r="L60" s="41">
        <f t="shared" si="11"/>
        <v>0</v>
      </c>
      <c r="M60" s="42">
        <v>0</v>
      </c>
      <c r="N60" s="42">
        <v>0</v>
      </c>
      <c r="O60" s="42">
        <v>0</v>
      </c>
      <c r="P60" s="42">
        <v>0</v>
      </c>
      <c r="Q60" s="41">
        <f t="shared" si="17"/>
        <v>0</v>
      </c>
      <c r="R60" s="42">
        <v>0</v>
      </c>
      <c r="S60" s="42">
        <v>0</v>
      </c>
      <c r="T60" s="42">
        <v>0</v>
      </c>
      <c r="U60" s="42">
        <v>0</v>
      </c>
      <c r="V60" s="42">
        <v>0</v>
      </c>
      <c r="W60" s="42">
        <v>0</v>
      </c>
      <c r="X60" s="42">
        <v>0</v>
      </c>
      <c r="Y60" s="41">
        <f t="shared" si="12"/>
        <v>0</v>
      </c>
      <c r="Z60" s="42">
        <v>0</v>
      </c>
      <c r="AA60" s="42">
        <v>0</v>
      </c>
      <c r="AB60" s="42">
        <v>0</v>
      </c>
      <c r="AC60" s="42">
        <v>0</v>
      </c>
      <c r="AD60" s="38"/>
      <c r="AF60" s="33" t="str">
        <f t="shared" si="16"/>
        <v>○</v>
      </c>
    </row>
    <row r="61" spans="2:32" s="6" customFormat="1" ht="45" hidden="1" customHeight="1" x14ac:dyDescent="0.2">
      <c r="B61" s="5">
        <f t="shared" si="13"/>
        <v>56</v>
      </c>
      <c r="C61" s="43"/>
      <c r="D61" s="43"/>
      <c r="E61" s="43"/>
      <c r="F61" s="40">
        <f t="shared" si="4"/>
        <v>0</v>
      </c>
      <c r="G61" s="41">
        <f t="shared" si="10"/>
        <v>0</v>
      </c>
      <c r="H61" s="42">
        <v>0</v>
      </c>
      <c r="I61" s="42">
        <v>0</v>
      </c>
      <c r="J61" s="41">
        <f t="shared" si="14"/>
        <v>0</v>
      </c>
      <c r="K61" s="41">
        <f t="shared" si="15"/>
        <v>0</v>
      </c>
      <c r="L61" s="41">
        <f t="shared" si="11"/>
        <v>0</v>
      </c>
      <c r="M61" s="42">
        <v>0</v>
      </c>
      <c r="N61" s="42">
        <v>0</v>
      </c>
      <c r="O61" s="42">
        <v>0</v>
      </c>
      <c r="P61" s="42">
        <v>0</v>
      </c>
      <c r="Q61" s="41">
        <f t="shared" si="17"/>
        <v>0</v>
      </c>
      <c r="R61" s="42">
        <v>0</v>
      </c>
      <c r="S61" s="42">
        <v>0</v>
      </c>
      <c r="T61" s="42">
        <v>0</v>
      </c>
      <c r="U61" s="42">
        <v>0</v>
      </c>
      <c r="V61" s="42">
        <v>0</v>
      </c>
      <c r="W61" s="42">
        <v>0</v>
      </c>
      <c r="X61" s="42">
        <v>0</v>
      </c>
      <c r="Y61" s="41">
        <f t="shared" si="12"/>
        <v>0</v>
      </c>
      <c r="Z61" s="42">
        <v>0</v>
      </c>
      <c r="AA61" s="42">
        <v>0</v>
      </c>
      <c r="AB61" s="42">
        <v>0</v>
      </c>
      <c r="AC61" s="42">
        <v>0</v>
      </c>
      <c r="AD61" s="38"/>
      <c r="AF61" s="33" t="str">
        <f t="shared" si="16"/>
        <v>○</v>
      </c>
    </row>
    <row r="62" spans="2:32" s="6" customFormat="1" ht="45" hidden="1" customHeight="1" x14ac:dyDescent="0.2">
      <c r="B62" s="5">
        <f t="shared" si="13"/>
        <v>57</v>
      </c>
      <c r="C62" s="43"/>
      <c r="D62" s="43"/>
      <c r="E62" s="43"/>
      <c r="F62" s="40">
        <f t="shared" si="4"/>
        <v>0</v>
      </c>
      <c r="G62" s="41">
        <f t="shared" si="10"/>
        <v>0</v>
      </c>
      <c r="H62" s="42">
        <v>0</v>
      </c>
      <c r="I62" s="42">
        <v>0</v>
      </c>
      <c r="J62" s="41">
        <f t="shared" si="14"/>
        <v>0</v>
      </c>
      <c r="K62" s="41">
        <f t="shared" si="15"/>
        <v>0</v>
      </c>
      <c r="L62" s="41">
        <f t="shared" si="11"/>
        <v>0</v>
      </c>
      <c r="M62" s="42">
        <v>0</v>
      </c>
      <c r="N62" s="42">
        <v>0</v>
      </c>
      <c r="O62" s="42">
        <v>0</v>
      </c>
      <c r="P62" s="42">
        <v>0</v>
      </c>
      <c r="Q62" s="41">
        <f t="shared" si="17"/>
        <v>0</v>
      </c>
      <c r="R62" s="42">
        <v>0</v>
      </c>
      <c r="S62" s="42">
        <v>0</v>
      </c>
      <c r="T62" s="42">
        <v>0</v>
      </c>
      <c r="U62" s="42">
        <v>0</v>
      </c>
      <c r="V62" s="42">
        <v>0</v>
      </c>
      <c r="W62" s="42">
        <v>0</v>
      </c>
      <c r="X62" s="42">
        <v>0</v>
      </c>
      <c r="Y62" s="41">
        <f t="shared" si="12"/>
        <v>0</v>
      </c>
      <c r="Z62" s="42">
        <v>0</v>
      </c>
      <c r="AA62" s="42">
        <v>0</v>
      </c>
      <c r="AB62" s="42">
        <v>0</v>
      </c>
      <c r="AC62" s="42">
        <v>0</v>
      </c>
      <c r="AD62" s="38"/>
      <c r="AF62" s="33" t="str">
        <f t="shared" si="16"/>
        <v>○</v>
      </c>
    </row>
    <row r="63" spans="2:32" s="6" customFormat="1" ht="20.25" hidden="1" x14ac:dyDescent="0.2">
      <c r="B63" s="5">
        <f t="shared" si="13"/>
        <v>58</v>
      </c>
      <c r="C63" s="43"/>
      <c r="D63" s="43"/>
      <c r="E63" s="43"/>
      <c r="F63" s="40">
        <f t="shared" si="4"/>
        <v>0</v>
      </c>
      <c r="G63" s="41">
        <f t="shared" si="10"/>
        <v>0</v>
      </c>
      <c r="H63" s="42">
        <v>0</v>
      </c>
      <c r="I63" s="42">
        <v>0</v>
      </c>
      <c r="J63" s="41">
        <f t="shared" si="14"/>
        <v>0</v>
      </c>
      <c r="K63" s="41">
        <f t="shared" si="15"/>
        <v>0</v>
      </c>
      <c r="L63" s="41">
        <f t="shared" si="11"/>
        <v>0</v>
      </c>
      <c r="M63" s="42">
        <v>0</v>
      </c>
      <c r="N63" s="42">
        <v>0</v>
      </c>
      <c r="O63" s="42">
        <v>0</v>
      </c>
      <c r="P63" s="42">
        <v>0</v>
      </c>
      <c r="Q63" s="41">
        <f t="shared" si="17"/>
        <v>0</v>
      </c>
      <c r="R63" s="42">
        <v>0</v>
      </c>
      <c r="S63" s="42">
        <v>0</v>
      </c>
      <c r="T63" s="42">
        <v>0</v>
      </c>
      <c r="U63" s="42">
        <v>0</v>
      </c>
      <c r="V63" s="42">
        <v>0</v>
      </c>
      <c r="W63" s="42">
        <v>0</v>
      </c>
      <c r="X63" s="42">
        <v>0</v>
      </c>
      <c r="Y63" s="41">
        <f t="shared" si="12"/>
        <v>0</v>
      </c>
      <c r="Z63" s="42">
        <v>0</v>
      </c>
      <c r="AA63" s="42">
        <v>0</v>
      </c>
      <c r="AB63" s="42">
        <v>0</v>
      </c>
      <c r="AC63" s="42">
        <v>0</v>
      </c>
      <c r="AD63" s="38"/>
      <c r="AF63" s="33" t="str">
        <f t="shared" si="16"/>
        <v>○</v>
      </c>
    </row>
    <row r="64" spans="2:32" s="6" customFormat="1" ht="20.25" hidden="1" x14ac:dyDescent="0.2">
      <c r="B64" s="5">
        <f t="shared" si="13"/>
        <v>59</v>
      </c>
      <c r="C64" s="43"/>
      <c r="D64" s="43"/>
      <c r="E64" s="43"/>
      <c r="F64" s="40">
        <f t="shared" si="4"/>
        <v>0</v>
      </c>
      <c r="G64" s="41">
        <f t="shared" si="10"/>
        <v>0</v>
      </c>
      <c r="H64" s="42">
        <v>0</v>
      </c>
      <c r="I64" s="42">
        <v>0</v>
      </c>
      <c r="J64" s="41">
        <f t="shared" si="14"/>
        <v>0</v>
      </c>
      <c r="K64" s="41">
        <f t="shared" si="15"/>
        <v>0</v>
      </c>
      <c r="L64" s="41">
        <f t="shared" si="11"/>
        <v>0</v>
      </c>
      <c r="M64" s="42">
        <v>0</v>
      </c>
      <c r="N64" s="42">
        <v>0</v>
      </c>
      <c r="O64" s="42">
        <v>0</v>
      </c>
      <c r="P64" s="42">
        <v>0</v>
      </c>
      <c r="Q64" s="41">
        <f t="shared" si="17"/>
        <v>0</v>
      </c>
      <c r="R64" s="42">
        <v>0</v>
      </c>
      <c r="S64" s="42">
        <v>0</v>
      </c>
      <c r="T64" s="42">
        <v>0</v>
      </c>
      <c r="U64" s="42">
        <v>0</v>
      </c>
      <c r="V64" s="42">
        <v>0</v>
      </c>
      <c r="W64" s="42">
        <v>0</v>
      </c>
      <c r="X64" s="42">
        <v>0</v>
      </c>
      <c r="Y64" s="41">
        <f t="shared" si="12"/>
        <v>0</v>
      </c>
      <c r="Z64" s="42">
        <v>0</v>
      </c>
      <c r="AA64" s="42">
        <v>0</v>
      </c>
      <c r="AB64" s="42">
        <v>0</v>
      </c>
      <c r="AC64" s="42">
        <v>0</v>
      </c>
      <c r="AD64" s="38"/>
      <c r="AF64" s="33" t="str">
        <f t="shared" si="16"/>
        <v>○</v>
      </c>
    </row>
    <row r="65" spans="2:32" s="6" customFormat="1" ht="20.25" hidden="1" x14ac:dyDescent="0.2">
      <c r="B65" s="5">
        <f t="shared" si="13"/>
        <v>60</v>
      </c>
      <c r="C65" s="43"/>
      <c r="D65" s="43"/>
      <c r="E65" s="43"/>
      <c r="F65" s="40">
        <f t="shared" ref="F65" si="18">IFERROR(IF(E65="日給制",ROUNDDOWN(L65/H65,0),IF(E65="時給制",ROUNDDOWN(L65,0),ROUNDDOWN((J65+K65)/G65,0))),)</f>
        <v>0</v>
      </c>
      <c r="G65" s="41">
        <f t="shared" ref="G65" si="19">IF(H65="",,ROUNDDOWN(H65*I65,0))</f>
        <v>0</v>
      </c>
      <c r="H65" s="42">
        <v>0</v>
      </c>
      <c r="I65" s="42">
        <v>0</v>
      </c>
      <c r="J65" s="41">
        <f t="shared" si="14"/>
        <v>0</v>
      </c>
      <c r="K65" s="41">
        <f t="shared" si="15"/>
        <v>0</v>
      </c>
      <c r="L65" s="41">
        <f t="shared" ref="L65" si="20">IF(SUM(M65:P65)=0,,SUM(M65:P65))</f>
        <v>0</v>
      </c>
      <c r="M65" s="137" t="s">
        <v>59</v>
      </c>
      <c r="N65" s="42">
        <v>0</v>
      </c>
      <c r="O65" s="42">
        <v>0</v>
      </c>
      <c r="P65" s="42">
        <v>0</v>
      </c>
      <c r="Q65" s="41">
        <f t="shared" si="17"/>
        <v>0</v>
      </c>
      <c r="R65" s="42">
        <v>0</v>
      </c>
      <c r="S65" s="42">
        <v>0</v>
      </c>
      <c r="T65" s="42">
        <v>0</v>
      </c>
      <c r="U65" s="42">
        <v>0</v>
      </c>
      <c r="V65" s="42">
        <v>0</v>
      </c>
      <c r="W65" s="42">
        <v>0</v>
      </c>
      <c r="X65" s="42">
        <v>0</v>
      </c>
      <c r="Y65" s="41">
        <f t="shared" ref="Y65" si="21">IF(SUM(Z65:AC65)=0,,SUM(Z65:AC65))</f>
        <v>0</v>
      </c>
      <c r="Z65" s="42">
        <v>0</v>
      </c>
      <c r="AA65" s="42">
        <v>0</v>
      </c>
      <c r="AB65" s="42">
        <v>0</v>
      </c>
      <c r="AC65" s="42">
        <v>0</v>
      </c>
      <c r="AD65" s="38"/>
      <c r="AF65" s="33" t="str">
        <f t="shared" si="16"/>
        <v>○</v>
      </c>
    </row>
  </sheetData>
  <sheetProtection selectLockedCells="1"/>
  <phoneticPr fontId="4"/>
  <conditionalFormatting sqref="AD2">
    <cfRule type="cellIs" dxfId="16" priority="1" operator="equal">
      <formula>"提出可能"</formula>
    </cfRule>
    <cfRule type="cellIs" dxfId="15" priority="2" operator="equal">
      <formula>"提出不可"</formula>
    </cfRule>
  </conditionalFormatting>
  <pageMargins left="0.23622047244094491" right="0.23622047244094491" top="0.74803149606299213" bottom="0.74803149606299213" header="0.31496062992125984" footer="0"/>
  <pageSetup paperSize="9" scale="36" fitToWidth="0" orientation="landscape" r:id="rId1"/>
  <headerFooter>
    <oddFooter>&amp;R&amp;D　&amp;T</oddFooter>
  </headerFooter>
  <rowBreaks count="2" manualBreakCount="2">
    <brk id="25" max="33" man="1"/>
    <brk id="45" max="3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DAD072E-A59D-4DCF-B2C4-B7C1FF1902B4}">
          <x14:formula1>
            <xm:f>マスタ!$E$4:$E$7</xm:f>
          </x14:formula1>
          <xm:sqref>E5:E65</xm:sqref>
        </x14:dataValidation>
        <x14:dataValidation type="list" allowBlank="1" showInputMessage="1" showErrorMessage="1" xr:uid="{2D468B42-176C-45FE-A6D8-8B11679BEA65}">
          <x14:formula1>
            <xm:f>マスタ!$I$4:$I$15</xm:f>
          </x14:formula1>
          <xm:sqref>D5:D65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BFB25-3554-4B12-8ADC-63BB2A384064}">
  <sheetPr codeName="Sheet5">
    <pageSetUpPr fitToPage="1"/>
  </sheetPr>
  <dimension ref="A1:W74"/>
  <sheetViews>
    <sheetView showGridLines="0" view="pageBreakPreview" topLeftCell="A2" zoomScaleNormal="100" zoomScaleSheetLayoutView="100" workbookViewId="0">
      <pane ySplit="9" topLeftCell="A11" activePane="bottomLeft" state="frozen"/>
      <selection activeCell="D14" sqref="D14:F14"/>
      <selection pane="bottomLeft" activeCell="C12" sqref="C12"/>
    </sheetView>
  </sheetViews>
  <sheetFormatPr defaultColWidth="8.25" defaultRowHeight="14.25" x14ac:dyDescent="0.25"/>
  <cols>
    <col min="1" max="1" width="1.625" style="78" customWidth="1"/>
    <col min="2" max="2" width="9.25" style="79" customWidth="1"/>
    <col min="3" max="14" width="12.625" style="79" customWidth="1"/>
    <col min="15" max="15" width="13.625" style="79" customWidth="1"/>
    <col min="16" max="17" width="5.25" style="79" customWidth="1"/>
    <col min="18" max="18" width="12.625" style="79" customWidth="1"/>
    <col min="19" max="19" width="14.875" style="79" customWidth="1"/>
    <col min="20" max="20" width="4.625" style="79" customWidth="1"/>
    <col min="21" max="21" width="32.625" style="79" customWidth="1"/>
    <col min="22" max="22" width="2.625" style="79" customWidth="1"/>
    <col min="23" max="23" width="8.25" style="80"/>
    <col min="24" max="24" width="8.25" style="79"/>
    <col min="25" max="25" width="2.625" style="79" bestFit="1" customWidth="1"/>
    <col min="26" max="16384" width="8.25" style="79"/>
  </cols>
  <sheetData>
    <row r="1" spans="1:23" ht="20.100000000000001" hidden="1" customHeight="1" x14ac:dyDescent="0.25"/>
    <row r="2" spans="1:23" s="81" customFormat="1" ht="39.950000000000003" customHeight="1" x14ac:dyDescent="0.55000000000000004">
      <c r="B2" s="82" t="s">
        <v>133</v>
      </c>
      <c r="C2" s="83"/>
      <c r="D2" s="83"/>
      <c r="E2" s="83"/>
      <c r="F2" s="83"/>
      <c r="G2" s="83"/>
      <c r="H2" s="83"/>
      <c r="I2" s="83"/>
      <c r="J2" s="83"/>
      <c r="K2" s="83"/>
      <c r="L2" s="83"/>
      <c r="M2" s="83"/>
      <c r="N2" s="83"/>
      <c r="O2" s="83"/>
      <c r="P2" s="83"/>
      <c r="Q2" s="83"/>
      <c r="R2" s="83"/>
      <c r="S2" s="83"/>
      <c r="T2" s="83"/>
      <c r="U2" s="84"/>
      <c r="V2" s="83"/>
      <c r="W2" s="85"/>
    </row>
    <row r="3" spans="1:23" ht="20.100000000000001" hidden="1" customHeight="1" x14ac:dyDescent="0.25">
      <c r="B3" s="86"/>
      <c r="C3" s="78"/>
      <c r="D3" s="78"/>
      <c r="E3" s="78"/>
      <c r="F3" s="78"/>
      <c r="G3" s="78"/>
      <c r="H3" s="78"/>
      <c r="I3" s="78"/>
      <c r="J3" s="78"/>
      <c r="K3" s="78"/>
      <c r="L3" s="78"/>
      <c r="M3" s="78"/>
      <c r="N3" s="78"/>
      <c r="O3" s="78"/>
      <c r="P3" s="78"/>
      <c r="Q3" s="78"/>
      <c r="R3" s="78"/>
      <c r="S3" s="78"/>
      <c r="T3" s="78"/>
      <c r="U3" s="78"/>
      <c r="V3" s="78"/>
    </row>
    <row r="4" spans="1:23" ht="20.100000000000001" customHeight="1" x14ac:dyDescent="0.25">
      <c r="B4" s="86"/>
      <c r="C4" s="78"/>
      <c r="D4" s="78"/>
      <c r="E4" s="78"/>
      <c r="F4" s="78"/>
      <c r="G4" s="78"/>
      <c r="H4" s="78"/>
      <c r="I4" s="78"/>
      <c r="J4" s="78"/>
      <c r="K4" s="78"/>
      <c r="L4" s="78"/>
      <c r="M4" s="78"/>
      <c r="N4" s="78"/>
      <c r="O4" s="78"/>
      <c r="P4" s="78"/>
      <c r="Q4" s="78"/>
      <c r="R4" s="78"/>
      <c r="S4" s="78"/>
      <c r="T4" s="78"/>
      <c r="U4" s="78"/>
      <c r="V4" s="78"/>
    </row>
    <row r="5" spans="1:23" s="89" customFormat="1" ht="20.100000000000001" customHeight="1" x14ac:dyDescent="0.3">
      <c r="A5" s="87"/>
      <c r="F5" s="158" t="s">
        <v>72</v>
      </c>
      <c r="G5" s="159"/>
      <c r="H5" s="159"/>
      <c r="I5" s="159"/>
      <c r="J5" s="159"/>
      <c r="K5" s="160"/>
    </row>
    <row r="6" spans="1:23" s="89" customFormat="1" ht="20.100000000000001" customHeight="1" x14ac:dyDescent="0.3">
      <c r="A6" s="87"/>
      <c r="F6" s="91">
        <v>2026</v>
      </c>
      <c r="G6" s="92" t="s">
        <v>73</v>
      </c>
      <c r="H6" s="91">
        <v>6</v>
      </c>
      <c r="I6" s="92" t="s">
        <v>74</v>
      </c>
      <c r="J6" s="91">
        <v>1</v>
      </c>
      <c r="K6" s="92" t="s">
        <v>75</v>
      </c>
    </row>
    <row r="7" spans="1:23" s="89" customFormat="1" ht="20.100000000000001" customHeight="1" x14ac:dyDescent="0.3">
      <c r="A7" s="87"/>
      <c r="B7" s="88"/>
      <c r="N7" s="88"/>
      <c r="O7" s="88"/>
      <c r="P7" s="88"/>
      <c r="Q7" s="88"/>
      <c r="R7" s="90"/>
    </row>
    <row r="8" spans="1:23" s="89" customFormat="1" ht="20.100000000000001" customHeight="1" x14ac:dyDescent="0.3">
      <c r="A8" s="87"/>
      <c r="B8" s="88"/>
      <c r="C8" s="88"/>
      <c r="D8" s="93" t="s">
        <v>118</v>
      </c>
      <c r="E8" s="93"/>
      <c r="F8" s="93"/>
      <c r="G8" s="88"/>
      <c r="H8" s="88"/>
      <c r="I8" s="93"/>
      <c r="J8" s="88"/>
      <c r="K8" s="88"/>
      <c r="L8" s="93"/>
      <c r="M8" s="93"/>
      <c r="N8" s="88"/>
      <c r="O8" s="88"/>
      <c r="P8" s="88"/>
      <c r="Q8" s="88"/>
      <c r="R8" s="88"/>
      <c r="S8" s="88"/>
      <c r="T8" s="88"/>
      <c r="U8" s="88"/>
      <c r="V8" s="90"/>
    </row>
    <row r="9" spans="1:23" ht="21.95" customHeight="1" x14ac:dyDescent="0.25">
      <c r="B9" s="157" t="s">
        <v>76</v>
      </c>
      <c r="C9" s="157" t="s">
        <v>77</v>
      </c>
      <c r="D9" s="162" t="s">
        <v>78</v>
      </c>
      <c r="E9" s="162"/>
      <c r="F9" s="162"/>
      <c r="G9" s="162"/>
      <c r="H9" s="163"/>
      <c r="I9" s="164" t="s">
        <v>79</v>
      </c>
      <c r="J9" s="166" t="s">
        <v>80</v>
      </c>
      <c r="K9" s="162"/>
      <c r="L9" s="162"/>
      <c r="M9" s="157" t="s">
        <v>114</v>
      </c>
      <c r="N9" s="157" t="s">
        <v>115</v>
      </c>
      <c r="O9" s="161" t="s">
        <v>81</v>
      </c>
      <c r="P9" s="78"/>
      <c r="W9" s="79"/>
    </row>
    <row r="10" spans="1:23" ht="28.5" x14ac:dyDescent="0.25">
      <c r="B10" s="157"/>
      <c r="C10" s="157"/>
      <c r="D10" s="114" t="s">
        <v>82</v>
      </c>
      <c r="E10" s="131" t="s">
        <v>129</v>
      </c>
      <c r="F10" s="131" t="s">
        <v>128</v>
      </c>
      <c r="G10" s="95" t="s">
        <v>127</v>
      </c>
      <c r="H10" s="95" t="s">
        <v>126</v>
      </c>
      <c r="I10" s="165"/>
      <c r="J10" s="94" t="s">
        <v>82</v>
      </c>
      <c r="K10" s="95" t="s">
        <v>130</v>
      </c>
      <c r="L10" s="95" t="s">
        <v>131</v>
      </c>
      <c r="M10" s="157"/>
      <c r="N10" s="157"/>
      <c r="O10" s="161"/>
      <c r="P10" s="78"/>
      <c r="W10" s="79"/>
    </row>
    <row r="11" spans="1:23" s="89" customFormat="1" ht="20.100000000000001" customHeight="1" x14ac:dyDescent="0.3">
      <c r="A11" s="88"/>
      <c r="B11" s="96">
        <v>0</v>
      </c>
      <c r="C11" s="97" t="str" cm="1">
        <f t="array" ref="C11">IFERROR(INDEX(時間単価計算_有償実証!$B:$C,MATCH($B11,時間単価計算_有償実証!$B:$B),COLUMN(B11))&amp; "","")</f>
        <v>●●　●●</v>
      </c>
      <c r="D11" s="98">
        <f>IFERROR(ROUNDDOWN(PRODUCT($I11,J11*24),0),"")</f>
        <v>333280</v>
      </c>
      <c r="E11" s="98">
        <f>IFERROR(ROUNDDOWN(PRODUCT($I11,K11*24),0),"")</f>
        <v>312450</v>
      </c>
      <c r="F11" s="152">
        <f>IFERROR(E11/D11,"")</f>
        <v>0.9375</v>
      </c>
      <c r="G11" s="98">
        <f>IFERROR(ROUNDDOWN(PRODUCT($I11,L11*24),0),"")</f>
        <v>249960</v>
      </c>
      <c r="H11" s="152">
        <f t="shared" ref="H11:H71" si="0">IFERROR(G11/D11,"")</f>
        <v>0.75</v>
      </c>
      <c r="I11" s="99">
        <f>IFERROR(VLOOKUP(C11,時間単価計算_有償実証!$C$5:$AC$65,4,FALSE),"")</f>
        <v>2083</v>
      </c>
      <c r="J11" s="100">
        <v>6.666666666666667</v>
      </c>
      <c r="K11" s="100">
        <v>6.25</v>
      </c>
      <c r="L11" s="100">
        <v>5</v>
      </c>
      <c r="M11" s="101" t="s">
        <v>83</v>
      </c>
      <c r="N11" s="101" t="s">
        <v>83</v>
      </c>
      <c r="O11" s="101" t="s">
        <v>85</v>
      </c>
      <c r="P11" s="88"/>
    </row>
    <row r="12" spans="1:23" s="89" customFormat="1" ht="20.100000000000001" customHeight="1" x14ac:dyDescent="0.3">
      <c r="A12" s="88"/>
      <c r="B12" s="102">
        <v>1</v>
      </c>
      <c r="C12" s="103" t="str" cm="1">
        <f t="array" ref="C12">IFERROR(INDEX(時間単価計算_有償実証!$B:$C,MATCH($B12,時間単価計算_有償実証!$B:$B),COLUMN(B12))&amp; "","")</f>
        <v>従事者1</v>
      </c>
      <c r="D12" s="98">
        <f ca="1">IFERROR(ROUNDDOWN(PRODUCT($I12,J12*24),0),"")</f>
        <v>4803</v>
      </c>
      <c r="E12" s="104">
        <f ca="1">IFERROR(ROUNDDOWN(PRODUCT($I12,K12*24),0),"")</f>
        <v>4803</v>
      </c>
      <c r="F12" s="115">
        <f ca="1">IFERROR(E12/D12,"")</f>
        <v>1</v>
      </c>
      <c r="G12" s="104">
        <f ca="1">IFERROR(ROUNDDOWN(PRODUCT($I12,L12*24),0),"")</f>
        <v>4803</v>
      </c>
      <c r="H12" s="115">
        <f t="shared" ca="1" si="0"/>
        <v>1</v>
      </c>
      <c r="I12" s="99">
        <f>IFERROR(VLOOKUP(C12,時間単価計算_有償実証!$C$5:$AC$65,4,FALSE),"")</f>
        <v>739</v>
      </c>
      <c r="J12" s="100">
        <f ca="1">IFERROR(INDIRECT($B12&amp;"!O44"),"")</f>
        <v>0.27083333333333331</v>
      </c>
      <c r="K12" s="154">
        <f ca="1">IFERROR(INDIRECT($B12&amp;"!M44"),"")</f>
        <v>0.27083333333333331</v>
      </c>
      <c r="L12" s="154">
        <f ca="1">IFERROR(INDIRECT($B12&amp;"!N44"),"")</f>
        <v>0.27083333333333331</v>
      </c>
      <c r="M12" s="105" t="s">
        <v>83</v>
      </c>
      <c r="N12" s="105" t="s">
        <v>83</v>
      </c>
      <c r="O12" s="106"/>
      <c r="P12" s="88"/>
    </row>
    <row r="13" spans="1:23" s="89" customFormat="1" ht="20.100000000000001" customHeight="1" x14ac:dyDescent="0.3">
      <c r="A13" s="88"/>
      <c r="B13" s="102">
        <v>2</v>
      </c>
      <c r="C13" s="103" t="str" cm="1">
        <f t="array" ref="C13">IFERROR(INDEX(時間単価計算_有償実証!$B:$C,MATCH($B13,時間単価計算_有償実証!$B:$B),COLUMN(B13))&amp; "","")</f>
        <v>従事者2</v>
      </c>
      <c r="D13" s="98">
        <f t="shared" ref="D13:D71" ca="1" si="1">IFERROR(ROUNDDOWN(PRODUCT($I13,J13*24),0),"")</f>
        <v>8250</v>
      </c>
      <c r="E13" s="104">
        <f t="shared" ref="E13:E71" ca="1" si="2">IFERROR(ROUNDDOWN(PRODUCT($I13,K13*24),0),"")</f>
        <v>8250</v>
      </c>
      <c r="F13" s="115">
        <f t="shared" ref="F13:F71" ca="1" si="3">IFERROR(E13/D13,"")</f>
        <v>1</v>
      </c>
      <c r="G13" s="104">
        <f t="shared" ref="G13:G71" ca="1" si="4">IFERROR(ROUNDDOWN(PRODUCT($I13,L13*24),0),"")</f>
        <v>0</v>
      </c>
      <c r="H13" s="115">
        <f t="shared" ca="1" si="0"/>
        <v>0</v>
      </c>
      <c r="I13" s="99">
        <f>IFERROR(VLOOKUP(C13,時間単価計算_有償実証!$C$5:$AC$65,4,FALSE),"")</f>
        <v>1000</v>
      </c>
      <c r="J13" s="100">
        <f t="shared" ref="J13:J71" ca="1" si="5">IFERROR(INDIRECT($B13&amp;"!O44"),"")</f>
        <v>0.34375</v>
      </c>
      <c r="K13" s="154">
        <f t="shared" ref="K13:K71" ca="1" si="6">IFERROR(INDIRECT($B13&amp;"!M44"),"")</f>
        <v>0.34375</v>
      </c>
      <c r="L13" s="154">
        <f t="shared" ref="L13:L71" ca="1" si="7">IFERROR(INDIRECT($B13&amp;"!N44"),"")</f>
        <v>0</v>
      </c>
      <c r="M13" s="105" t="s">
        <v>83</v>
      </c>
      <c r="N13" s="105" t="s">
        <v>83</v>
      </c>
      <c r="O13" s="106"/>
      <c r="P13" s="88"/>
    </row>
    <row r="14" spans="1:23" s="89" customFormat="1" ht="20.100000000000001" customHeight="1" x14ac:dyDescent="0.3">
      <c r="A14" s="88"/>
      <c r="B14" s="102">
        <v>3</v>
      </c>
      <c r="C14" s="103" t="str" cm="1">
        <f t="array" ref="C14">IFERROR(INDEX(時間単価計算_有償実証!$B:$C,MATCH($B14,時間単価計算_有償実証!$B:$B),COLUMN(B14))&amp; "","")</f>
        <v/>
      </c>
      <c r="D14" s="98" t="str">
        <f t="shared" ca="1" si="1"/>
        <v/>
      </c>
      <c r="E14" s="104" t="str">
        <f t="shared" ca="1" si="2"/>
        <v/>
      </c>
      <c r="F14" s="115" t="str">
        <f t="shared" ca="1" si="3"/>
        <v/>
      </c>
      <c r="G14" s="104" t="str">
        <f t="shared" ca="1" si="4"/>
        <v/>
      </c>
      <c r="H14" s="115" t="str">
        <f t="shared" ca="1" si="0"/>
        <v/>
      </c>
      <c r="I14" s="99" t="str">
        <f>IFERROR(VLOOKUP(C14,時間単価計算_有償実証!$C$5:$AC$65,4,FALSE),"")</f>
        <v/>
      </c>
      <c r="J14" s="100" t="str">
        <f t="shared" ca="1" si="5"/>
        <v/>
      </c>
      <c r="K14" s="154" t="str">
        <f t="shared" ca="1" si="6"/>
        <v/>
      </c>
      <c r="L14" s="154" t="str">
        <f t="shared" ca="1" si="7"/>
        <v/>
      </c>
      <c r="M14" s="105"/>
      <c r="N14" s="105"/>
      <c r="O14" s="106"/>
      <c r="P14" s="88"/>
    </row>
    <row r="15" spans="1:23" s="89" customFormat="1" ht="20.100000000000001" customHeight="1" x14ac:dyDescent="0.3">
      <c r="A15" s="88"/>
      <c r="B15" s="102">
        <v>4</v>
      </c>
      <c r="C15" s="103" t="str" cm="1">
        <f t="array" ref="C15">IFERROR(INDEX(時間単価計算_有償実証!$B:$C,MATCH($B15,時間単価計算_有償実証!$B:$B),COLUMN(B15))&amp; "","")</f>
        <v/>
      </c>
      <c r="D15" s="98" t="str">
        <f t="shared" ca="1" si="1"/>
        <v/>
      </c>
      <c r="E15" s="104" t="str">
        <f t="shared" ca="1" si="2"/>
        <v/>
      </c>
      <c r="F15" s="115" t="str">
        <f t="shared" ca="1" si="3"/>
        <v/>
      </c>
      <c r="G15" s="104" t="str">
        <f t="shared" ca="1" si="4"/>
        <v/>
      </c>
      <c r="H15" s="115" t="str">
        <f t="shared" ca="1" si="0"/>
        <v/>
      </c>
      <c r="I15" s="99" t="str">
        <f>IFERROR(VLOOKUP(C15,時間単価計算_有償実証!$C$5:$AC$65,4,FALSE),"")</f>
        <v/>
      </c>
      <c r="J15" s="100" t="str">
        <f t="shared" ca="1" si="5"/>
        <v/>
      </c>
      <c r="K15" s="154" t="str">
        <f t="shared" ca="1" si="6"/>
        <v/>
      </c>
      <c r="L15" s="154" t="str">
        <f t="shared" ca="1" si="7"/>
        <v/>
      </c>
      <c r="M15" s="105"/>
      <c r="N15" s="105"/>
      <c r="O15" s="106"/>
      <c r="P15" s="88"/>
    </row>
    <row r="16" spans="1:23" s="89" customFormat="1" ht="20.100000000000001" customHeight="1" x14ac:dyDescent="0.3">
      <c r="A16" s="88"/>
      <c r="B16" s="102">
        <v>5</v>
      </c>
      <c r="C16" s="103" t="str" cm="1">
        <f t="array" ref="C16">IFERROR(INDEX(時間単価計算_有償実証!$B:$C,MATCH($B16,時間単価計算_有償実証!$B:$B),COLUMN(B16))&amp; "","")</f>
        <v/>
      </c>
      <c r="D16" s="98" t="str">
        <f t="shared" ca="1" si="1"/>
        <v/>
      </c>
      <c r="E16" s="104" t="str">
        <f t="shared" ca="1" si="2"/>
        <v/>
      </c>
      <c r="F16" s="115" t="str">
        <f t="shared" ca="1" si="3"/>
        <v/>
      </c>
      <c r="G16" s="104" t="str">
        <f t="shared" ca="1" si="4"/>
        <v/>
      </c>
      <c r="H16" s="115" t="str">
        <f t="shared" ca="1" si="0"/>
        <v/>
      </c>
      <c r="I16" s="99" t="str">
        <f>IFERROR(VLOOKUP(C16,時間単価計算_有償実証!$C$5:$AC$65,4,FALSE),"")</f>
        <v/>
      </c>
      <c r="J16" s="100" t="str">
        <f t="shared" ca="1" si="5"/>
        <v/>
      </c>
      <c r="K16" s="154" t="str">
        <f t="shared" ca="1" si="6"/>
        <v/>
      </c>
      <c r="L16" s="154" t="str">
        <f t="shared" ca="1" si="7"/>
        <v/>
      </c>
      <c r="M16" s="105"/>
      <c r="N16" s="105"/>
      <c r="O16" s="106"/>
      <c r="P16" s="88"/>
    </row>
    <row r="17" spans="1:16" s="89" customFormat="1" ht="20.100000000000001" customHeight="1" x14ac:dyDescent="0.3">
      <c r="A17" s="88"/>
      <c r="B17" s="102">
        <v>6</v>
      </c>
      <c r="C17" s="103" t="str" cm="1">
        <f t="array" ref="C17">IFERROR(INDEX(時間単価計算_有償実証!$B:$C,MATCH($B17,時間単価計算_有償実証!$B:$B),COLUMN(B17))&amp; "","")</f>
        <v/>
      </c>
      <c r="D17" s="98" t="str">
        <f t="shared" ca="1" si="1"/>
        <v/>
      </c>
      <c r="E17" s="104" t="str">
        <f t="shared" ca="1" si="2"/>
        <v/>
      </c>
      <c r="F17" s="115" t="str">
        <f t="shared" ca="1" si="3"/>
        <v/>
      </c>
      <c r="G17" s="104" t="str">
        <f t="shared" ca="1" si="4"/>
        <v/>
      </c>
      <c r="H17" s="115" t="str">
        <f t="shared" ca="1" si="0"/>
        <v/>
      </c>
      <c r="I17" s="99" t="str">
        <f>IFERROR(VLOOKUP(C17,時間単価計算_有償実証!$C$5:$AC$65,4,FALSE),"")</f>
        <v/>
      </c>
      <c r="J17" s="100" t="str">
        <f t="shared" ca="1" si="5"/>
        <v/>
      </c>
      <c r="K17" s="154" t="str">
        <f t="shared" ca="1" si="6"/>
        <v/>
      </c>
      <c r="L17" s="154" t="str">
        <f t="shared" ca="1" si="7"/>
        <v/>
      </c>
      <c r="M17" s="105"/>
      <c r="N17" s="105"/>
      <c r="O17" s="106"/>
      <c r="P17" s="88"/>
    </row>
    <row r="18" spans="1:16" s="89" customFormat="1" ht="20.100000000000001" customHeight="1" x14ac:dyDescent="0.3">
      <c r="A18" s="88"/>
      <c r="B18" s="102">
        <v>7</v>
      </c>
      <c r="C18" s="103" t="str" cm="1">
        <f t="array" ref="C18">IFERROR(INDEX(時間単価計算_有償実証!$B:$C,MATCH($B18,時間単価計算_有償実証!$B:$B),COLUMN(B18))&amp; "","")</f>
        <v/>
      </c>
      <c r="D18" s="98" t="str">
        <f t="shared" ca="1" si="1"/>
        <v/>
      </c>
      <c r="E18" s="104" t="str">
        <f t="shared" ca="1" si="2"/>
        <v/>
      </c>
      <c r="F18" s="115" t="str">
        <f t="shared" ca="1" si="3"/>
        <v/>
      </c>
      <c r="G18" s="104" t="str">
        <f t="shared" ca="1" si="4"/>
        <v/>
      </c>
      <c r="H18" s="115" t="str">
        <f t="shared" ca="1" si="0"/>
        <v/>
      </c>
      <c r="I18" s="99" t="str">
        <f>IFERROR(VLOOKUP(C18,時間単価計算_有償実証!$C$5:$AC$65,4,FALSE),"")</f>
        <v/>
      </c>
      <c r="J18" s="100" t="str">
        <f t="shared" ca="1" si="5"/>
        <v/>
      </c>
      <c r="K18" s="154" t="str">
        <f t="shared" ca="1" si="6"/>
        <v/>
      </c>
      <c r="L18" s="154" t="str">
        <f t="shared" ca="1" si="7"/>
        <v/>
      </c>
      <c r="M18" s="105"/>
      <c r="N18" s="105"/>
      <c r="O18" s="106"/>
      <c r="P18" s="88"/>
    </row>
    <row r="19" spans="1:16" s="89" customFormat="1" ht="20.100000000000001" customHeight="1" x14ac:dyDescent="0.3">
      <c r="A19" s="88"/>
      <c r="B19" s="102">
        <v>8</v>
      </c>
      <c r="C19" s="103" t="str" cm="1">
        <f t="array" ref="C19">IFERROR(INDEX(時間単価計算_有償実証!$B:$C,MATCH($B19,時間単価計算_有償実証!$B:$B),COLUMN(B19))&amp; "","")</f>
        <v/>
      </c>
      <c r="D19" s="98" t="str">
        <f t="shared" ca="1" si="1"/>
        <v/>
      </c>
      <c r="E19" s="104" t="str">
        <f t="shared" ca="1" si="2"/>
        <v/>
      </c>
      <c r="F19" s="115" t="str">
        <f t="shared" ca="1" si="3"/>
        <v/>
      </c>
      <c r="G19" s="104" t="str">
        <f t="shared" ca="1" si="4"/>
        <v/>
      </c>
      <c r="H19" s="115" t="str">
        <f t="shared" ca="1" si="0"/>
        <v/>
      </c>
      <c r="I19" s="99" t="str">
        <f>IFERROR(VLOOKUP(C19,時間単価計算_有償実証!$C$5:$AC$65,4,FALSE),"")</f>
        <v/>
      </c>
      <c r="J19" s="100" t="str">
        <f t="shared" ca="1" si="5"/>
        <v/>
      </c>
      <c r="K19" s="154" t="str">
        <f t="shared" ca="1" si="6"/>
        <v/>
      </c>
      <c r="L19" s="154" t="str">
        <f t="shared" ca="1" si="7"/>
        <v/>
      </c>
      <c r="M19" s="105"/>
      <c r="N19" s="105"/>
      <c r="O19" s="106"/>
      <c r="P19" s="88"/>
    </row>
    <row r="20" spans="1:16" s="89" customFormat="1" ht="20.100000000000001" customHeight="1" x14ac:dyDescent="0.3">
      <c r="A20" s="88"/>
      <c r="B20" s="102">
        <v>9</v>
      </c>
      <c r="C20" s="103" t="str" cm="1">
        <f t="array" ref="C20">IFERROR(INDEX(時間単価計算_有償実証!$B:$C,MATCH($B20,時間単価計算_有償実証!$B:$B),COLUMN(B20))&amp; "","")</f>
        <v/>
      </c>
      <c r="D20" s="98" t="str">
        <f t="shared" ca="1" si="1"/>
        <v/>
      </c>
      <c r="E20" s="104" t="str">
        <f t="shared" ca="1" si="2"/>
        <v/>
      </c>
      <c r="F20" s="115" t="str">
        <f t="shared" ca="1" si="3"/>
        <v/>
      </c>
      <c r="G20" s="104" t="str">
        <f t="shared" ca="1" si="4"/>
        <v/>
      </c>
      <c r="H20" s="115" t="str">
        <f t="shared" ca="1" si="0"/>
        <v/>
      </c>
      <c r="I20" s="99" t="str">
        <f>IFERROR(VLOOKUP(C20,時間単価計算_有償実証!$C$5:$AC$65,4,FALSE),"")</f>
        <v/>
      </c>
      <c r="J20" s="100" t="str">
        <f t="shared" ca="1" si="5"/>
        <v/>
      </c>
      <c r="K20" s="154" t="str">
        <f t="shared" ca="1" si="6"/>
        <v/>
      </c>
      <c r="L20" s="154" t="str">
        <f t="shared" ca="1" si="7"/>
        <v/>
      </c>
      <c r="M20" s="105"/>
      <c r="N20" s="105"/>
      <c r="O20" s="106"/>
      <c r="P20" s="88"/>
    </row>
    <row r="21" spans="1:16" s="89" customFormat="1" ht="20.100000000000001" customHeight="1" thickBot="1" x14ac:dyDescent="0.35">
      <c r="A21" s="88"/>
      <c r="B21" s="102">
        <v>10</v>
      </c>
      <c r="C21" s="103" t="str" cm="1">
        <f t="array" ref="C21">IFERROR(INDEX(時間単価計算_有償実証!$B:$C,MATCH($B21,時間単価計算_有償実証!$B:$B),COLUMN(B21))&amp; "","")</f>
        <v/>
      </c>
      <c r="D21" s="98" t="str">
        <f t="shared" ca="1" si="1"/>
        <v/>
      </c>
      <c r="E21" s="104" t="str">
        <f t="shared" ca="1" si="2"/>
        <v/>
      </c>
      <c r="F21" s="155" t="str">
        <f t="shared" ca="1" si="3"/>
        <v/>
      </c>
      <c r="G21" s="104" t="str">
        <f t="shared" ca="1" si="4"/>
        <v/>
      </c>
      <c r="H21" s="115" t="str">
        <f t="shared" ca="1" si="0"/>
        <v/>
      </c>
      <c r="I21" s="99" t="str">
        <f>IFERROR(VLOOKUP(C21,時間単価計算_有償実証!$C$5:$AC$65,4,FALSE),"")</f>
        <v/>
      </c>
      <c r="J21" s="100" t="str">
        <f t="shared" ca="1" si="5"/>
        <v/>
      </c>
      <c r="K21" s="154" t="str">
        <f t="shared" ca="1" si="6"/>
        <v/>
      </c>
      <c r="L21" s="154" t="str">
        <f t="shared" ca="1" si="7"/>
        <v/>
      </c>
      <c r="M21" s="105"/>
      <c r="N21" s="105"/>
      <c r="O21" s="106"/>
      <c r="P21" s="88"/>
    </row>
    <row r="22" spans="1:16" s="89" customFormat="1" ht="20.25" hidden="1" x14ac:dyDescent="0.3">
      <c r="A22" s="88"/>
      <c r="B22" s="102">
        <v>11</v>
      </c>
      <c r="C22" s="103" t="str" cm="1">
        <f t="array" ref="C22">IFERROR(INDEX(時間単価計算_有償実証!$B:$C,MATCH($B22,時間単価計算_有償実証!$B:$B),COLUMN(B22))&amp; "","")</f>
        <v/>
      </c>
      <c r="D22" s="98" t="str">
        <f t="shared" ca="1" si="1"/>
        <v/>
      </c>
      <c r="E22" s="104" t="str">
        <f t="shared" ca="1" si="2"/>
        <v/>
      </c>
      <c r="F22" s="136" t="str">
        <f t="shared" ca="1" si="3"/>
        <v/>
      </c>
      <c r="G22" s="104" t="str">
        <f t="shared" ca="1" si="4"/>
        <v/>
      </c>
      <c r="H22" s="115" t="str">
        <f t="shared" ca="1" si="0"/>
        <v/>
      </c>
      <c r="I22" s="99" t="str">
        <f>IFERROR(VLOOKUP(C22,時間単価計算_有償実証!$C$5:$AC$65,4,FALSE),"")</f>
        <v/>
      </c>
      <c r="J22" s="100" t="str">
        <f t="shared" ca="1" si="5"/>
        <v/>
      </c>
      <c r="K22" s="154" t="str">
        <f t="shared" ca="1" si="6"/>
        <v/>
      </c>
      <c r="L22" s="154" t="str">
        <f t="shared" ca="1" si="7"/>
        <v/>
      </c>
      <c r="M22" s="105"/>
      <c r="N22" s="105"/>
      <c r="O22" s="106"/>
      <c r="P22" s="88"/>
    </row>
    <row r="23" spans="1:16" s="89" customFormat="1" ht="20.25" hidden="1" x14ac:dyDescent="0.3">
      <c r="A23" s="88"/>
      <c r="B23" s="102">
        <v>12</v>
      </c>
      <c r="C23" s="103" t="str" cm="1">
        <f t="array" ref="C23">IFERROR(INDEX(時間単価計算_有償実証!$B:$C,MATCH($B23,時間単価計算_有償実証!$B:$B),COLUMN(B23))&amp; "","")</f>
        <v/>
      </c>
      <c r="D23" s="98" t="str">
        <f t="shared" ca="1" si="1"/>
        <v/>
      </c>
      <c r="E23" s="104" t="str">
        <f t="shared" ca="1" si="2"/>
        <v/>
      </c>
      <c r="F23" s="115" t="str">
        <f t="shared" ca="1" si="3"/>
        <v/>
      </c>
      <c r="G23" s="104" t="str">
        <f t="shared" ca="1" si="4"/>
        <v/>
      </c>
      <c r="H23" s="115" t="str">
        <f t="shared" ca="1" si="0"/>
        <v/>
      </c>
      <c r="I23" s="99" t="str">
        <f>IFERROR(VLOOKUP(C23,時間単価計算_有償実証!$C$5:$AC$65,4,FALSE),"")</f>
        <v/>
      </c>
      <c r="J23" s="100" t="str">
        <f t="shared" ca="1" si="5"/>
        <v/>
      </c>
      <c r="K23" s="154" t="str">
        <f t="shared" ca="1" si="6"/>
        <v/>
      </c>
      <c r="L23" s="154" t="str">
        <f t="shared" ca="1" si="7"/>
        <v/>
      </c>
      <c r="M23" s="105"/>
      <c r="N23" s="105"/>
      <c r="O23" s="106"/>
      <c r="P23" s="88"/>
    </row>
    <row r="24" spans="1:16" s="89" customFormat="1" ht="20.25" hidden="1" x14ac:dyDescent="0.3">
      <c r="A24" s="88"/>
      <c r="B24" s="102">
        <v>13</v>
      </c>
      <c r="C24" s="103" t="str" cm="1">
        <f t="array" ref="C24">IFERROR(INDEX(時間単価計算_有償実証!$B:$C,MATCH($B24,時間単価計算_有償実証!$B:$B),COLUMN(B24))&amp; "","")</f>
        <v/>
      </c>
      <c r="D24" s="98" t="str">
        <f t="shared" ca="1" si="1"/>
        <v/>
      </c>
      <c r="E24" s="104" t="str">
        <f t="shared" ca="1" si="2"/>
        <v/>
      </c>
      <c r="F24" s="115" t="str">
        <f t="shared" ca="1" si="3"/>
        <v/>
      </c>
      <c r="G24" s="104" t="str">
        <f t="shared" ca="1" si="4"/>
        <v/>
      </c>
      <c r="H24" s="115" t="str">
        <f t="shared" ca="1" si="0"/>
        <v/>
      </c>
      <c r="I24" s="99" t="str">
        <f>IFERROR(VLOOKUP(C24,時間単価計算_有償実証!$C$5:$AC$65,4,FALSE),"")</f>
        <v/>
      </c>
      <c r="J24" s="100" t="str">
        <f t="shared" ca="1" si="5"/>
        <v/>
      </c>
      <c r="K24" s="154" t="str">
        <f t="shared" ca="1" si="6"/>
        <v/>
      </c>
      <c r="L24" s="154" t="str">
        <f t="shared" ca="1" si="7"/>
        <v/>
      </c>
      <c r="M24" s="105"/>
      <c r="N24" s="105"/>
      <c r="O24" s="106"/>
      <c r="P24" s="88"/>
    </row>
    <row r="25" spans="1:16" s="89" customFormat="1" ht="20.25" hidden="1" x14ac:dyDescent="0.3">
      <c r="A25" s="88"/>
      <c r="B25" s="102">
        <v>14</v>
      </c>
      <c r="C25" s="103" t="str" cm="1">
        <f t="array" ref="C25">IFERROR(INDEX(時間単価計算_有償実証!$B:$C,MATCH($B25,時間単価計算_有償実証!$B:$B),COLUMN(B25))&amp; "","")</f>
        <v/>
      </c>
      <c r="D25" s="98" t="str">
        <f t="shared" ca="1" si="1"/>
        <v/>
      </c>
      <c r="E25" s="104" t="str">
        <f t="shared" ca="1" si="2"/>
        <v/>
      </c>
      <c r="F25" s="115" t="str">
        <f t="shared" ca="1" si="3"/>
        <v/>
      </c>
      <c r="G25" s="104" t="str">
        <f t="shared" ca="1" si="4"/>
        <v/>
      </c>
      <c r="H25" s="115" t="str">
        <f t="shared" ca="1" si="0"/>
        <v/>
      </c>
      <c r="I25" s="99" t="str">
        <f>IFERROR(VLOOKUP(C25,時間単価計算_有償実証!$C$5:$AC$65,4,FALSE),"")</f>
        <v/>
      </c>
      <c r="J25" s="100" t="str">
        <f t="shared" ca="1" si="5"/>
        <v/>
      </c>
      <c r="K25" s="154" t="str">
        <f t="shared" ca="1" si="6"/>
        <v/>
      </c>
      <c r="L25" s="154" t="str">
        <f t="shared" ca="1" si="7"/>
        <v/>
      </c>
      <c r="M25" s="105"/>
      <c r="N25" s="105"/>
      <c r="O25" s="106"/>
      <c r="P25" s="88"/>
    </row>
    <row r="26" spans="1:16" s="89" customFormat="1" ht="20.25" hidden="1" x14ac:dyDescent="0.3">
      <c r="A26" s="88"/>
      <c r="B26" s="102">
        <v>15</v>
      </c>
      <c r="C26" s="103" t="str" cm="1">
        <f t="array" ref="C26">IFERROR(INDEX(時間単価計算_有償実証!$B:$C,MATCH($B26,時間単価計算_有償実証!$B:$B),COLUMN(B26))&amp; "","")</f>
        <v/>
      </c>
      <c r="D26" s="98" t="str">
        <f t="shared" ca="1" si="1"/>
        <v/>
      </c>
      <c r="E26" s="104" t="str">
        <f t="shared" ca="1" si="2"/>
        <v/>
      </c>
      <c r="F26" s="115" t="str">
        <f t="shared" ca="1" si="3"/>
        <v/>
      </c>
      <c r="G26" s="104" t="str">
        <f t="shared" ca="1" si="4"/>
        <v/>
      </c>
      <c r="H26" s="115" t="str">
        <f t="shared" ca="1" si="0"/>
        <v/>
      </c>
      <c r="I26" s="99" t="str">
        <f>IFERROR(VLOOKUP(C26,時間単価計算_有償実証!$C$5:$AC$65,4,FALSE),"")</f>
        <v/>
      </c>
      <c r="J26" s="100" t="str">
        <f t="shared" ca="1" si="5"/>
        <v/>
      </c>
      <c r="K26" s="154" t="str">
        <f t="shared" ca="1" si="6"/>
        <v/>
      </c>
      <c r="L26" s="154" t="str">
        <f t="shared" ca="1" si="7"/>
        <v/>
      </c>
      <c r="M26" s="105"/>
      <c r="N26" s="105"/>
      <c r="O26" s="106"/>
      <c r="P26" s="88"/>
    </row>
    <row r="27" spans="1:16" s="89" customFormat="1" ht="20.25" hidden="1" x14ac:dyDescent="0.3">
      <c r="A27" s="88"/>
      <c r="B27" s="102">
        <v>16</v>
      </c>
      <c r="C27" s="103" t="str" cm="1">
        <f t="array" ref="C27">IFERROR(INDEX(時間単価計算_有償実証!$B:$C,MATCH($B27,時間単価計算_有償実証!$B:$B),COLUMN(B27))&amp; "","")</f>
        <v/>
      </c>
      <c r="D27" s="98" t="str">
        <f t="shared" ca="1" si="1"/>
        <v/>
      </c>
      <c r="E27" s="104" t="str">
        <f t="shared" ca="1" si="2"/>
        <v/>
      </c>
      <c r="F27" s="115" t="str">
        <f t="shared" ca="1" si="3"/>
        <v/>
      </c>
      <c r="G27" s="104" t="str">
        <f t="shared" ca="1" si="4"/>
        <v/>
      </c>
      <c r="H27" s="115" t="str">
        <f t="shared" ca="1" si="0"/>
        <v/>
      </c>
      <c r="I27" s="99" t="str">
        <f>IFERROR(VLOOKUP(C27,時間単価計算_有償実証!$C$5:$AC$65,4,FALSE),"")</f>
        <v/>
      </c>
      <c r="J27" s="100" t="str">
        <f t="shared" ca="1" si="5"/>
        <v/>
      </c>
      <c r="K27" s="154" t="str">
        <f t="shared" ca="1" si="6"/>
        <v/>
      </c>
      <c r="L27" s="154" t="str">
        <f t="shared" ca="1" si="7"/>
        <v/>
      </c>
      <c r="M27" s="105"/>
      <c r="N27" s="105"/>
      <c r="O27" s="106"/>
      <c r="P27" s="88"/>
    </row>
    <row r="28" spans="1:16" s="89" customFormat="1" ht="20.25" hidden="1" x14ac:dyDescent="0.3">
      <c r="A28" s="88"/>
      <c r="B28" s="102">
        <v>17</v>
      </c>
      <c r="C28" s="103" t="str" cm="1">
        <f t="array" ref="C28">IFERROR(INDEX(時間単価計算_有償実証!$B:$C,MATCH($B28,時間単価計算_有償実証!$B:$B),COLUMN(B28))&amp; "","")</f>
        <v/>
      </c>
      <c r="D28" s="98" t="str">
        <f t="shared" ca="1" si="1"/>
        <v/>
      </c>
      <c r="E28" s="104" t="str">
        <f t="shared" ca="1" si="2"/>
        <v/>
      </c>
      <c r="F28" s="115" t="str">
        <f t="shared" ca="1" si="3"/>
        <v/>
      </c>
      <c r="G28" s="104" t="str">
        <f t="shared" ca="1" si="4"/>
        <v/>
      </c>
      <c r="H28" s="115" t="str">
        <f t="shared" ca="1" si="0"/>
        <v/>
      </c>
      <c r="I28" s="99" t="str">
        <f>IFERROR(VLOOKUP(C28,時間単価計算_有償実証!$C$5:$AC$65,4,FALSE),"")</f>
        <v/>
      </c>
      <c r="J28" s="100" t="str">
        <f t="shared" ca="1" si="5"/>
        <v/>
      </c>
      <c r="K28" s="154" t="str">
        <f t="shared" ca="1" si="6"/>
        <v/>
      </c>
      <c r="L28" s="154" t="str">
        <f t="shared" ca="1" si="7"/>
        <v/>
      </c>
      <c r="M28" s="105"/>
      <c r="N28" s="105"/>
      <c r="O28" s="106"/>
      <c r="P28" s="88"/>
    </row>
    <row r="29" spans="1:16" s="89" customFormat="1" ht="20.25" hidden="1" x14ac:dyDescent="0.3">
      <c r="A29" s="88"/>
      <c r="B29" s="102">
        <v>18</v>
      </c>
      <c r="C29" s="103" t="str" cm="1">
        <f t="array" ref="C29">IFERROR(INDEX(時間単価計算_有償実証!$B:$C,MATCH($B29,時間単価計算_有償実証!$B:$B),COLUMN(B29))&amp; "","")</f>
        <v/>
      </c>
      <c r="D29" s="98" t="str">
        <f t="shared" ca="1" si="1"/>
        <v/>
      </c>
      <c r="E29" s="104" t="str">
        <f t="shared" ca="1" si="2"/>
        <v/>
      </c>
      <c r="F29" s="115" t="str">
        <f t="shared" ca="1" si="3"/>
        <v/>
      </c>
      <c r="G29" s="104" t="str">
        <f t="shared" ca="1" si="4"/>
        <v/>
      </c>
      <c r="H29" s="115" t="str">
        <f t="shared" ca="1" si="0"/>
        <v/>
      </c>
      <c r="I29" s="99" t="str">
        <f>IFERROR(VLOOKUP(C29,時間単価計算_有償実証!$C$5:$AC$65,4,FALSE),"")</f>
        <v/>
      </c>
      <c r="J29" s="100" t="str">
        <f t="shared" ca="1" si="5"/>
        <v/>
      </c>
      <c r="K29" s="154" t="str">
        <f t="shared" ca="1" si="6"/>
        <v/>
      </c>
      <c r="L29" s="154" t="str">
        <f t="shared" ca="1" si="7"/>
        <v/>
      </c>
      <c r="M29" s="105"/>
      <c r="N29" s="105"/>
      <c r="O29" s="106"/>
      <c r="P29" s="88"/>
    </row>
    <row r="30" spans="1:16" s="89" customFormat="1" ht="20.25" hidden="1" x14ac:dyDescent="0.3">
      <c r="A30" s="88"/>
      <c r="B30" s="102">
        <v>19</v>
      </c>
      <c r="C30" s="103" t="str" cm="1">
        <f t="array" ref="C30">IFERROR(INDEX(時間単価計算_有償実証!$B:$C,MATCH($B30,時間単価計算_有償実証!$B:$B),COLUMN(B30))&amp; "","")</f>
        <v/>
      </c>
      <c r="D30" s="98" t="str">
        <f t="shared" ca="1" si="1"/>
        <v/>
      </c>
      <c r="E30" s="104" t="str">
        <f t="shared" ca="1" si="2"/>
        <v/>
      </c>
      <c r="F30" s="115" t="str">
        <f t="shared" ca="1" si="3"/>
        <v/>
      </c>
      <c r="G30" s="104" t="str">
        <f t="shared" ca="1" si="4"/>
        <v/>
      </c>
      <c r="H30" s="115" t="str">
        <f t="shared" ca="1" si="0"/>
        <v/>
      </c>
      <c r="I30" s="99" t="str">
        <f>IFERROR(VLOOKUP(C30,時間単価計算_有償実証!$C$5:$AC$65,4,FALSE),"")</f>
        <v/>
      </c>
      <c r="J30" s="100" t="str">
        <f t="shared" ca="1" si="5"/>
        <v/>
      </c>
      <c r="K30" s="154" t="str">
        <f t="shared" ca="1" si="6"/>
        <v/>
      </c>
      <c r="L30" s="154" t="str">
        <f t="shared" ca="1" si="7"/>
        <v/>
      </c>
      <c r="M30" s="105"/>
      <c r="N30" s="105"/>
      <c r="O30" s="106"/>
      <c r="P30" s="88"/>
    </row>
    <row r="31" spans="1:16" s="89" customFormat="1" ht="20.25" hidden="1" x14ac:dyDescent="0.3">
      <c r="A31" s="88"/>
      <c r="B31" s="102">
        <v>20</v>
      </c>
      <c r="C31" s="103" t="str" cm="1">
        <f t="array" ref="C31">IFERROR(INDEX(時間単価計算_有償実証!$B:$C,MATCH($B31,時間単価計算_有償実証!$B:$B),COLUMN(B31))&amp; "","")</f>
        <v/>
      </c>
      <c r="D31" s="98" t="str">
        <f t="shared" ca="1" si="1"/>
        <v/>
      </c>
      <c r="E31" s="104" t="str">
        <f t="shared" ca="1" si="2"/>
        <v/>
      </c>
      <c r="F31" s="115" t="str">
        <f t="shared" ca="1" si="3"/>
        <v/>
      </c>
      <c r="G31" s="104" t="str">
        <f t="shared" ca="1" si="4"/>
        <v/>
      </c>
      <c r="H31" s="115" t="str">
        <f t="shared" ca="1" si="0"/>
        <v/>
      </c>
      <c r="I31" s="99" t="str">
        <f>IFERROR(VLOOKUP(C31,時間単価計算_有償実証!$C$5:$AC$65,4,FALSE),"")</f>
        <v/>
      </c>
      <c r="J31" s="100" t="str">
        <f t="shared" ca="1" si="5"/>
        <v/>
      </c>
      <c r="K31" s="154" t="str">
        <f t="shared" ca="1" si="6"/>
        <v/>
      </c>
      <c r="L31" s="154" t="str">
        <f t="shared" ca="1" si="7"/>
        <v/>
      </c>
      <c r="M31" s="105"/>
      <c r="N31" s="105"/>
      <c r="O31" s="106"/>
      <c r="P31" s="88"/>
    </row>
    <row r="32" spans="1:16" s="89" customFormat="1" ht="20.25" hidden="1" x14ac:dyDescent="0.3">
      <c r="A32" s="88"/>
      <c r="B32" s="102">
        <v>21</v>
      </c>
      <c r="C32" s="103" t="str" cm="1">
        <f t="array" ref="C32">IFERROR(INDEX(時間単価計算_有償実証!$B:$C,MATCH($B32,時間単価計算_有償実証!$B:$B),COLUMN(B32))&amp; "","")</f>
        <v/>
      </c>
      <c r="D32" s="98" t="str">
        <f t="shared" ca="1" si="1"/>
        <v/>
      </c>
      <c r="E32" s="104" t="str">
        <f t="shared" ca="1" si="2"/>
        <v/>
      </c>
      <c r="F32" s="115" t="str">
        <f t="shared" ca="1" si="3"/>
        <v/>
      </c>
      <c r="G32" s="104" t="str">
        <f t="shared" ca="1" si="4"/>
        <v/>
      </c>
      <c r="H32" s="115" t="str">
        <f t="shared" ca="1" si="0"/>
        <v/>
      </c>
      <c r="I32" s="99" t="str">
        <f>IFERROR(VLOOKUP(C32,時間単価計算_有償実証!$C$5:$AC$65,4,FALSE),"")</f>
        <v/>
      </c>
      <c r="J32" s="100" t="str">
        <f t="shared" ca="1" si="5"/>
        <v/>
      </c>
      <c r="K32" s="154" t="str">
        <f t="shared" ca="1" si="6"/>
        <v/>
      </c>
      <c r="L32" s="154" t="str">
        <f t="shared" ca="1" si="7"/>
        <v/>
      </c>
      <c r="M32" s="105"/>
      <c r="N32" s="105"/>
      <c r="O32" s="106"/>
      <c r="P32" s="88"/>
    </row>
    <row r="33" spans="1:16" s="89" customFormat="1" ht="20.25" hidden="1" x14ac:dyDescent="0.3">
      <c r="A33" s="88"/>
      <c r="B33" s="102">
        <v>22</v>
      </c>
      <c r="C33" s="103" t="str" cm="1">
        <f t="array" ref="C33">IFERROR(INDEX(時間単価計算_有償実証!$B:$C,MATCH($B33,時間単価計算_有償実証!$B:$B),COLUMN(B33))&amp; "","")</f>
        <v/>
      </c>
      <c r="D33" s="98" t="str">
        <f t="shared" ca="1" si="1"/>
        <v/>
      </c>
      <c r="E33" s="104" t="str">
        <f t="shared" ca="1" si="2"/>
        <v/>
      </c>
      <c r="F33" s="115" t="str">
        <f t="shared" ca="1" si="3"/>
        <v/>
      </c>
      <c r="G33" s="104" t="str">
        <f t="shared" ca="1" si="4"/>
        <v/>
      </c>
      <c r="H33" s="115" t="str">
        <f t="shared" ca="1" si="0"/>
        <v/>
      </c>
      <c r="I33" s="99" t="str">
        <f>IFERROR(VLOOKUP(C33,時間単価計算_有償実証!$C$5:$AC$65,4,FALSE),"")</f>
        <v/>
      </c>
      <c r="J33" s="100" t="str">
        <f t="shared" ca="1" si="5"/>
        <v/>
      </c>
      <c r="K33" s="154" t="str">
        <f t="shared" ca="1" si="6"/>
        <v/>
      </c>
      <c r="L33" s="154" t="str">
        <f t="shared" ca="1" si="7"/>
        <v/>
      </c>
      <c r="M33" s="105"/>
      <c r="N33" s="105"/>
      <c r="O33" s="106"/>
      <c r="P33" s="88"/>
    </row>
    <row r="34" spans="1:16" s="89" customFormat="1" ht="20.25" hidden="1" x14ac:dyDescent="0.3">
      <c r="A34" s="88"/>
      <c r="B34" s="102">
        <v>23</v>
      </c>
      <c r="C34" s="103" t="str" cm="1">
        <f t="array" ref="C34">IFERROR(INDEX(時間単価計算_有償実証!$B:$C,MATCH($B34,時間単価計算_有償実証!$B:$B),COLUMN(B34))&amp; "","")</f>
        <v/>
      </c>
      <c r="D34" s="98" t="str">
        <f t="shared" ca="1" si="1"/>
        <v/>
      </c>
      <c r="E34" s="104" t="str">
        <f t="shared" ca="1" si="2"/>
        <v/>
      </c>
      <c r="F34" s="115" t="str">
        <f t="shared" ca="1" si="3"/>
        <v/>
      </c>
      <c r="G34" s="104" t="str">
        <f t="shared" ca="1" si="4"/>
        <v/>
      </c>
      <c r="H34" s="115" t="str">
        <f t="shared" ca="1" si="0"/>
        <v/>
      </c>
      <c r="I34" s="99" t="str">
        <f>IFERROR(VLOOKUP(C34,時間単価計算_有償実証!$C$5:$AC$65,4,FALSE),"")</f>
        <v/>
      </c>
      <c r="J34" s="100" t="str">
        <f t="shared" ca="1" si="5"/>
        <v/>
      </c>
      <c r="K34" s="154" t="str">
        <f t="shared" ca="1" si="6"/>
        <v/>
      </c>
      <c r="L34" s="154" t="str">
        <f t="shared" ca="1" si="7"/>
        <v/>
      </c>
      <c r="M34" s="105"/>
      <c r="N34" s="105"/>
      <c r="O34" s="106"/>
      <c r="P34" s="88"/>
    </row>
    <row r="35" spans="1:16" s="89" customFormat="1" ht="20.25" hidden="1" x14ac:dyDescent="0.3">
      <c r="A35" s="88"/>
      <c r="B35" s="102">
        <v>24</v>
      </c>
      <c r="C35" s="103" t="str" cm="1">
        <f t="array" ref="C35">IFERROR(INDEX(時間単価計算_有償実証!$B:$C,MATCH($B35,時間単価計算_有償実証!$B:$B),COLUMN(B35))&amp; "","")</f>
        <v/>
      </c>
      <c r="D35" s="98" t="str">
        <f t="shared" ca="1" si="1"/>
        <v/>
      </c>
      <c r="E35" s="104" t="str">
        <f t="shared" ca="1" si="2"/>
        <v/>
      </c>
      <c r="F35" s="115" t="str">
        <f t="shared" ca="1" si="3"/>
        <v/>
      </c>
      <c r="G35" s="104" t="str">
        <f t="shared" ca="1" si="4"/>
        <v/>
      </c>
      <c r="H35" s="115" t="str">
        <f t="shared" ca="1" si="0"/>
        <v/>
      </c>
      <c r="I35" s="99" t="str">
        <f>IFERROR(VLOOKUP(C35,時間単価計算_有償実証!$C$5:$AC$65,4,FALSE),"")</f>
        <v/>
      </c>
      <c r="J35" s="100" t="str">
        <f t="shared" ca="1" si="5"/>
        <v/>
      </c>
      <c r="K35" s="154" t="str">
        <f t="shared" ca="1" si="6"/>
        <v/>
      </c>
      <c r="L35" s="154" t="str">
        <f t="shared" ca="1" si="7"/>
        <v/>
      </c>
      <c r="M35" s="105"/>
      <c r="N35" s="105"/>
      <c r="O35" s="106"/>
      <c r="P35" s="88"/>
    </row>
    <row r="36" spans="1:16" s="89" customFormat="1" ht="20.25" hidden="1" x14ac:dyDescent="0.3">
      <c r="A36" s="88"/>
      <c r="B36" s="102">
        <v>25</v>
      </c>
      <c r="C36" s="103" t="str" cm="1">
        <f t="array" ref="C36">IFERROR(INDEX(時間単価計算_有償実証!$B:$C,MATCH($B36,時間単価計算_有償実証!$B:$B),COLUMN(B36))&amp; "","")</f>
        <v/>
      </c>
      <c r="D36" s="98" t="str">
        <f t="shared" ca="1" si="1"/>
        <v/>
      </c>
      <c r="E36" s="104" t="str">
        <f t="shared" ca="1" si="2"/>
        <v/>
      </c>
      <c r="F36" s="115" t="str">
        <f t="shared" ca="1" si="3"/>
        <v/>
      </c>
      <c r="G36" s="104" t="str">
        <f t="shared" ca="1" si="4"/>
        <v/>
      </c>
      <c r="H36" s="115" t="str">
        <f t="shared" ca="1" si="0"/>
        <v/>
      </c>
      <c r="I36" s="99" t="str">
        <f>IFERROR(VLOOKUP(C36,時間単価計算_有償実証!$C$5:$AC$65,4,FALSE),"")</f>
        <v/>
      </c>
      <c r="J36" s="100" t="str">
        <f t="shared" ca="1" si="5"/>
        <v/>
      </c>
      <c r="K36" s="154" t="str">
        <f t="shared" ca="1" si="6"/>
        <v/>
      </c>
      <c r="L36" s="154" t="str">
        <f t="shared" ca="1" si="7"/>
        <v/>
      </c>
      <c r="M36" s="105"/>
      <c r="N36" s="105"/>
      <c r="O36" s="106"/>
      <c r="P36" s="88"/>
    </row>
    <row r="37" spans="1:16" s="89" customFormat="1" ht="20.25" hidden="1" x14ac:dyDescent="0.3">
      <c r="A37" s="88"/>
      <c r="B37" s="102">
        <v>26</v>
      </c>
      <c r="C37" s="103" t="str" cm="1">
        <f t="array" ref="C37">IFERROR(INDEX(時間単価計算_有償実証!$B:$C,MATCH($B37,時間単価計算_有償実証!$B:$B),COLUMN(B37))&amp; "","")</f>
        <v/>
      </c>
      <c r="D37" s="98" t="str">
        <f t="shared" ca="1" si="1"/>
        <v/>
      </c>
      <c r="E37" s="104" t="str">
        <f t="shared" ca="1" si="2"/>
        <v/>
      </c>
      <c r="F37" s="115" t="str">
        <f t="shared" ca="1" si="3"/>
        <v/>
      </c>
      <c r="G37" s="104" t="str">
        <f t="shared" ca="1" si="4"/>
        <v/>
      </c>
      <c r="H37" s="115" t="str">
        <f t="shared" ca="1" si="0"/>
        <v/>
      </c>
      <c r="I37" s="99" t="str">
        <f>IFERROR(VLOOKUP(C37,時間単価計算_有償実証!$C$5:$AC$65,4,FALSE),"")</f>
        <v/>
      </c>
      <c r="J37" s="100" t="str">
        <f t="shared" ca="1" si="5"/>
        <v/>
      </c>
      <c r="K37" s="154" t="str">
        <f t="shared" ca="1" si="6"/>
        <v/>
      </c>
      <c r="L37" s="154" t="str">
        <f t="shared" ca="1" si="7"/>
        <v/>
      </c>
      <c r="M37" s="105"/>
      <c r="N37" s="105"/>
      <c r="O37" s="106"/>
      <c r="P37" s="88"/>
    </row>
    <row r="38" spans="1:16" s="89" customFormat="1" ht="20.25" hidden="1" x14ac:dyDescent="0.3">
      <c r="A38" s="88"/>
      <c r="B38" s="102">
        <v>27</v>
      </c>
      <c r="C38" s="103" t="str" cm="1">
        <f t="array" ref="C38">IFERROR(INDEX(時間単価計算_有償実証!$B:$C,MATCH($B38,時間単価計算_有償実証!$B:$B),COLUMN(B38))&amp; "","")</f>
        <v/>
      </c>
      <c r="D38" s="98" t="str">
        <f t="shared" ca="1" si="1"/>
        <v/>
      </c>
      <c r="E38" s="104" t="str">
        <f t="shared" ca="1" si="2"/>
        <v/>
      </c>
      <c r="F38" s="115" t="str">
        <f t="shared" ca="1" si="3"/>
        <v/>
      </c>
      <c r="G38" s="104" t="str">
        <f t="shared" ca="1" si="4"/>
        <v/>
      </c>
      <c r="H38" s="115" t="str">
        <f t="shared" ca="1" si="0"/>
        <v/>
      </c>
      <c r="I38" s="99" t="str">
        <f>IFERROR(VLOOKUP(C38,時間単価計算_有償実証!$C$5:$AC$65,4,FALSE),"")</f>
        <v/>
      </c>
      <c r="J38" s="100" t="str">
        <f t="shared" ca="1" si="5"/>
        <v/>
      </c>
      <c r="K38" s="154" t="str">
        <f t="shared" ca="1" si="6"/>
        <v/>
      </c>
      <c r="L38" s="154" t="str">
        <f t="shared" ca="1" si="7"/>
        <v/>
      </c>
      <c r="M38" s="105"/>
      <c r="N38" s="105"/>
      <c r="O38" s="106"/>
      <c r="P38" s="88"/>
    </row>
    <row r="39" spans="1:16" s="89" customFormat="1" ht="20.25" hidden="1" x14ac:dyDescent="0.3">
      <c r="A39" s="88"/>
      <c r="B39" s="102">
        <v>28</v>
      </c>
      <c r="C39" s="103" t="str" cm="1">
        <f t="array" ref="C39">IFERROR(INDEX(時間単価計算_有償実証!$B:$C,MATCH($B39,時間単価計算_有償実証!$B:$B),COLUMN(B39))&amp; "","")</f>
        <v/>
      </c>
      <c r="D39" s="98" t="str">
        <f t="shared" ca="1" si="1"/>
        <v/>
      </c>
      <c r="E39" s="104" t="str">
        <f t="shared" ca="1" si="2"/>
        <v/>
      </c>
      <c r="F39" s="115" t="str">
        <f t="shared" ca="1" si="3"/>
        <v/>
      </c>
      <c r="G39" s="104" t="str">
        <f t="shared" ca="1" si="4"/>
        <v/>
      </c>
      <c r="H39" s="115" t="str">
        <f t="shared" ca="1" si="0"/>
        <v/>
      </c>
      <c r="I39" s="99" t="str">
        <f>IFERROR(VLOOKUP(C39,時間単価計算_有償実証!$C$5:$AC$65,4,FALSE),"")</f>
        <v/>
      </c>
      <c r="J39" s="100" t="str">
        <f t="shared" ca="1" si="5"/>
        <v/>
      </c>
      <c r="K39" s="154" t="str">
        <f t="shared" ca="1" si="6"/>
        <v/>
      </c>
      <c r="L39" s="154" t="str">
        <f t="shared" ca="1" si="7"/>
        <v/>
      </c>
      <c r="M39" s="105"/>
      <c r="N39" s="105"/>
      <c r="O39" s="106"/>
      <c r="P39" s="88"/>
    </row>
    <row r="40" spans="1:16" s="89" customFormat="1" ht="20.25" hidden="1" x14ac:dyDescent="0.3">
      <c r="A40" s="88"/>
      <c r="B40" s="102">
        <v>29</v>
      </c>
      <c r="C40" s="103" t="str" cm="1">
        <f t="array" ref="C40">IFERROR(INDEX(時間単価計算_有償実証!$B:$C,MATCH($B40,時間単価計算_有償実証!$B:$B),COLUMN(B40))&amp; "","")</f>
        <v/>
      </c>
      <c r="D40" s="98" t="str">
        <f t="shared" ca="1" si="1"/>
        <v/>
      </c>
      <c r="E40" s="104" t="str">
        <f t="shared" ca="1" si="2"/>
        <v/>
      </c>
      <c r="F40" s="115" t="str">
        <f t="shared" ca="1" si="3"/>
        <v/>
      </c>
      <c r="G40" s="104" t="str">
        <f t="shared" ca="1" si="4"/>
        <v/>
      </c>
      <c r="H40" s="115" t="str">
        <f t="shared" ca="1" si="0"/>
        <v/>
      </c>
      <c r="I40" s="99" t="str">
        <f>IFERROR(VLOOKUP(C40,時間単価計算_有償実証!$C$5:$AC$65,4,FALSE),"")</f>
        <v/>
      </c>
      <c r="J40" s="100" t="str">
        <f t="shared" ca="1" si="5"/>
        <v/>
      </c>
      <c r="K40" s="154" t="str">
        <f t="shared" ca="1" si="6"/>
        <v/>
      </c>
      <c r="L40" s="154" t="str">
        <f t="shared" ca="1" si="7"/>
        <v/>
      </c>
      <c r="M40" s="105"/>
      <c r="N40" s="105"/>
      <c r="O40" s="106"/>
      <c r="P40" s="88"/>
    </row>
    <row r="41" spans="1:16" s="89" customFormat="1" ht="20.25" hidden="1" x14ac:dyDescent="0.3">
      <c r="A41" s="88"/>
      <c r="B41" s="102">
        <v>30</v>
      </c>
      <c r="C41" s="103" t="str" cm="1">
        <f t="array" ref="C41">IFERROR(INDEX(時間単価計算_有償実証!$B:$C,MATCH($B41,時間単価計算_有償実証!$B:$B),COLUMN(B41))&amp; "","")</f>
        <v/>
      </c>
      <c r="D41" s="98" t="str">
        <f t="shared" ca="1" si="1"/>
        <v/>
      </c>
      <c r="E41" s="104" t="str">
        <f t="shared" ca="1" si="2"/>
        <v/>
      </c>
      <c r="F41" s="115" t="str">
        <f t="shared" ca="1" si="3"/>
        <v/>
      </c>
      <c r="G41" s="104" t="str">
        <f t="shared" ca="1" si="4"/>
        <v/>
      </c>
      <c r="H41" s="115" t="str">
        <f t="shared" ca="1" si="0"/>
        <v/>
      </c>
      <c r="I41" s="99" t="str">
        <f>IFERROR(VLOOKUP(C41,時間単価計算_有償実証!$C$5:$AC$65,4,FALSE),"")</f>
        <v/>
      </c>
      <c r="J41" s="100" t="str">
        <f t="shared" ca="1" si="5"/>
        <v/>
      </c>
      <c r="K41" s="154" t="str">
        <f t="shared" ca="1" si="6"/>
        <v/>
      </c>
      <c r="L41" s="154" t="str">
        <f t="shared" ca="1" si="7"/>
        <v/>
      </c>
      <c r="M41" s="105"/>
      <c r="N41" s="105"/>
      <c r="O41" s="106"/>
      <c r="P41" s="88"/>
    </row>
    <row r="42" spans="1:16" s="89" customFormat="1" ht="20.25" hidden="1" x14ac:dyDescent="0.3">
      <c r="A42" s="88"/>
      <c r="B42" s="102">
        <v>31</v>
      </c>
      <c r="C42" s="103" t="str" cm="1">
        <f t="array" ref="C42">IFERROR(INDEX(時間単価計算_有償実証!$B:$C,MATCH($B42,時間単価計算_有償実証!$B:$B),COLUMN(B42))&amp; "","")</f>
        <v/>
      </c>
      <c r="D42" s="98" t="str">
        <f t="shared" ca="1" si="1"/>
        <v/>
      </c>
      <c r="E42" s="104" t="str">
        <f t="shared" ca="1" si="2"/>
        <v/>
      </c>
      <c r="F42" s="115" t="str">
        <f t="shared" ca="1" si="3"/>
        <v/>
      </c>
      <c r="G42" s="104" t="str">
        <f t="shared" ca="1" si="4"/>
        <v/>
      </c>
      <c r="H42" s="115" t="str">
        <f t="shared" ca="1" si="0"/>
        <v/>
      </c>
      <c r="I42" s="99" t="str">
        <f>IFERROR(VLOOKUP(C42,時間単価計算_有償実証!$C$5:$AC$65,4,FALSE),"")</f>
        <v/>
      </c>
      <c r="J42" s="100" t="str">
        <f t="shared" ca="1" si="5"/>
        <v/>
      </c>
      <c r="K42" s="154" t="str">
        <f t="shared" ca="1" si="6"/>
        <v/>
      </c>
      <c r="L42" s="154" t="str">
        <f t="shared" ca="1" si="7"/>
        <v/>
      </c>
      <c r="M42" s="105"/>
      <c r="N42" s="105"/>
      <c r="O42" s="106"/>
      <c r="P42" s="88"/>
    </row>
    <row r="43" spans="1:16" s="89" customFormat="1" ht="20.25" hidden="1" x14ac:dyDescent="0.3">
      <c r="A43" s="88"/>
      <c r="B43" s="102">
        <v>32</v>
      </c>
      <c r="C43" s="103" t="str" cm="1">
        <f t="array" ref="C43">IFERROR(INDEX(時間単価計算_有償実証!$B:$C,MATCH($B43,時間単価計算_有償実証!$B:$B),COLUMN(B43))&amp; "","")</f>
        <v/>
      </c>
      <c r="D43" s="98" t="str">
        <f t="shared" ca="1" si="1"/>
        <v/>
      </c>
      <c r="E43" s="104" t="str">
        <f t="shared" ca="1" si="2"/>
        <v/>
      </c>
      <c r="F43" s="115" t="str">
        <f t="shared" ca="1" si="3"/>
        <v/>
      </c>
      <c r="G43" s="104" t="str">
        <f t="shared" ca="1" si="4"/>
        <v/>
      </c>
      <c r="H43" s="115" t="str">
        <f t="shared" ca="1" si="0"/>
        <v/>
      </c>
      <c r="I43" s="99" t="str">
        <f>IFERROR(VLOOKUP(C43,時間単価計算_有償実証!$C$5:$AC$65,4,FALSE),"")</f>
        <v/>
      </c>
      <c r="J43" s="100" t="str">
        <f t="shared" ca="1" si="5"/>
        <v/>
      </c>
      <c r="K43" s="154" t="str">
        <f t="shared" ca="1" si="6"/>
        <v/>
      </c>
      <c r="L43" s="154" t="str">
        <f t="shared" ca="1" si="7"/>
        <v/>
      </c>
      <c r="M43" s="105"/>
      <c r="N43" s="105"/>
      <c r="O43" s="106"/>
      <c r="P43" s="88"/>
    </row>
    <row r="44" spans="1:16" s="89" customFormat="1" ht="20.25" hidden="1" x14ac:dyDescent="0.3">
      <c r="A44" s="88"/>
      <c r="B44" s="102">
        <v>33</v>
      </c>
      <c r="C44" s="103" t="str" cm="1">
        <f t="array" ref="C44">IFERROR(INDEX(時間単価計算_有償実証!$B:$C,MATCH($B44,時間単価計算_有償実証!$B:$B),COLUMN(B44))&amp; "","")</f>
        <v/>
      </c>
      <c r="D44" s="98" t="str">
        <f t="shared" ca="1" si="1"/>
        <v/>
      </c>
      <c r="E44" s="104" t="str">
        <f t="shared" ca="1" si="2"/>
        <v/>
      </c>
      <c r="F44" s="115" t="str">
        <f t="shared" ca="1" si="3"/>
        <v/>
      </c>
      <c r="G44" s="104" t="str">
        <f t="shared" ca="1" si="4"/>
        <v/>
      </c>
      <c r="H44" s="115" t="str">
        <f t="shared" ca="1" si="0"/>
        <v/>
      </c>
      <c r="I44" s="99" t="str">
        <f>IFERROR(VLOOKUP(C44,時間単価計算_有償実証!$C$5:$AC$65,4,FALSE),"")</f>
        <v/>
      </c>
      <c r="J44" s="100" t="str">
        <f t="shared" ca="1" si="5"/>
        <v/>
      </c>
      <c r="K44" s="154" t="str">
        <f t="shared" ca="1" si="6"/>
        <v/>
      </c>
      <c r="L44" s="154" t="str">
        <f t="shared" ca="1" si="7"/>
        <v/>
      </c>
      <c r="M44" s="105"/>
      <c r="N44" s="105"/>
      <c r="O44" s="106"/>
      <c r="P44" s="88"/>
    </row>
    <row r="45" spans="1:16" s="89" customFormat="1" ht="20.25" hidden="1" x14ac:dyDescent="0.3">
      <c r="A45" s="88"/>
      <c r="B45" s="102">
        <v>34</v>
      </c>
      <c r="C45" s="103" t="str" cm="1">
        <f t="array" ref="C45">IFERROR(INDEX(時間単価計算_有償実証!$B:$C,MATCH($B45,時間単価計算_有償実証!$B:$B),COLUMN(B45))&amp; "","")</f>
        <v/>
      </c>
      <c r="D45" s="98" t="str">
        <f t="shared" ca="1" si="1"/>
        <v/>
      </c>
      <c r="E45" s="104" t="str">
        <f t="shared" ca="1" si="2"/>
        <v/>
      </c>
      <c r="F45" s="115" t="str">
        <f t="shared" ca="1" si="3"/>
        <v/>
      </c>
      <c r="G45" s="104" t="str">
        <f t="shared" ca="1" si="4"/>
        <v/>
      </c>
      <c r="H45" s="115" t="str">
        <f t="shared" ca="1" si="0"/>
        <v/>
      </c>
      <c r="I45" s="99" t="str">
        <f>IFERROR(VLOOKUP(C45,時間単価計算_有償実証!$C$5:$AC$65,4,FALSE),"")</f>
        <v/>
      </c>
      <c r="J45" s="100" t="str">
        <f t="shared" ca="1" si="5"/>
        <v/>
      </c>
      <c r="K45" s="154" t="str">
        <f t="shared" ca="1" si="6"/>
        <v/>
      </c>
      <c r="L45" s="154" t="str">
        <f t="shared" ca="1" si="7"/>
        <v/>
      </c>
      <c r="M45" s="105"/>
      <c r="N45" s="105"/>
      <c r="O45" s="106"/>
      <c r="P45" s="88"/>
    </row>
    <row r="46" spans="1:16" s="89" customFormat="1" ht="20.25" hidden="1" x14ac:dyDescent="0.3">
      <c r="A46" s="88"/>
      <c r="B46" s="102">
        <v>35</v>
      </c>
      <c r="C46" s="103" t="str" cm="1">
        <f t="array" ref="C46">IFERROR(INDEX(時間単価計算_有償実証!$B:$C,MATCH($B46,時間単価計算_有償実証!$B:$B),COLUMN(B46))&amp; "","")</f>
        <v/>
      </c>
      <c r="D46" s="98" t="str">
        <f t="shared" ca="1" si="1"/>
        <v/>
      </c>
      <c r="E46" s="104" t="str">
        <f t="shared" ca="1" si="2"/>
        <v/>
      </c>
      <c r="F46" s="115" t="str">
        <f t="shared" ca="1" si="3"/>
        <v/>
      </c>
      <c r="G46" s="104" t="str">
        <f t="shared" ca="1" si="4"/>
        <v/>
      </c>
      <c r="H46" s="115" t="str">
        <f t="shared" ca="1" si="0"/>
        <v/>
      </c>
      <c r="I46" s="99" t="str">
        <f>IFERROR(VLOOKUP(C46,時間単価計算_有償実証!$C$5:$AC$65,4,FALSE),"")</f>
        <v/>
      </c>
      <c r="J46" s="100" t="str">
        <f t="shared" ca="1" si="5"/>
        <v/>
      </c>
      <c r="K46" s="154" t="str">
        <f t="shared" ca="1" si="6"/>
        <v/>
      </c>
      <c r="L46" s="154" t="str">
        <f t="shared" ca="1" si="7"/>
        <v/>
      </c>
      <c r="M46" s="105"/>
      <c r="N46" s="105"/>
      <c r="O46" s="106"/>
      <c r="P46" s="88"/>
    </row>
    <row r="47" spans="1:16" s="89" customFormat="1" ht="20.25" hidden="1" x14ac:dyDescent="0.3">
      <c r="A47" s="88"/>
      <c r="B47" s="102">
        <v>36</v>
      </c>
      <c r="C47" s="103" t="str" cm="1">
        <f t="array" ref="C47">IFERROR(INDEX(時間単価計算_有償実証!$B:$C,MATCH($B47,時間単価計算_有償実証!$B:$B),COLUMN(B47))&amp; "","")</f>
        <v/>
      </c>
      <c r="D47" s="98" t="str">
        <f t="shared" ca="1" si="1"/>
        <v/>
      </c>
      <c r="E47" s="104" t="str">
        <f t="shared" ca="1" si="2"/>
        <v/>
      </c>
      <c r="F47" s="115" t="str">
        <f t="shared" ca="1" si="3"/>
        <v/>
      </c>
      <c r="G47" s="104" t="str">
        <f t="shared" ca="1" si="4"/>
        <v/>
      </c>
      <c r="H47" s="115" t="str">
        <f t="shared" ca="1" si="0"/>
        <v/>
      </c>
      <c r="I47" s="99" t="str">
        <f>IFERROR(VLOOKUP(C47,時間単価計算_有償実証!$C$5:$AC$65,4,FALSE),"")</f>
        <v/>
      </c>
      <c r="J47" s="100" t="str">
        <f t="shared" ca="1" si="5"/>
        <v/>
      </c>
      <c r="K47" s="154" t="str">
        <f t="shared" ca="1" si="6"/>
        <v/>
      </c>
      <c r="L47" s="154" t="str">
        <f t="shared" ca="1" si="7"/>
        <v/>
      </c>
      <c r="M47" s="105"/>
      <c r="N47" s="105"/>
      <c r="O47" s="106"/>
      <c r="P47" s="88"/>
    </row>
    <row r="48" spans="1:16" s="89" customFormat="1" ht="20.25" hidden="1" x14ac:dyDescent="0.3">
      <c r="A48" s="88"/>
      <c r="B48" s="102">
        <v>37</v>
      </c>
      <c r="C48" s="103" t="str" cm="1">
        <f t="array" ref="C48">IFERROR(INDEX(時間単価計算_有償実証!$B:$C,MATCH($B48,時間単価計算_有償実証!$B:$B),COLUMN(B48))&amp; "","")</f>
        <v/>
      </c>
      <c r="D48" s="98" t="str">
        <f t="shared" ca="1" si="1"/>
        <v/>
      </c>
      <c r="E48" s="104" t="str">
        <f t="shared" ca="1" si="2"/>
        <v/>
      </c>
      <c r="F48" s="115" t="str">
        <f t="shared" ca="1" si="3"/>
        <v/>
      </c>
      <c r="G48" s="104" t="str">
        <f t="shared" ca="1" si="4"/>
        <v/>
      </c>
      <c r="H48" s="115" t="str">
        <f t="shared" ca="1" si="0"/>
        <v/>
      </c>
      <c r="I48" s="99" t="str">
        <f>IFERROR(VLOOKUP(C48,時間単価計算_有償実証!$C$5:$AC$65,4,FALSE),"")</f>
        <v/>
      </c>
      <c r="J48" s="100" t="str">
        <f t="shared" ca="1" si="5"/>
        <v/>
      </c>
      <c r="K48" s="154" t="str">
        <f t="shared" ca="1" si="6"/>
        <v/>
      </c>
      <c r="L48" s="154" t="str">
        <f t="shared" ca="1" si="7"/>
        <v/>
      </c>
      <c r="M48" s="105"/>
      <c r="N48" s="105"/>
      <c r="O48" s="106"/>
      <c r="P48" s="88"/>
    </row>
    <row r="49" spans="1:16" s="89" customFormat="1" ht="20.25" hidden="1" x14ac:dyDescent="0.3">
      <c r="A49" s="88"/>
      <c r="B49" s="102">
        <v>38</v>
      </c>
      <c r="C49" s="103" t="str" cm="1">
        <f t="array" ref="C49">IFERROR(INDEX(時間単価計算_有償実証!$B:$C,MATCH($B49,時間単価計算_有償実証!$B:$B),COLUMN(B49))&amp; "","")</f>
        <v/>
      </c>
      <c r="D49" s="98" t="str">
        <f t="shared" ca="1" si="1"/>
        <v/>
      </c>
      <c r="E49" s="104" t="str">
        <f t="shared" ca="1" si="2"/>
        <v/>
      </c>
      <c r="F49" s="115" t="str">
        <f t="shared" ca="1" si="3"/>
        <v/>
      </c>
      <c r="G49" s="104" t="str">
        <f t="shared" ca="1" si="4"/>
        <v/>
      </c>
      <c r="H49" s="115" t="str">
        <f t="shared" ca="1" si="0"/>
        <v/>
      </c>
      <c r="I49" s="99" t="str">
        <f>IFERROR(VLOOKUP(C49,時間単価計算_有償実証!$C$5:$AC$65,4,FALSE),"")</f>
        <v/>
      </c>
      <c r="J49" s="100" t="str">
        <f t="shared" ca="1" si="5"/>
        <v/>
      </c>
      <c r="K49" s="154" t="str">
        <f t="shared" ca="1" si="6"/>
        <v/>
      </c>
      <c r="L49" s="154" t="str">
        <f t="shared" ca="1" si="7"/>
        <v/>
      </c>
      <c r="M49" s="105"/>
      <c r="N49" s="105"/>
      <c r="O49" s="106"/>
      <c r="P49" s="88"/>
    </row>
    <row r="50" spans="1:16" s="89" customFormat="1" ht="20.25" hidden="1" x14ac:dyDescent="0.3">
      <c r="A50" s="88"/>
      <c r="B50" s="102">
        <v>39</v>
      </c>
      <c r="C50" s="103" t="str" cm="1">
        <f t="array" ref="C50">IFERROR(INDEX(時間単価計算_有償実証!$B:$C,MATCH($B50,時間単価計算_有償実証!$B:$B),COLUMN(B50))&amp; "","")</f>
        <v/>
      </c>
      <c r="D50" s="98" t="str">
        <f t="shared" ca="1" si="1"/>
        <v/>
      </c>
      <c r="E50" s="104" t="str">
        <f t="shared" ca="1" si="2"/>
        <v/>
      </c>
      <c r="F50" s="115" t="str">
        <f t="shared" ca="1" si="3"/>
        <v/>
      </c>
      <c r="G50" s="104" t="str">
        <f t="shared" ca="1" si="4"/>
        <v/>
      </c>
      <c r="H50" s="115" t="str">
        <f t="shared" ca="1" si="0"/>
        <v/>
      </c>
      <c r="I50" s="99" t="str">
        <f>IFERROR(VLOOKUP(C50,時間単価計算_有償実証!$C$5:$AC$65,4,FALSE),"")</f>
        <v/>
      </c>
      <c r="J50" s="100" t="str">
        <f t="shared" ca="1" si="5"/>
        <v/>
      </c>
      <c r="K50" s="154" t="str">
        <f t="shared" ca="1" si="6"/>
        <v/>
      </c>
      <c r="L50" s="154" t="str">
        <f t="shared" ca="1" si="7"/>
        <v/>
      </c>
      <c r="M50" s="105"/>
      <c r="N50" s="105"/>
      <c r="O50" s="106"/>
      <c r="P50" s="88"/>
    </row>
    <row r="51" spans="1:16" s="89" customFormat="1" ht="20.25" hidden="1" x14ac:dyDescent="0.3">
      <c r="A51" s="88"/>
      <c r="B51" s="102">
        <v>40</v>
      </c>
      <c r="C51" s="103" t="str" cm="1">
        <f t="array" ref="C51">IFERROR(INDEX(時間単価計算_有償実証!$B:$C,MATCH($B51,時間単価計算_有償実証!$B:$B),COLUMN(B51))&amp; "","")</f>
        <v/>
      </c>
      <c r="D51" s="98" t="str">
        <f t="shared" ca="1" si="1"/>
        <v/>
      </c>
      <c r="E51" s="104" t="str">
        <f t="shared" ca="1" si="2"/>
        <v/>
      </c>
      <c r="F51" s="115" t="str">
        <f t="shared" ca="1" si="3"/>
        <v/>
      </c>
      <c r="G51" s="104" t="str">
        <f t="shared" ca="1" si="4"/>
        <v/>
      </c>
      <c r="H51" s="115" t="str">
        <f t="shared" ca="1" si="0"/>
        <v/>
      </c>
      <c r="I51" s="99" t="str">
        <f>IFERROR(VLOOKUP(C51,時間単価計算_有償実証!$C$5:$AC$65,4,FALSE),"")</f>
        <v/>
      </c>
      <c r="J51" s="100" t="str">
        <f t="shared" ca="1" si="5"/>
        <v/>
      </c>
      <c r="K51" s="154" t="str">
        <f t="shared" ca="1" si="6"/>
        <v/>
      </c>
      <c r="L51" s="154" t="str">
        <f t="shared" ca="1" si="7"/>
        <v/>
      </c>
      <c r="M51" s="105"/>
      <c r="N51" s="105"/>
      <c r="O51" s="106"/>
      <c r="P51" s="88"/>
    </row>
    <row r="52" spans="1:16" s="89" customFormat="1" ht="20.25" hidden="1" x14ac:dyDescent="0.3">
      <c r="A52" s="88"/>
      <c r="B52" s="102">
        <v>41</v>
      </c>
      <c r="C52" s="103" t="str" cm="1">
        <f t="array" ref="C52">IFERROR(INDEX(時間単価計算_有償実証!$B:$C,MATCH($B52,時間単価計算_有償実証!$B:$B),COLUMN(B52))&amp; "","")</f>
        <v/>
      </c>
      <c r="D52" s="98" t="str">
        <f t="shared" ca="1" si="1"/>
        <v/>
      </c>
      <c r="E52" s="104" t="str">
        <f t="shared" ca="1" si="2"/>
        <v/>
      </c>
      <c r="F52" s="115" t="str">
        <f t="shared" ca="1" si="3"/>
        <v/>
      </c>
      <c r="G52" s="104" t="str">
        <f t="shared" ca="1" si="4"/>
        <v/>
      </c>
      <c r="H52" s="115" t="str">
        <f t="shared" ca="1" si="0"/>
        <v/>
      </c>
      <c r="I52" s="99" t="str">
        <f>IFERROR(VLOOKUP(C52,時間単価計算_有償実証!$C$5:$AC$65,4,FALSE),"")</f>
        <v/>
      </c>
      <c r="J52" s="100" t="str">
        <f t="shared" ca="1" si="5"/>
        <v/>
      </c>
      <c r="K52" s="154" t="str">
        <f t="shared" ca="1" si="6"/>
        <v/>
      </c>
      <c r="L52" s="154" t="str">
        <f t="shared" ca="1" si="7"/>
        <v/>
      </c>
      <c r="M52" s="105"/>
      <c r="N52" s="105"/>
      <c r="O52" s="106"/>
      <c r="P52" s="88"/>
    </row>
    <row r="53" spans="1:16" s="89" customFormat="1" ht="20.25" hidden="1" x14ac:dyDescent="0.3">
      <c r="A53" s="88"/>
      <c r="B53" s="102">
        <v>42</v>
      </c>
      <c r="C53" s="103" t="str" cm="1">
        <f t="array" ref="C53">IFERROR(INDEX(時間単価計算_有償実証!$B:$C,MATCH($B53,時間単価計算_有償実証!$B:$B),COLUMN(B53))&amp; "","")</f>
        <v/>
      </c>
      <c r="D53" s="98" t="str">
        <f t="shared" ca="1" si="1"/>
        <v/>
      </c>
      <c r="E53" s="104" t="str">
        <f t="shared" ca="1" si="2"/>
        <v/>
      </c>
      <c r="F53" s="115" t="str">
        <f t="shared" ca="1" si="3"/>
        <v/>
      </c>
      <c r="G53" s="104" t="str">
        <f t="shared" ca="1" si="4"/>
        <v/>
      </c>
      <c r="H53" s="115" t="str">
        <f t="shared" ca="1" si="0"/>
        <v/>
      </c>
      <c r="I53" s="99" t="str">
        <f>IFERROR(VLOOKUP(C53,時間単価計算_有償実証!$C$5:$AC$65,4,FALSE),"")</f>
        <v/>
      </c>
      <c r="J53" s="100" t="str">
        <f t="shared" ca="1" si="5"/>
        <v/>
      </c>
      <c r="K53" s="154" t="str">
        <f t="shared" ca="1" si="6"/>
        <v/>
      </c>
      <c r="L53" s="154" t="str">
        <f t="shared" ca="1" si="7"/>
        <v/>
      </c>
      <c r="M53" s="105"/>
      <c r="N53" s="105"/>
      <c r="O53" s="106"/>
      <c r="P53" s="88"/>
    </row>
    <row r="54" spans="1:16" s="89" customFormat="1" ht="20.25" hidden="1" x14ac:dyDescent="0.3">
      <c r="A54" s="88"/>
      <c r="B54" s="102">
        <v>43</v>
      </c>
      <c r="C54" s="103" t="str" cm="1">
        <f t="array" ref="C54">IFERROR(INDEX(時間単価計算_有償実証!$B:$C,MATCH($B54,時間単価計算_有償実証!$B:$B),COLUMN(B54))&amp; "","")</f>
        <v/>
      </c>
      <c r="D54" s="98" t="str">
        <f t="shared" ca="1" si="1"/>
        <v/>
      </c>
      <c r="E54" s="104" t="str">
        <f t="shared" ca="1" si="2"/>
        <v/>
      </c>
      <c r="F54" s="115" t="str">
        <f t="shared" ca="1" si="3"/>
        <v/>
      </c>
      <c r="G54" s="104" t="str">
        <f t="shared" ca="1" si="4"/>
        <v/>
      </c>
      <c r="H54" s="115" t="str">
        <f t="shared" ca="1" si="0"/>
        <v/>
      </c>
      <c r="I54" s="99" t="str">
        <f>IFERROR(VLOOKUP(C54,時間単価計算_有償実証!$C$5:$AC$65,4,FALSE),"")</f>
        <v/>
      </c>
      <c r="J54" s="100" t="str">
        <f t="shared" ca="1" si="5"/>
        <v/>
      </c>
      <c r="K54" s="154" t="str">
        <f t="shared" ca="1" si="6"/>
        <v/>
      </c>
      <c r="L54" s="154" t="str">
        <f t="shared" ca="1" si="7"/>
        <v/>
      </c>
      <c r="M54" s="105"/>
      <c r="N54" s="105"/>
      <c r="O54" s="106"/>
      <c r="P54" s="88"/>
    </row>
    <row r="55" spans="1:16" s="89" customFormat="1" ht="20.25" hidden="1" x14ac:dyDescent="0.3">
      <c r="A55" s="88"/>
      <c r="B55" s="102">
        <v>44</v>
      </c>
      <c r="C55" s="103" t="str" cm="1">
        <f t="array" ref="C55">IFERROR(INDEX(時間単価計算_有償実証!$B:$C,MATCH($B55,時間単価計算_有償実証!$B:$B),COLUMN(B55))&amp; "","")</f>
        <v/>
      </c>
      <c r="D55" s="98" t="str">
        <f t="shared" ca="1" si="1"/>
        <v/>
      </c>
      <c r="E55" s="104" t="str">
        <f t="shared" ca="1" si="2"/>
        <v/>
      </c>
      <c r="F55" s="115" t="str">
        <f t="shared" ca="1" si="3"/>
        <v/>
      </c>
      <c r="G55" s="104" t="str">
        <f t="shared" ca="1" si="4"/>
        <v/>
      </c>
      <c r="H55" s="115" t="str">
        <f t="shared" ca="1" si="0"/>
        <v/>
      </c>
      <c r="I55" s="99" t="str">
        <f>IFERROR(VLOOKUP(C55,時間単価計算_有償実証!$C$5:$AC$65,4,FALSE),"")</f>
        <v/>
      </c>
      <c r="J55" s="100" t="str">
        <f t="shared" ca="1" si="5"/>
        <v/>
      </c>
      <c r="K55" s="154" t="str">
        <f t="shared" ca="1" si="6"/>
        <v/>
      </c>
      <c r="L55" s="154" t="str">
        <f t="shared" ca="1" si="7"/>
        <v/>
      </c>
      <c r="M55" s="105"/>
      <c r="N55" s="105"/>
      <c r="O55" s="106"/>
      <c r="P55" s="88"/>
    </row>
    <row r="56" spans="1:16" s="89" customFormat="1" ht="20.25" hidden="1" x14ac:dyDescent="0.3">
      <c r="A56" s="88"/>
      <c r="B56" s="102">
        <v>45</v>
      </c>
      <c r="C56" s="103" t="str" cm="1">
        <f t="array" ref="C56">IFERROR(INDEX(時間単価計算_有償実証!$B:$C,MATCH($B56,時間単価計算_有償実証!$B:$B),COLUMN(B56))&amp; "","")</f>
        <v/>
      </c>
      <c r="D56" s="98" t="str">
        <f t="shared" ca="1" si="1"/>
        <v/>
      </c>
      <c r="E56" s="104" t="str">
        <f t="shared" ca="1" si="2"/>
        <v/>
      </c>
      <c r="F56" s="115" t="str">
        <f t="shared" ca="1" si="3"/>
        <v/>
      </c>
      <c r="G56" s="104" t="str">
        <f t="shared" ca="1" si="4"/>
        <v/>
      </c>
      <c r="H56" s="115" t="str">
        <f t="shared" ca="1" si="0"/>
        <v/>
      </c>
      <c r="I56" s="99" t="str">
        <f>IFERROR(VLOOKUP(C56,時間単価計算_有償実証!$C$5:$AC$65,4,FALSE),"")</f>
        <v/>
      </c>
      <c r="J56" s="100" t="str">
        <f t="shared" ca="1" si="5"/>
        <v/>
      </c>
      <c r="K56" s="154" t="str">
        <f t="shared" ca="1" si="6"/>
        <v/>
      </c>
      <c r="L56" s="154" t="str">
        <f t="shared" ca="1" si="7"/>
        <v/>
      </c>
      <c r="M56" s="105"/>
      <c r="N56" s="105"/>
      <c r="O56" s="106"/>
      <c r="P56" s="88"/>
    </row>
    <row r="57" spans="1:16" s="89" customFormat="1" ht="20.25" hidden="1" x14ac:dyDescent="0.3">
      <c r="A57" s="88"/>
      <c r="B57" s="102">
        <v>46</v>
      </c>
      <c r="C57" s="103" t="str" cm="1">
        <f t="array" ref="C57">IFERROR(INDEX(時間単価計算_有償実証!$B:$C,MATCH($B57,時間単価計算_有償実証!$B:$B),COLUMN(B57))&amp; "","")</f>
        <v/>
      </c>
      <c r="D57" s="98" t="str">
        <f t="shared" ca="1" si="1"/>
        <v/>
      </c>
      <c r="E57" s="104" t="str">
        <f t="shared" ca="1" si="2"/>
        <v/>
      </c>
      <c r="F57" s="115" t="str">
        <f t="shared" ca="1" si="3"/>
        <v/>
      </c>
      <c r="G57" s="104" t="str">
        <f t="shared" ca="1" si="4"/>
        <v/>
      </c>
      <c r="H57" s="115" t="str">
        <f t="shared" ca="1" si="0"/>
        <v/>
      </c>
      <c r="I57" s="99" t="str">
        <f>IFERROR(VLOOKUP(C57,時間単価計算_有償実証!$C$5:$AC$65,4,FALSE),"")</f>
        <v/>
      </c>
      <c r="J57" s="100" t="str">
        <f t="shared" ca="1" si="5"/>
        <v/>
      </c>
      <c r="K57" s="154" t="str">
        <f t="shared" ca="1" si="6"/>
        <v/>
      </c>
      <c r="L57" s="154" t="str">
        <f t="shared" ca="1" si="7"/>
        <v/>
      </c>
      <c r="M57" s="105"/>
      <c r="N57" s="105"/>
      <c r="O57" s="106"/>
      <c r="P57" s="88"/>
    </row>
    <row r="58" spans="1:16" s="89" customFormat="1" ht="20.25" hidden="1" x14ac:dyDescent="0.3">
      <c r="A58" s="88"/>
      <c r="B58" s="102">
        <v>47</v>
      </c>
      <c r="C58" s="103" t="str" cm="1">
        <f t="array" ref="C58">IFERROR(INDEX(時間単価計算_有償実証!$B:$C,MATCH($B58,時間単価計算_有償実証!$B:$B),COLUMN(B58))&amp; "","")</f>
        <v/>
      </c>
      <c r="D58" s="98" t="str">
        <f t="shared" ca="1" si="1"/>
        <v/>
      </c>
      <c r="E58" s="104" t="str">
        <f t="shared" ca="1" si="2"/>
        <v/>
      </c>
      <c r="F58" s="115" t="str">
        <f t="shared" ca="1" si="3"/>
        <v/>
      </c>
      <c r="G58" s="104" t="str">
        <f t="shared" ca="1" si="4"/>
        <v/>
      </c>
      <c r="H58" s="115" t="str">
        <f t="shared" ca="1" si="0"/>
        <v/>
      </c>
      <c r="I58" s="99" t="str">
        <f>IFERROR(VLOOKUP(C58,時間単価計算_有償実証!$C$5:$AC$65,4,FALSE),"")</f>
        <v/>
      </c>
      <c r="J58" s="100" t="str">
        <f t="shared" ca="1" si="5"/>
        <v/>
      </c>
      <c r="K58" s="154" t="str">
        <f t="shared" ca="1" si="6"/>
        <v/>
      </c>
      <c r="L58" s="154" t="str">
        <f t="shared" ca="1" si="7"/>
        <v/>
      </c>
      <c r="M58" s="105"/>
      <c r="N58" s="105"/>
      <c r="O58" s="106"/>
      <c r="P58" s="88"/>
    </row>
    <row r="59" spans="1:16" s="89" customFormat="1" ht="20.25" hidden="1" x14ac:dyDescent="0.3">
      <c r="A59" s="88"/>
      <c r="B59" s="102">
        <v>48</v>
      </c>
      <c r="C59" s="103" t="str" cm="1">
        <f t="array" ref="C59">IFERROR(INDEX(時間単価計算_有償実証!$B:$C,MATCH($B59,時間単価計算_有償実証!$B:$B),COLUMN(B59))&amp; "","")</f>
        <v/>
      </c>
      <c r="D59" s="98" t="str">
        <f t="shared" ca="1" si="1"/>
        <v/>
      </c>
      <c r="E59" s="104" t="str">
        <f t="shared" ca="1" si="2"/>
        <v/>
      </c>
      <c r="F59" s="115" t="str">
        <f t="shared" ca="1" si="3"/>
        <v/>
      </c>
      <c r="G59" s="104" t="str">
        <f t="shared" ca="1" si="4"/>
        <v/>
      </c>
      <c r="H59" s="115" t="str">
        <f t="shared" ca="1" si="0"/>
        <v/>
      </c>
      <c r="I59" s="99" t="str">
        <f>IFERROR(VLOOKUP(C59,時間単価計算_有償実証!$C$5:$AC$65,4,FALSE),"")</f>
        <v/>
      </c>
      <c r="J59" s="100" t="str">
        <f t="shared" ca="1" si="5"/>
        <v/>
      </c>
      <c r="K59" s="154" t="str">
        <f t="shared" ca="1" si="6"/>
        <v/>
      </c>
      <c r="L59" s="154" t="str">
        <f t="shared" ca="1" si="7"/>
        <v/>
      </c>
      <c r="M59" s="105"/>
      <c r="N59" s="105"/>
      <c r="O59" s="106"/>
      <c r="P59" s="88"/>
    </row>
    <row r="60" spans="1:16" s="89" customFormat="1" ht="20.25" hidden="1" x14ac:dyDescent="0.3">
      <c r="A60" s="88"/>
      <c r="B60" s="102">
        <v>49</v>
      </c>
      <c r="C60" s="103" t="str" cm="1">
        <f t="array" ref="C60">IFERROR(INDEX(時間単価計算_有償実証!$B:$C,MATCH($B60,時間単価計算_有償実証!$B:$B),COLUMN(B60))&amp; "","")</f>
        <v/>
      </c>
      <c r="D60" s="98" t="str">
        <f t="shared" ca="1" si="1"/>
        <v/>
      </c>
      <c r="E60" s="104" t="str">
        <f t="shared" ca="1" si="2"/>
        <v/>
      </c>
      <c r="F60" s="115" t="str">
        <f t="shared" ca="1" si="3"/>
        <v/>
      </c>
      <c r="G60" s="104" t="str">
        <f t="shared" ca="1" si="4"/>
        <v/>
      </c>
      <c r="H60" s="115" t="str">
        <f t="shared" ca="1" si="0"/>
        <v/>
      </c>
      <c r="I60" s="99" t="str">
        <f>IFERROR(VLOOKUP(C60,時間単価計算_有償実証!$C$5:$AC$65,4,FALSE),"")</f>
        <v/>
      </c>
      <c r="J60" s="100" t="str">
        <f t="shared" ca="1" si="5"/>
        <v/>
      </c>
      <c r="K60" s="154" t="str">
        <f t="shared" ca="1" si="6"/>
        <v/>
      </c>
      <c r="L60" s="154" t="str">
        <f t="shared" ca="1" si="7"/>
        <v/>
      </c>
      <c r="M60" s="105"/>
      <c r="N60" s="105"/>
      <c r="O60" s="106"/>
      <c r="P60" s="88"/>
    </row>
    <row r="61" spans="1:16" s="89" customFormat="1" ht="20.25" hidden="1" x14ac:dyDescent="0.3">
      <c r="A61" s="88"/>
      <c r="B61" s="102">
        <v>50</v>
      </c>
      <c r="C61" s="103" t="str" cm="1">
        <f t="array" ref="C61">IFERROR(INDEX(時間単価計算_有償実証!$B:$C,MATCH($B61,時間単価計算_有償実証!$B:$B),COLUMN(B61))&amp; "","")</f>
        <v/>
      </c>
      <c r="D61" s="98" t="str">
        <f t="shared" ca="1" si="1"/>
        <v/>
      </c>
      <c r="E61" s="104" t="str">
        <f t="shared" ca="1" si="2"/>
        <v/>
      </c>
      <c r="F61" s="115" t="str">
        <f t="shared" ca="1" si="3"/>
        <v/>
      </c>
      <c r="G61" s="104" t="str">
        <f t="shared" ca="1" si="4"/>
        <v/>
      </c>
      <c r="H61" s="115" t="str">
        <f t="shared" ca="1" si="0"/>
        <v/>
      </c>
      <c r="I61" s="99" t="str">
        <f>IFERROR(VLOOKUP(C61,時間単価計算_有償実証!$C$5:$AC$65,4,FALSE),"")</f>
        <v/>
      </c>
      <c r="J61" s="100" t="str">
        <f t="shared" ca="1" si="5"/>
        <v/>
      </c>
      <c r="K61" s="154" t="str">
        <f t="shared" ca="1" si="6"/>
        <v/>
      </c>
      <c r="L61" s="154" t="str">
        <f t="shared" ca="1" si="7"/>
        <v/>
      </c>
      <c r="M61" s="105"/>
      <c r="N61" s="105"/>
      <c r="O61" s="106"/>
      <c r="P61" s="88"/>
    </row>
    <row r="62" spans="1:16" s="89" customFormat="1" ht="20.25" hidden="1" x14ac:dyDescent="0.3">
      <c r="A62" s="88"/>
      <c r="B62" s="102">
        <v>51</v>
      </c>
      <c r="C62" s="103" t="str" cm="1">
        <f t="array" ref="C62">IFERROR(INDEX(時間単価計算_有償実証!$B:$C,MATCH($B62,時間単価計算_有償実証!$B:$B),COLUMN(B62))&amp; "","")</f>
        <v/>
      </c>
      <c r="D62" s="98" t="str">
        <f t="shared" ca="1" si="1"/>
        <v/>
      </c>
      <c r="E62" s="104" t="str">
        <f t="shared" ca="1" si="2"/>
        <v/>
      </c>
      <c r="F62" s="115" t="str">
        <f t="shared" ca="1" si="3"/>
        <v/>
      </c>
      <c r="G62" s="104" t="str">
        <f t="shared" ca="1" si="4"/>
        <v/>
      </c>
      <c r="H62" s="115" t="str">
        <f t="shared" ca="1" si="0"/>
        <v/>
      </c>
      <c r="I62" s="99" t="str">
        <f>IFERROR(VLOOKUP(C62,時間単価計算_有償実証!$C$5:$AC$65,4,FALSE),"")</f>
        <v/>
      </c>
      <c r="J62" s="100" t="str">
        <f t="shared" ca="1" si="5"/>
        <v/>
      </c>
      <c r="K62" s="154" t="str">
        <f t="shared" ca="1" si="6"/>
        <v/>
      </c>
      <c r="L62" s="154" t="str">
        <f t="shared" ca="1" si="7"/>
        <v/>
      </c>
      <c r="M62" s="105"/>
      <c r="N62" s="105"/>
      <c r="O62" s="106"/>
      <c r="P62" s="88"/>
    </row>
    <row r="63" spans="1:16" s="89" customFormat="1" ht="20.25" hidden="1" x14ac:dyDescent="0.3">
      <c r="A63" s="88"/>
      <c r="B63" s="102">
        <v>52</v>
      </c>
      <c r="C63" s="103" t="str" cm="1">
        <f t="array" ref="C63">IFERROR(INDEX(時間単価計算_有償実証!$B:$C,MATCH($B63,時間単価計算_有償実証!$B:$B),COLUMN(B63))&amp; "","")</f>
        <v/>
      </c>
      <c r="D63" s="98" t="str">
        <f t="shared" ca="1" si="1"/>
        <v/>
      </c>
      <c r="E63" s="104" t="str">
        <f t="shared" ca="1" si="2"/>
        <v/>
      </c>
      <c r="F63" s="115" t="str">
        <f t="shared" ca="1" si="3"/>
        <v/>
      </c>
      <c r="G63" s="104" t="str">
        <f t="shared" ca="1" si="4"/>
        <v/>
      </c>
      <c r="H63" s="115" t="str">
        <f t="shared" ca="1" si="0"/>
        <v/>
      </c>
      <c r="I63" s="99" t="str">
        <f>IFERROR(VLOOKUP(C63,時間単価計算_有償実証!$C$5:$AC$65,4,FALSE),"")</f>
        <v/>
      </c>
      <c r="J63" s="100" t="str">
        <f t="shared" ca="1" si="5"/>
        <v/>
      </c>
      <c r="K63" s="154" t="str">
        <f t="shared" ca="1" si="6"/>
        <v/>
      </c>
      <c r="L63" s="154" t="str">
        <f t="shared" ca="1" si="7"/>
        <v/>
      </c>
      <c r="M63" s="105"/>
      <c r="N63" s="105"/>
      <c r="O63" s="106"/>
      <c r="P63" s="88"/>
    </row>
    <row r="64" spans="1:16" s="89" customFormat="1" ht="20.25" hidden="1" x14ac:dyDescent="0.3">
      <c r="A64" s="88"/>
      <c r="B64" s="102">
        <v>53</v>
      </c>
      <c r="C64" s="103" t="str" cm="1">
        <f t="array" ref="C64">IFERROR(INDEX(時間単価計算_有償実証!$B:$C,MATCH($B64,時間単価計算_有償実証!$B:$B),COLUMN(B64))&amp; "","")</f>
        <v/>
      </c>
      <c r="D64" s="98" t="str">
        <f t="shared" ca="1" si="1"/>
        <v/>
      </c>
      <c r="E64" s="104" t="str">
        <f t="shared" ca="1" si="2"/>
        <v/>
      </c>
      <c r="F64" s="115" t="str">
        <f t="shared" ca="1" si="3"/>
        <v/>
      </c>
      <c r="G64" s="104" t="str">
        <f t="shared" ca="1" si="4"/>
        <v/>
      </c>
      <c r="H64" s="115" t="str">
        <f t="shared" ca="1" si="0"/>
        <v/>
      </c>
      <c r="I64" s="99" t="str">
        <f>IFERROR(VLOOKUP(C64,時間単価計算_有償実証!$C$5:$AC$65,4,FALSE),"")</f>
        <v/>
      </c>
      <c r="J64" s="100" t="str">
        <f t="shared" ca="1" si="5"/>
        <v/>
      </c>
      <c r="K64" s="154" t="str">
        <f t="shared" ca="1" si="6"/>
        <v/>
      </c>
      <c r="L64" s="154" t="str">
        <f t="shared" ca="1" si="7"/>
        <v/>
      </c>
      <c r="M64" s="105"/>
      <c r="N64" s="105"/>
      <c r="O64" s="106"/>
      <c r="P64" s="88"/>
    </row>
    <row r="65" spans="1:22" s="89" customFormat="1" ht="20.25" hidden="1" x14ac:dyDescent="0.3">
      <c r="A65" s="88"/>
      <c r="B65" s="102">
        <v>54</v>
      </c>
      <c r="C65" s="103" t="str" cm="1">
        <f t="array" ref="C65">IFERROR(INDEX(時間単価計算_有償実証!$B:$C,MATCH($B65,時間単価計算_有償実証!$B:$B),COLUMN(B65))&amp; "","")</f>
        <v/>
      </c>
      <c r="D65" s="98" t="str">
        <f t="shared" ca="1" si="1"/>
        <v/>
      </c>
      <c r="E65" s="104" t="str">
        <f t="shared" ca="1" si="2"/>
        <v/>
      </c>
      <c r="F65" s="115" t="str">
        <f t="shared" ca="1" si="3"/>
        <v/>
      </c>
      <c r="G65" s="104" t="str">
        <f t="shared" ca="1" si="4"/>
        <v/>
      </c>
      <c r="H65" s="115" t="str">
        <f t="shared" ca="1" si="0"/>
        <v/>
      </c>
      <c r="I65" s="99" t="str">
        <f>IFERROR(VLOOKUP(C65,時間単価計算_有償実証!$C$5:$AC$65,4,FALSE),"")</f>
        <v/>
      </c>
      <c r="J65" s="100" t="str">
        <f t="shared" ca="1" si="5"/>
        <v/>
      </c>
      <c r="K65" s="154" t="str">
        <f t="shared" ca="1" si="6"/>
        <v/>
      </c>
      <c r="L65" s="154" t="str">
        <f t="shared" ca="1" si="7"/>
        <v/>
      </c>
      <c r="M65" s="105"/>
      <c r="N65" s="105"/>
      <c r="O65" s="106"/>
      <c r="P65" s="88"/>
    </row>
    <row r="66" spans="1:22" s="89" customFormat="1" ht="20.25" hidden="1" x14ac:dyDescent="0.3">
      <c r="A66" s="88"/>
      <c r="B66" s="102">
        <v>55</v>
      </c>
      <c r="C66" s="103" t="str" cm="1">
        <f t="array" ref="C66">IFERROR(INDEX(時間単価計算_有償実証!$B:$C,MATCH($B66,時間単価計算_有償実証!$B:$B),COLUMN(B66))&amp; "","")</f>
        <v/>
      </c>
      <c r="D66" s="98" t="str">
        <f t="shared" ca="1" si="1"/>
        <v/>
      </c>
      <c r="E66" s="104" t="str">
        <f t="shared" ca="1" si="2"/>
        <v/>
      </c>
      <c r="F66" s="115" t="str">
        <f t="shared" ca="1" si="3"/>
        <v/>
      </c>
      <c r="G66" s="104" t="str">
        <f t="shared" ca="1" si="4"/>
        <v/>
      </c>
      <c r="H66" s="115" t="str">
        <f t="shared" ca="1" si="0"/>
        <v/>
      </c>
      <c r="I66" s="99" t="str">
        <f>IFERROR(VLOOKUP(C66,時間単価計算_有償実証!$C$5:$AC$65,4,FALSE),"")</f>
        <v/>
      </c>
      <c r="J66" s="100" t="str">
        <f t="shared" ca="1" si="5"/>
        <v/>
      </c>
      <c r="K66" s="154" t="str">
        <f t="shared" ca="1" si="6"/>
        <v/>
      </c>
      <c r="L66" s="154" t="str">
        <f t="shared" ca="1" si="7"/>
        <v/>
      </c>
      <c r="M66" s="105"/>
      <c r="N66" s="105"/>
      <c r="O66" s="106"/>
      <c r="P66" s="88"/>
    </row>
    <row r="67" spans="1:22" s="89" customFormat="1" ht="20.25" hidden="1" x14ac:dyDescent="0.3">
      <c r="A67" s="88"/>
      <c r="B67" s="102">
        <v>56</v>
      </c>
      <c r="C67" s="103" t="str" cm="1">
        <f t="array" ref="C67">IFERROR(INDEX(時間単価計算_有償実証!$B:$C,MATCH($B67,時間単価計算_有償実証!$B:$B),COLUMN(B67))&amp; "","")</f>
        <v/>
      </c>
      <c r="D67" s="98" t="str">
        <f t="shared" ca="1" si="1"/>
        <v/>
      </c>
      <c r="E67" s="104" t="str">
        <f t="shared" ca="1" si="2"/>
        <v/>
      </c>
      <c r="F67" s="115" t="str">
        <f t="shared" ca="1" si="3"/>
        <v/>
      </c>
      <c r="G67" s="104" t="str">
        <f t="shared" ca="1" si="4"/>
        <v/>
      </c>
      <c r="H67" s="115" t="str">
        <f t="shared" ca="1" si="0"/>
        <v/>
      </c>
      <c r="I67" s="99" t="str">
        <f>IFERROR(VLOOKUP(C67,時間単価計算_有償実証!$C$5:$AC$65,4,FALSE),"")</f>
        <v/>
      </c>
      <c r="J67" s="100" t="str">
        <f t="shared" ca="1" si="5"/>
        <v/>
      </c>
      <c r="K67" s="154" t="str">
        <f t="shared" ca="1" si="6"/>
        <v/>
      </c>
      <c r="L67" s="154" t="str">
        <f t="shared" ca="1" si="7"/>
        <v/>
      </c>
      <c r="M67" s="105"/>
      <c r="N67" s="105"/>
      <c r="O67" s="106"/>
      <c r="P67" s="88"/>
    </row>
    <row r="68" spans="1:22" s="89" customFormat="1" ht="20.25" hidden="1" x14ac:dyDescent="0.3">
      <c r="A68" s="88"/>
      <c r="B68" s="102">
        <v>57</v>
      </c>
      <c r="C68" s="103" t="str" cm="1">
        <f t="array" ref="C68">IFERROR(INDEX(時間単価計算_有償実証!$B:$C,MATCH($B68,時間単価計算_有償実証!$B:$B),COLUMN(B68))&amp; "","")</f>
        <v/>
      </c>
      <c r="D68" s="98" t="str">
        <f t="shared" ca="1" si="1"/>
        <v/>
      </c>
      <c r="E68" s="104" t="str">
        <f t="shared" ca="1" si="2"/>
        <v/>
      </c>
      <c r="F68" s="115" t="str">
        <f t="shared" ca="1" si="3"/>
        <v/>
      </c>
      <c r="G68" s="104" t="str">
        <f t="shared" ca="1" si="4"/>
        <v/>
      </c>
      <c r="H68" s="115" t="str">
        <f t="shared" ca="1" si="0"/>
        <v/>
      </c>
      <c r="I68" s="99" t="str">
        <f>IFERROR(VLOOKUP(C68,時間単価計算_有償実証!$C$5:$AC$65,4,FALSE),"")</f>
        <v/>
      </c>
      <c r="J68" s="100" t="str">
        <f t="shared" ca="1" si="5"/>
        <v/>
      </c>
      <c r="K68" s="154" t="str">
        <f t="shared" ca="1" si="6"/>
        <v/>
      </c>
      <c r="L68" s="154" t="str">
        <f t="shared" ca="1" si="7"/>
        <v/>
      </c>
      <c r="M68" s="105"/>
      <c r="N68" s="105"/>
      <c r="O68" s="106"/>
      <c r="P68" s="88"/>
    </row>
    <row r="69" spans="1:22" s="89" customFormat="1" ht="20.25" hidden="1" x14ac:dyDescent="0.3">
      <c r="A69" s="88"/>
      <c r="B69" s="102">
        <v>58</v>
      </c>
      <c r="C69" s="103" t="str" cm="1">
        <f t="array" ref="C69">IFERROR(INDEX(時間単価計算_有償実証!$B:$C,MATCH($B69,時間単価計算_有償実証!$B:$B),COLUMN(B69))&amp; "","")</f>
        <v/>
      </c>
      <c r="D69" s="98" t="str">
        <f t="shared" ca="1" si="1"/>
        <v/>
      </c>
      <c r="E69" s="104" t="str">
        <f t="shared" ca="1" si="2"/>
        <v/>
      </c>
      <c r="F69" s="115" t="str">
        <f t="shared" ca="1" si="3"/>
        <v/>
      </c>
      <c r="G69" s="104" t="str">
        <f t="shared" ca="1" si="4"/>
        <v/>
      </c>
      <c r="H69" s="115" t="str">
        <f t="shared" ca="1" si="0"/>
        <v/>
      </c>
      <c r="I69" s="99" t="str">
        <f>IFERROR(VLOOKUP(C69,時間単価計算_有償実証!$C$5:$AC$65,4,FALSE),"")</f>
        <v/>
      </c>
      <c r="J69" s="100" t="str">
        <f t="shared" ca="1" si="5"/>
        <v/>
      </c>
      <c r="K69" s="154" t="str">
        <f t="shared" ca="1" si="6"/>
        <v/>
      </c>
      <c r="L69" s="154" t="str">
        <f t="shared" ca="1" si="7"/>
        <v/>
      </c>
      <c r="M69" s="105"/>
      <c r="N69" s="105"/>
      <c r="O69" s="106"/>
      <c r="P69" s="88"/>
    </row>
    <row r="70" spans="1:22" s="89" customFormat="1" ht="20.25" hidden="1" x14ac:dyDescent="0.3">
      <c r="A70" s="88"/>
      <c r="B70" s="102">
        <v>59</v>
      </c>
      <c r="C70" s="103" t="str" cm="1">
        <f t="array" ref="C70">IFERROR(INDEX(時間単価計算_有償実証!$B:$C,MATCH($B70,時間単価計算_有償実証!$B:$B),COLUMN(B70))&amp; "","")</f>
        <v/>
      </c>
      <c r="D70" s="98" t="str">
        <f t="shared" ca="1" si="1"/>
        <v/>
      </c>
      <c r="E70" s="104" t="str">
        <f t="shared" ca="1" si="2"/>
        <v/>
      </c>
      <c r="F70" s="115" t="str">
        <f t="shared" ca="1" si="3"/>
        <v/>
      </c>
      <c r="G70" s="104" t="str">
        <f t="shared" ca="1" si="4"/>
        <v/>
      </c>
      <c r="H70" s="115" t="str">
        <f t="shared" ca="1" si="0"/>
        <v/>
      </c>
      <c r="I70" s="99" t="str">
        <f>IFERROR(VLOOKUP(C70,時間単価計算_有償実証!$C$5:$AC$65,4,FALSE),"")</f>
        <v/>
      </c>
      <c r="J70" s="100" t="str">
        <f t="shared" ca="1" si="5"/>
        <v/>
      </c>
      <c r="K70" s="154" t="str">
        <f t="shared" ca="1" si="6"/>
        <v/>
      </c>
      <c r="L70" s="154" t="str">
        <f t="shared" ca="1" si="7"/>
        <v/>
      </c>
      <c r="M70" s="105"/>
      <c r="N70" s="105"/>
      <c r="O70" s="106"/>
      <c r="P70" s="88"/>
    </row>
    <row r="71" spans="1:22" s="89" customFormat="1" ht="21" hidden="1" thickBot="1" x14ac:dyDescent="0.35">
      <c r="A71" s="88"/>
      <c r="B71" s="102">
        <v>60</v>
      </c>
      <c r="C71" s="103" t="str" cm="1">
        <f t="array" ref="C71">IFERROR(INDEX(時間単価計算_有償実証!$B:$C,MATCH($B71,時間単価計算_有償実証!$B:$B),COLUMN(B71))&amp; "","")</f>
        <v/>
      </c>
      <c r="D71" s="98" t="str">
        <f t="shared" ca="1" si="1"/>
        <v/>
      </c>
      <c r="E71" s="104" t="str">
        <f t="shared" ca="1" si="2"/>
        <v/>
      </c>
      <c r="F71" s="134" t="str">
        <f t="shared" ca="1" si="3"/>
        <v/>
      </c>
      <c r="G71" s="104" t="str">
        <f t="shared" ca="1" si="4"/>
        <v/>
      </c>
      <c r="H71" s="115" t="str">
        <f t="shared" ca="1" si="0"/>
        <v/>
      </c>
      <c r="I71" s="99" t="str">
        <f>IFERROR(VLOOKUP(C71,時間単価計算_有償実証!$C$5:$AC$65,4,FALSE),"")</f>
        <v/>
      </c>
      <c r="J71" s="100" t="str">
        <f t="shared" ca="1" si="5"/>
        <v/>
      </c>
      <c r="K71" s="154" t="str">
        <f t="shared" ca="1" si="6"/>
        <v/>
      </c>
      <c r="L71" s="154" t="str">
        <f t="shared" ca="1" si="7"/>
        <v/>
      </c>
      <c r="M71" s="105"/>
      <c r="N71" s="105"/>
      <c r="O71" s="106"/>
      <c r="P71" s="88"/>
    </row>
    <row r="72" spans="1:22" s="90" customFormat="1" ht="20.100000000000001" customHeight="1" thickTop="1" x14ac:dyDescent="0.3">
      <c r="A72" s="107"/>
      <c r="B72" s="108" t="s">
        <v>86</v>
      </c>
      <c r="C72" s="109" t="s">
        <v>84</v>
      </c>
      <c r="D72" s="153">
        <f ca="1">SUM(D12:D71)</f>
        <v>13053</v>
      </c>
      <c r="E72" s="132">
        <f ca="1">SUM(E12:E71)</f>
        <v>13053</v>
      </c>
      <c r="F72" s="156" t="s">
        <v>87</v>
      </c>
      <c r="G72" s="132">
        <f ca="1">SUM(G12:G71)</f>
        <v>4803</v>
      </c>
      <c r="H72" s="116" t="s">
        <v>87</v>
      </c>
      <c r="I72" s="135" t="s">
        <v>87</v>
      </c>
      <c r="J72" s="110">
        <f ca="1">SUM(J12:J71)</f>
        <v>0.61458333333333326</v>
      </c>
      <c r="K72" s="111">
        <f ca="1">SUM(K12:K71)</f>
        <v>0.61458333333333326</v>
      </c>
      <c r="L72" s="111">
        <f ca="1">SUM(L12:L71)</f>
        <v>0.27083333333333331</v>
      </c>
      <c r="M72" s="112" t="s">
        <v>87</v>
      </c>
      <c r="N72" s="112" t="s">
        <v>87</v>
      </c>
      <c r="O72" s="112" t="s">
        <v>87</v>
      </c>
      <c r="P72" s="107"/>
    </row>
    <row r="73" spans="1:22" ht="20.100000000000001" customHeight="1" x14ac:dyDescent="0.3">
      <c r="B73" s="113"/>
      <c r="C73" s="113" t="s">
        <v>113</v>
      </c>
      <c r="D73" s="113"/>
      <c r="E73" s="113"/>
      <c r="F73" s="113"/>
      <c r="G73" s="113"/>
      <c r="H73" s="113"/>
      <c r="I73" s="113"/>
      <c r="J73" s="113"/>
      <c r="K73" s="113"/>
      <c r="L73" s="113"/>
      <c r="M73" s="113"/>
      <c r="N73" s="113"/>
      <c r="O73" s="113"/>
      <c r="P73" s="113"/>
      <c r="Q73" s="113"/>
      <c r="R73" s="113"/>
      <c r="S73" s="113"/>
      <c r="T73" s="113"/>
      <c r="U73" s="113"/>
      <c r="V73" s="78"/>
    </row>
    <row r="74" spans="1:22" ht="17.25" x14ac:dyDescent="0.3">
      <c r="B74" s="113"/>
      <c r="C74" s="113"/>
      <c r="D74" s="113"/>
      <c r="E74" s="113"/>
      <c r="F74" s="113"/>
      <c r="G74" s="113"/>
      <c r="H74" s="113"/>
      <c r="I74" s="113"/>
      <c r="J74" s="113"/>
      <c r="K74" s="113"/>
      <c r="L74" s="113"/>
      <c r="M74" s="113"/>
      <c r="N74" s="113"/>
      <c r="O74" s="113"/>
      <c r="P74" s="113"/>
      <c r="Q74" s="113"/>
      <c r="R74" s="113"/>
      <c r="S74" s="113"/>
      <c r="T74" s="113"/>
      <c r="U74" s="113"/>
      <c r="V74" s="78"/>
    </row>
  </sheetData>
  <mergeCells count="9">
    <mergeCell ref="B9:B10"/>
    <mergeCell ref="C9:C10"/>
    <mergeCell ref="F5:K5"/>
    <mergeCell ref="N9:N10"/>
    <mergeCell ref="O9:O10"/>
    <mergeCell ref="D9:H9"/>
    <mergeCell ref="M9:M10"/>
    <mergeCell ref="I9:I10"/>
    <mergeCell ref="J9:L9"/>
  </mergeCells>
  <phoneticPr fontId="11"/>
  <conditionalFormatting sqref="D11:H71">
    <cfRule type="expression" dxfId="14" priority="1">
      <formula>#REF!="対象外"</formula>
    </cfRule>
  </conditionalFormatting>
  <conditionalFormatting sqref="F6">
    <cfRule type="containsBlanks" dxfId="13" priority="20">
      <formula>LEN(TRIM(F6))=0</formula>
    </cfRule>
  </conditionalFormatting>
  <conditionalFormatting sqref="F72">
    <cfRule type="expression" dxfId="12" priority="4">
      <formula>#REF!="対象外"</formula>
    </cfRule>
  </conditionalFormatting>
  <conditionalFormatting sqref="H6">
    <cfRule type="containsBlanks" dxfId="11" priority="3">
      <formula>LEN(TRIM(H6))=0</formula>
    </cfRule>
  </conditionalFormatting>
  <conditionalFormatting sqref="J6">
    <cfRule type="containsBlanks" dxfId="10" priority="2">
      <formula>LEN(TRIM(J6))=0</formula>
    </cfRule>
  </conditionalFormatting>
  <pageMargins left="0.25" right="0.25" top="0.75" bottom="0.75" header="0.3" footer="0.3"/>
  <pageSetup paperSize="9" scale="73" fitToHeight="0" orientation="landscape" r:id="rId1"/>
  <headerFooter>
    <oddFooter>&amp;R&amp;D　&amp;T</oddFooter>
  </headerFooter>
  <rowBreaks count="1" manualBreakCount="1">
    <brk id="72" max="17"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8E5B842-2C66-46C4-AB9F-4F50E56C484B}">
          <x14:formula1>
            <xm:f>マスタ!$K$4:$K$6</xm:f>
          </x14:formula1>
          <xm:sqref>M11:N71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C80CD-61EC-4683-9566-62F1D7B58EB6}">
  <sheetPr>
    <tabColor rgb="FF808080"/>
    <pageSetUpPr fitToPage="1"/>
  </sheetPr>
  <dimension ref="A1:Q44"/>
  <sheetViews>
    <sheetView showGridLines="0" view="pageBreakPreview" zoomScaleNormal="85" zoomScaleSheetLayoutView="100" workbookViewId="0">
      <pane xSplit="3" ySplit="11" topLeftCell="D12" activePane="bottomRight" state="frozen"/>
      <selection activeCell="I41" sqref="I41"/>
      <selection pane="topRight" activeCell="I41" sqref="I41"/>
      <selection pane="bottomLeft" activeCell="I41" sqref="I41"/>
      <selection pane="bottomRight" activeCell="D12" sqref="D12:F12"/>
    </sheetView>
  </sheetViews>
  <sheetFormatPr defaultColWidth="8.25" defaultRowHeight="17.25" x14ac:dyDescent="0.2"/>
  <cols>
    <col min="1" max="1" width="1.5" style="23" customWidth="1"/>
    <col min="2" max="2" width="6.5" style="53" customWidth="1"/>
    <col min="3" max="3" width="4.625" style="53" customWidth="1"/>
    <col min="4" max="5" width="13.625" style="23" customWidth="1"/>
    <col min="6" max="6" width="10.5" style="23" customWidth="1"/>
    <col min="7" max="7" width="11.875" style="23" customWidth="1"/>
    <col min="8" max="15" width="9.125" style="23" customWidth="1"/>
    <col min="16" max="16" width="1.5" style="23" customWidth="1"/>
    <col min="17" max="19" width="8.25" style="23"/>
    <col min="20" max="20" width="8.25" style="23" customWidth="1"/>
    <col min="21" max="16384" width="8.25" style="23"/>
  </cols>
  <sheetData>
    <row r="1" spans="1:17" ht="5.0999999999999996" customHeight="1" x14ac:dyDescent="0.2">
      <c r="B1" s="50"/>
      <c r="C1" s="54"/>
      <c r="D1" s="24"/>
      <c r="E1" s="24"/>
      <c r="F1" s="24"/>
      <c r="G1" s="24"/>
      <c r="H1" s="24"/>
      <c r="I1" s="24"/>
      <c r="J1" s="24"/>
      <c r="K1" s="24"/>
      <c r="L1" s="24"/>
      <c r="M1" s="24"/>
      <c r="N1" s="24"/>
      <c r="O1" s="74"/>
    </row>
    <row r="2" spans="1:17" s="25" customFormat="1" ht="30" customHeight="1" x14ac:dyDescent="0.2">
      <c r="B2" s="72"/>
      <c r="H2" s="73" t="s">
        <v>134</v>
      </c>
      <c r="N2" s="186" t="str">
        <f>IF(COUNTIF(Q12:Q42,"×")&gt;0,"提出不可","提出可能")</f>
        <v>提出可能</v>
      </c>
      <c r="O2" s="187"/>
    </row>
    <row r="3" spans="1:17" s="62" customFormat="1" ht="20.100000000000001" customHeight="1" x14ac:dyDescent="0.2">
      <c r="A3" s="59"/>
      <c r="B3" s="60"/>
      <c r="C3" s="61"/>
      <c r="F3" s="63">
        <f>IF('4.人件費一覧_有償実証'!F6=0,"",'4.人件費一覧_有償実証'!F6)</f>
        <v>2026</v>
      </c>
      <c r="G3" s="62" t="s">
        <v>73</v>
      </c>
      <c r="I3" s="63">
        <f>IF('4.人件費一覧_有償実証'!H6=0,"",'4.人件費一覧_有償実証'!H6)</f>
        <v>6</v>
      </c>
      <c r="J3" s="62" t="s">
        <v>88</v>
      </c>
      <c r="K3" s="63">
        <f>IF('4.人件費一覧_有償実証'!J6=0,"",'4.人件費一覧_有償実証'!J6)</f>
        <v>1</v>
      </c>
      <c r="L3" s="62" t="s">
        <v>75</v>
      </c>
      <c r="O3" s="75"/>
    </row>
    <row r="4" spans="1:17" ht="9.9499999999999993" customHeight="1" x14ac:dyDescent="0.2">
      <c r="B4" s="51"/>
      <c r="C4" s="55"/>
      <c r="D4" s="26"/>
      <c r="E4" s="26"/>
      <c r="F4" s="26"/>
      <c r="G4" s="26"/>
      <c r="H4" s="26"/>
      <c r="I4" s="26"/>
      <c r="J4" s="26"/>
      <c r="K4" s="26"/>
      <c r="L4" s="26"/>
      <c r="M4" s="26"/>
      <c r="N4" s="26"/>
      <c r="O4" s="76"/>
    </row>
    <row r="5" spans="1:17" ht="12" customHeight="1" x14ac:dyDescent="0.2">
      <c r="B5" s="51"/>
      <c r="C5" s="55"/>
      <c r="D5" s="26"/>
      <c r="E5" s="26"/>
      <c r="F5" s="26"/>
      <c r="G5" s="26"/>
      <c r="H5" s="26"/>
      <c r="I5" s="26"/>
      <c r="J5" s="26"/>
      <c r="K5" s="26"/>
      <c r="L5" s="26"/>
      <c r="M5" s="26"/>
      <c r="N5" s="26"/>
      <c r="O5" s="76"/>
    </row>
    <row r="6" spans="1:17" ht="24.95" customHeight="1" x14ac:dyDescent="0.2">
      <c r="B6" s="51"/>
      <c r="C6" s="55"/>
      <c r="D6" s="27" t="s">
        <v>89</v>
      </c>
      <c r="E6" s="185" t="str">
        <f ca="1">VLOOKUP(VALUE(RIGHT(CELL("filename",A1),LEN(CELL("filename",A1))-FIND("]",CELL("filename",A1)))),'4.人件費一覧_有償実証'!B11:C71,2,FALSE)</f>
        <v>従事者1</v>
      </c>
      <c r="F6" s="185"/>
      <c r="L6" s="133" t="s">
        <v>90</v>
      </c>
      <c r="M6" s="183">
        <f>O44</f>
        <v>0.27083333333333331</v>
      </c>
      <c r="N6" s="184"/>
      <c r="O6" s="77"/>
    </row>
    <row r="7" spans="1:17" ht="30" hidden="1" customHeight="1" x14ac:dyDescent="0.2">
      <c r="B7" s="51"/>
      <c r="C7" s="55"/>
      <c r="D7" s="26"/>
      <c r="E7" s="26"/>
      <c r="F7" s="26"/>
      <c r="G7" s="26"/>
      <c r="H7" s="26"/>
      <c r="I7" s="26"/>
      <c r="J7" s="26"/>
      <c r="K7" s="26"/>
      <c r="L7" s="26"/>
      <c r="M7" s="26"/>
      <c r="N7" s="26"/>
      <c r="O7" s="76"/>
    </row>
    <row r="8" spans="1:17" ht="24.95" hidden="1" customHeight="1" thickBot="1" x14ac:dyDescent="0.25">
      <c r="B8" s="51"/>
      <c r="C8" s="55"/>
      <c r="D8" s="26"/>
      <c r="E8" s="26"/>
      <c r="F8" s="26"/>
      <c r="G8" s="26"/>
      <c r="H8" s="26"/>
      <c r="I8" s="26"/>
      <c r="J8" s="26"/>
      <c r="K8" s="26"/>
      <c r="L8" s="26"/>
      <c r="M8" s="26"/>
      <c r="N8" s="26"/>
      <c r="O8" s="76"/>
    </row>
    <row r="9" spans="1:17" ht="12" customHeight="1" thickBot="1" x14ac:dyDescent="0.25">
      <c r="B9" s="51"/>
      <c r="C9" s="55"/>
      <c r="D9" s="26"/>
      <c r="E9" s="26"/>
      <c r="F9" s="26"/>
      <c r="G9" s="26"/>
      <c r="H9" s="26"/>
      <c r="I9" s="26"/>
      <c r="J9" s="26"/>
      <c r="K9" s="26"/>
      <c r="L9" s="26"/>
      <c r="M9" s="26"/>
      <c r="N9" s="26"/>
      <c r="O9" s="76"/>
    </row>
    <row r="10" spans="1:17" ht="24.95" customHeight="1" thickTop="1" x14ac:dyDescent="0.2">
      <c r="B10" s="177" t="s">
        <v>91</v>
      </c>
      <c r="C10" s="179" t="s">
        <v>92</v>
      </c>
      <c r="D10" s="179" t="s">
        <v>93</v>
      </c>
      <c r="E10" s="179"/>
      <c r="F10" s="179"/>
      <c r="G10" s="167" t="s">
        <v>94</v>
      </c>
      <c r="H10" s="168"/>
      <c r="I10" s="169"/>
      <c r="J10" s="167" t="s">
        <v>95</v>
      </c>
      <c r="K10" s="168"/>
      <c r="L10" s="168"/>
      <c r="M10" s="168"/>
      <c r="N10" s="168"/>
      <c r="O10" s="170"/>
    </row>
    <row r="11" spans="1:17" ht="39.950000000000003" customHeight="1" thickBot="1" x14ac:dyDescent="0.25">
      <c r="B11" s="178"/>
      <c r="C11" s="180"/>
      <c r="D11" s="180"/>
      <c r="E11" s="180"/>
      <c r="F11" s="180"/>
      <c r="G11" s="117" t="s">
        <v>96</v>
      </c>
      <c r="H11" s="117" t="s">
        <v>116</v>
      </c>
      <c r="I11" s="117" t="s">
        <v>97</v>
      </c>
      <c r="J11" s="117" t="s">
        <v>110</v>
      </c>
      <c r="K11" s="117" t="s">
        <v>111</v>
      </c>
      <c r="L11" s="117" t="s">
        <v>98</v>
      </c>
      <c r="M11" s="117" t="s">
        <v>117</v>
      </c>
      <c r="N11" s="117" t="s">
        <v>99</v>
      </c>
      <c r="O11" s="28" t="s">
        <v>100</v>
      </c>
      <c r="Q11" s="29" t="s">
        <v>101</v>
      </c>
    </row>
    <row r="12" spans="1:17" ht="30" customHeight="1" thickTop="1" x14ac:dyDescent="0.2">
      <c r="B12" s="52">
        <f>DATEVALUE(TEXT(CONCATENATE(F3,"/",I3,"/",K3),"yyyy/mm/d"))</f>
        <v>46174</v>
      </c>
      <c r="C12" s="56" t="str">
        <f>IF(B12&lt;&gt;"",IF(COUNTIF(マスタ!$C$4:$C$82,B12)=0,TEXT(B12,"aaa"),IF(TEXT(B12,"aaa")="日","日","祝")),"")</f>
        <v>月</v>
      </c>
      <c r="D12" s="171" t="s">
        <v>102</v>
      </c>
      <c r="E12" s="172"/>
      <c r="F12" s="173"/>
      <c r="G12" s="57" t="s">
        <v>103</v>
      </c>
      <c r="H12" s="147" t="s">
        <v>83</v>
      </c>
      <c r="I12" s="148" t="s">
        <v>83</v>
      </c>
      <c r="J12" s="44">
        <v>0.375</v>
      </c>
      <c r="K12" s="45">
        <v>0.64861111111111114</v>
      </c>
      <c r="L12" s="142">
        <v>0</v>
      </c>
      <c r="M12" s="144">
        <f>IF(D12&lt;&gt;"",IF(H12="○",K12-J12-L12,""),"")</f>
        <v>0.27361111111111114</v>
      </c>
      <c r="N12" s="48">
        <f>IF(D12&lt;&gt;"",IF(I12="○",K12-J12-L12,""),"")</f>
        <v>0.27361111111111114</v>
      </c>
      <c r="O12" s="49">
        <f t="shared" ref="O12:O42" si="0">IF(D12&lt;&gt;"",K12-J12-L12,"")</f>
        <v>0.27361111111111114</v>
      </c>
      <c r="Q12" s="3" t="str">
        <f>IF(OR(COUNTBLANK(D12:L12)=2,COUNTBLANK(D12:L12)=9),"○","×")</f>
        <v>○</v>
      </c>
    </row>
    <row r="13" spans="1:17" ht="30" customHeight="1" x14ac:dyDescent="0.2">
      <c r="B13" s="52">
        <f t="shared" ref="B13:B42" si="1">IF(IF(B12&lt;&gt;"",$I$3=MONTH(B12+1),FALSE),IF(IF(B12&lt;&gt;"",DAY(B12+1)&gt;$K$3,FALSE),B12+1,""),IF(IF(B12&lt;&gt;"",DAY(B12+1)&lt;$K$3,FALSE),B12+1,""))</f>
        <v>46175</v>
      </c>
      <c r="C13" s="56" t="str">
        <f>IF(B13&lt;&gt;"",IF(COUNTIF(マスタ!$C$4:$C$82,B13)=0,TEXT(B13,"aaa"),IF(TEXT(B13,"aaa")="日","日","祝")),"")</f>
        <v>火</v>
      </c>
      <c r="D13" s="174"/>
      <c r="E13" s="175"/>
      <c r="F13" s="176"/>
      <c r="G13" s="57"/>
      <c r="H13" s="149"/>
      <c r="I13" s="150"/>
      <c r="J13" s="46"/>
      <c r="K13" s="47"/>
      <c r="L13" s="143"/>
      <c r="M13" s="145" t="str">
        <f t="shared" ref="M13:M42" si="2">IF(D13&lt;&gt;"",IF(H13="○",K13-J13-L13,""),"")</f>
        <v/>
      </c>
      <c r="N13" s="48" t="str">
        <f t="shared" ref="N13:N42" si="3">IF(D13&lt;&gt;"",IF(I13="○",K13-J13-L13,""),"")</f>
        <v/>
      </c>
      <c r="O13" s="49" t="str">
        <f t="shared" si="0"/>
        <v/>
      </c>
      <c r="Q13" s="3" t="str">
        <f t="shared" ref="Q13:Q42" si="4">IF(OR(COUNTBLANK(D13:L13)=2,COUNTBLANK(D13:L13)=9),"○","×")</f>
        <v>○</v>
      </c>
    </row>
    <row r="14" spans="1:17" ht="30" customHeight="1" x14ac:dyDescent="0.2">
      <c r="B14" s="52">
        <f>IF(IF(B13&lt;&gt;"",$I$3=MONTH(B13+1),FALSE),IF(IF(B13&lt;&gt;"",DAY(B13+1)&gt;$K$3,FALSE),B13+1,""),IF(IF(B13&lt;&gt;"",DAY(B13+1)&lt;$K$3,FALSE),B13+1,""))</f>
        <v>46176</v>
      </c>
      <c r="C14" s="56" t="str">
        <f>IF(B14&lt;&gt;"",IF(COUNTIF(マスタ!$C$4:$C$82,B14)=0,TEXT(B14,"aaa"),IF(TEXT(B14,"aaa")="日","日","祝")),"")</f>
        <v>水</v>
      </c>
      <c r="D14" s="174"/>
      <c r="E14" s="175"/>
      <c r="F14" s="176"/>
      <c r="G14" s="58"/>
      <c r="H14" s="149"/>
      <c r="I14" s="150"/>
      <c r="J14" s="46"/>
      <c r="K14" s="47"/>
      <c r="L14" s="143"/>
      <c r="M14" s="145" t="str">
        <f t="shared" si="2"/>
        <v/>
      </c>
      <c r="N14" s="48" t="str">
        <f t="shared" si="3"/>
        <v/>
      </c>
      <c r="O14" s="49" t="str">
        <f t="shared" si="0"/>
        <v/>
      </c>
      <c r="Q14" s="3" t="str">
        <f t="shared" si="4"/>
        <v>○</v>
      </c>
    </row>
    <row r="15" spans="1:17" ht="30" customHeight="1" x14ac:dyDescent="0.2">
      <c r="B15" s="52">
        <f>IF(IF(B14&lt;&gt;"",$I$3=MONTH(B14+1),FALSE),IF(IF(B14&lt;&gt;"",DAY(B14+1)&gt;$K$3,FALSE),B14+1,""),IF(IF(B14&lt;&gt;"",DAY(B14+1)&lt;$K$3,FALSE),B14+1,""))</f>
        <v>46177</v>
      </c>
      <c r="C15" s="56" t="str">
        <f>IF(B15&lt;&gt;"",IF(COUNTIF(マスタ!$C$4:$C$82,B15)=0,TEXT(B15,"aaa"),IF(TEXT(B15,"aaa")="日","日","祝")),"")</f>
        <v>木</v>
      </c>
      <c r="D15" s="174"/>
      <c r="E15" s="175"/>
      <c r="F15" s="176"/>
      <c r="G15" s="30"/>
      <c r="H15" s="149"/>
      <c r="I15" s="150"/>
      <c r="J15" s="46"/>
      <c r="K15" s="47"/>
      <c r="L15" s="143"/>
      <c r="M15" s="145" t="str">
        <f t="shared" si="2"/>
        <v/>
      </c>
      <c r="N15" s="48" t="str">
        <f t="shared" si="3"/>
        <v/>
      </c>
      <c r="O15" s="49" t="str">
        <f t="shared" si="0"/>
        <v/>
      </c>
      <c r="Q15" s="3" t="str">
        <f t="shared" si="4"/>
        <v>○</v>
      </c>
    </row>
    <row r="16" spans="1:17" ht="30" customHeight="1" x14ac:dyDescent="0.2">
      <c r="B16" s="52">
        <f t="shared" si="1"/>
        <v>46178</v>
      </c>
      <c r="C16" s="56" t="str">
        <f>IF(B16&lt;&gt;"",IF(COUNTIF(マスタ!$C$4:$C$82,B16)=0,TEXT(B16,"aaa"),IF(TEXT(B16,"aaa")="日","日","祝")),"")</f>
        <v>金</v>
      </c>
      <c r="D16" s="171"/>
      <c r="E16" s="172"/>
      <c r="F16" s="173"/>
      <c r="G16" s="30"/>
      <c r="H16" s="149"/>
      <c r="I16" s="150"/>
      <c r="J16" s="46"/>
      <c r="K16" s="47"/>
      <c r="L16" s="143"/>
      <c r="M16" s="145" t="str">
        <f t="shared" si="2"/>
        <v/>
      </c>
      <c r="N16" s="48" t="str">
        <f t="shared" si="3"/>
        <v/>
      </c>
      <c r="O16" s="49" t="str">
        <f t="shared" si="0"/>
        <v/>
      </c>
      <c r="Q16" s="3" t="str">
        <f t="shared" si="4"/>
        <v>○</v>
      </c>
    </row>
    <row r="17" spans="2:17" ht="30" customHeight="1" x14ac:dyDescent="0.2">
      <c r="B17" s="52">
        <f t="shared" si="1"/>
        <v>46179</v>
      </c>
      <c r="C17" s="56" t="str">
        <f>IF(B17&lt;&gt;"",IF(COUNTIF(マスタ!$C$4:$C$82,B17)=0,TEXT(B17,"aaa"),IF(TEXT(B17,"aaa")="日","日","祝")),"")</f>
        <v>土</v>
      </c>
      <c r="D17" s="171"/>
      <c r="E17" s="172"/>
      <c r="F17" s="173"/>
      <c r="G17" s="30"/>
      <c r="H17" s="149"/>
      <c r="I17" s="150"/>
      <c r="J17" s="46"/>
      <c r="K17" s="47"/>
      <c r="L17" s="143"/>
      <c r="M17" s="145" t="str">
        <f t="shared" si="2"/>
        <v/>
      </c>
      <c r="N17" s="48" t="str">
        <f t="shared" si="3"/>
        <v/>
      </c>
      <c r="O17" s="49" t="str">
        <f t="shared" si="0"/>
        <v/>
      </c>
      <c r="Q17" s="3" t="str">
        <f t="shared" si="4"/>
        <v>○</v>
      </c>
    </row>
    <row r="18" spans="2:17" ht="30" customHeight="1" x14ac:dyDescent="0.2">
      <c r="B18" s="52">
        <f t="shared" si="1"/>
        <v>46180</v>
      </c>
      <c r="C18" s="56" t="str">
        <f>IF(B18&lt;&gt;"",IF(COUNTIF(マスタ!$C$4:$C$82,B18)=0,TEXT(B18,"aaa"),IF(TEXT(B18,"aaa")="日","日","祝")),"")</f>
        <v>日</v>
      </c>
      <c r="D18" s="171"/>
      <c r="E18" s="172"/>
      <c r="F18" s="173"/>
      <c r="G18" s="30"/>
      <c r="H18" s="149"/>
      <c r="I18" s="150"/>
      <c r="J18" s="46"/>
      <c r="K18" s="47"/>
      <c r="L18" s="143"/>
      <c r="M18" s="145" t="str">
        <f t="shared" si="2"/>
        <v/>
      </c>
      <c r="N18" s="48" t="str">
        <f t="shared" si="3"/>
        <v/>
      </c>
      <c r="O18" s="49" t="str">
        <f t="shared" si="0"/>
        <v/>
      </c>
      <c r="Q18" s="3" t="str">
        <f t="shared" si="4"/>
        <v>○</v>
      </c>
    </row>
    <row r="19" spans="2:17" ht="30" customHeight="1" x14ac:dyDescent="0.2">
      <c r="B19" s="52">
        <f t="shared" si="1"/>
        <v>46181</v>
      </c>
      <c r="C19" s="56" t="str">
        <f>IF(B19&lt;&gt;"",IF(COUNTIF(マスタ!$C$4:$C$82,B19)=0,TEXT(B19,"aaa"),IF(TEXT(B19,"aaa")="日","日","祝")),"")</f>
        <v>月</v>
      </c>
      <c r="D19" s="171"/>
      <c r="E19" s="172"/>
      <c r="F19" s="173"/>
      <c r="G19" s="30"/>
      <c r="H19" s="149"/>
      <c r="I19" s="150"/>
      <c r="J19" s="46"/>
      <c r="K19" s="47"/>
      <c r="L19" s="143"/>
      <c r="M19" s="145" t="str">
        <f t="shared" si="2"/>
        <v/>
      </c>
      <c r="N19" s="48" t="str">
        <f t="shared" si="3"/>
        <v/>
      </c>
      <c r="O19" s="49" t="str">
        <f t="shared" si="0"/>
        <v/>
      </c>
      <c r="Q19" s="3" t="str">
        <f t="shared" si="4"/>
        <v>○</v>
      </c>
    </row>
    <row r="20" spans="2:17" ht="30" customHeight="1" x14ac:dyDescent="0.2">
      <c r="B20" s="52">
        <f t="shared" si="1"/>
        <v>46182</v>
      </c>
      <c r="C20" s="56" t="str">
        <f>IF(B20&lt;&gt;"",IF(COUNTIF(マスタ!$C$4:$C$82,B20)=0,TEXT(B20,"aaa"),IF(TEXT(B20,"aaa")="日","日","祝")),"")</f>
        <v>火</v>
      </c>
      <c r="D20" s="171"/>
      <c r="E20" s="172"/>
      <c r="F20" s="173"/>
      <c r="G20" s="30"/>
      <c r="H20" s="149"/>
      <c r="I20" s="150"/>
      <c r="J20" s="46"/>
      <c r="K20" s="47"/>
      <c r="L20" s="143"/>
      <c r="M20" s="145" t="str">
        <f t="shared" si="2"/>
        <v/>
      </c>
      <c r="N20" s="48" t="str">
        <f t="shared" si="3"/>
        <v/>
      </c>
      <c r="O20" s="49" t="str">
        <f t="shared" si="0"/>
        <v/>
      </c>
      <c r="Q20" s="3" t="str">
        <f t="shared" si="4"/>
        <v>○</v>
      </c>
    </row>
    <row r="21" spans="2:17" ht="30" customHeight="1" x14ac:dyDescent="0.2">
      <c r="B21" s="52">
        <f t="shared" si="1"/>
        <v>46183</v>
      </c>
      <c r="C21" s="56" t="str">
        <f>IF(B21&lt;&gt;"",IF(COUNTIF(マスタ!$C$4:$C$82,B21)=0,TEXT(B21,"aaa"),IF(TEXT(B21,"aaa")="日","日","祝")),"")</f>
        <v>水</v>
      </c>
      <c r="D21" s="171"/>
      <c r="E21" s="172"/>
      <c r="F21" s="173"/>
      <c r="G21" s="30"/>
      <c r="H21" s="149"/>
      <c r="I21" s="150"/>
      <c r="J21" s="46"/>
      <c r="K21" s="47"/>
      <c r="L21" s="143"/>
      <c r="M21" s="145" t="str">
        <f t="shared" si="2"/>
        <v/>
      </c>
      <c r="N21" s="48" t="str">
        <f t="shared" si="3"/>
        <v/>
      </c>
      <c r="O21" s="49" t="str">
        <f t="shared" si="0"/>
        <v/>
      </c>
      <c r="Q21" s="3" t="str">
        <f t="shared" si="4"/>
        <v>○</v>
      </c>
    </row>
    <row r="22" spans="2:17" ht="30" customHeight="1" x14ac:dyDescent="0.2">
      <c r="B22" s="52">
        <f t="shared" si="1"/>
        <v>46184</v>
      </c>
      <c r="C22" s="56" t="str">
        <f>IF(B22&lt;&gt;"",IF(COUNTIF(マスタ!$C$4:$C$82,B22)=0,TEXT(B22,"aaa"),IF(TEXT(B22,"aaa")="日","日","祝")),"")</f>
        <v>木</v>
      </c>
      <c r="D22" s="171"/>
      <c r="E22" s="172"/>
      <c r="F22" s="173"/>
      <c r="G22" s="30"/>
      <c r="H22" s="149"/>
      <c r="I22" s="150"/>
      <c r="J22" s="46"/>
      <c r="K22" s="47"/>
      <c r="L22" s="143"/>
      <c r="M22" s="145" t="str">
        <f t="shared" si="2"/>
        <v/>
      </c>
      <c r="N22" s="48" t="str">
        <f t="shared" si="3"/>
        <v/>
      </c>
      <c r="O22" s="49" t="str">
        <f t="shared" si="0"/>
        <v/>
      </c>
      <c r="Q22" s="3" t="str">
        <f t="shared" si="4"/>
        <v>○</v>
      </c>
    </row>
    <row r="23" spans="2:17" ht="30" customHeight="1" x14ac:dyDescent="0.2">
      <c r="B23" s="52">
        <f t="shared" si="1"/>
        <v>46185</v>
      </c>
      <c r="C23" s="56" t="str">
        <f>IF(B23&lt;&gt;"",IF(COUNTIF(マスタ!$C$4:$C$82,B23)=0,TEXT(B23,"aaa"),IF(TEXT(B23,"aaa")="日","日","祝")),"")</f>
        <v>金</v>
      </c>
      <c r="D23" s="171"/>
      <c r="E23" s="172"/>
      <c r="F23" s="173"/>
      <c r="G23" s="30"/>
      <c r="H23" s="149"/>
      <c r="I23" s="150"/>
      <c r="J23" s="46"/>
      <c r="K23" s="47"/>
      <c r="L23" s="143"/>
      <c r="M23" s="145" t="str">
        <f t="shared" si="2"/>
        <v/>
      </c>
      <c r="N23" s="48" t="str">
        <f t="shared" si="3"/>
        <v/>
      </c>
      <c r="O23" s="49" t="str">
        <f t="shared" si="0"/>
        <v/>
      </c>
      <c r="Q23" s="3" t="str">
        <f t="shared" si="4"/>
        <v>○</v>
      </c>
    </row>
    <row r="24" spans="2:17" ht="30" customHeight="1" x14ac:dyDescent="0.2">
      <c r="B24" s="52">
        <f t="shared" si="1"/>
        <v>46186</v>
      </c>
      <c r="C24" s="56" t="str">
        <f>IF(B24&lt;&gt;"",IF(COUNTIF(マスタ!$C$4:$C$82,B24)=0,TEXT(B24,"aaa"),IF(TEXT(B24,"aaa")="日","日","祝")),"")</f>
        <v>土</v>
      </c>
      <c r="D24" s="171"/>
      <c r="E24" s="172"/>
      <c r="F24" s="173"/>
      <c r="G24" s="30"/>
      <c r="H24" s="149"/>
      <c r="I24" s="150"/>
      <c r="J24" s="46"/>
      <c r="K24" s="47"/>
      <c r="L24" s="143"/>
      <c r="M24" s="145" t="str">
        <f t="shared" si="2"/>
        <v/>
      </c>
      <c r="N24" s="48" t="str">
        <f t="shared" si="3"/>
        <v/>
      </c>
      <c r="O24" s="49" t="str">
        <f t="shared" si="0"/>
        <v/>
      </c>
      <c r="Q24" s="3" t="str">
        <f t="shared" si="4"/>
        <v>○</v>
      </c>
    </row>
    <row r="25" spans="2:17" ht="30" customHeight="1" x14ac:dyDescent="0.2">
      <c r="B25" s="52">
        <f t="shared" si="1"/>
        <v>46187</v>
      </c>
      <c r="C25" s="56" t="str">
        <f>IF(B25&lt;&gt;"",IF(COUNTIF(マスタ!$C$4:$C$82,B25)=0,TEXT(B25,"aaa"),IF(TEXT(B25,"aaa")="日","日","祝")),"")</f>
        <v>日</v>
      </c>
      <c r="D25" s="171"/>
      <c r="E25" s="172"/>
      <c r="F25" s="173"/>
      <c r="G25" s="30"/>
      <c r="H25" s="149"/>
      <c r="I25" s="150"/>
      <c r="J25" s="46"/>
      <c r="K25" s="47"/>
      <c r="L25" s="143"/>
      <c r="M25" s="145" t="str">
        <f t="shared" si="2"/>
        <v/>
      </c>
      <c r="N25" s="48" t="str">
        <f t="shared" si="3"/>
        <v/>
      </c>
      <c r="O25" s="49" t="str">
        <f t="shared" si="0"/>
        <v/>
      </c>
      <c r="Q25" s="3" t="str">
        <f t="shared" si="4"/>
        <v>○</v>
      </c>
    </row>
    <row r="26" spans="2:17" ht="30" customHeight="1" x14ac:dyDescent="0.2">
      <c r="B26" s="52">
        <f t="shared" si="1"/>
        <v>46188</v>
      </c>
      <c r="C26" s="56" t="str">
        <f>IF(B26&lt;&gt;"",IF(COUNTIF(マスタ!$C$4:$C$82,B26)=0,TEXT(B26,"aaa"),IF(TEXT(B26,"aaa")="日","日","祝")),"")</f>
        <v>月</v>
      </c>
      <c r="D26" s="171"/>
      <c r="E26" s="172"/>
      <c r="F26" s="173"/>
      <c r="G26" s="30"/>
      <c r="H26" s="149"/>
      <c r="I26" s="150"/>
      <c r="J26" s="46"/>
      <c r="K26" s="47"/>
      <c r="L26" s="143"/>
      <c r="M26" s="145" t="str">
        <f t="shared" si="2"/>
        <v/>
      </c>
      <c r="N26" s="48" t="str">
        <f t="shared" si="3"/>
        <v/>
      </c>
      <c r="O26" s="49" t="str">
        <f t="shared" si="0"/>
        <v/>
      </c>
      <c r="Q26" s="3" t="str">
        <f t="shared" si="4"/>
        <v>○</v>
      </c>
    </row>
    <row r="27" spans="2:17" ht="30" customHeight="1" x14ac:dyDescent="0.2">
      <c r="B27" s="52">
        <f t="shared" si="1"/>
        <v>46189</v>
      </c>
      <c r="C27" s="56" t="str">
        <f>IF(B27&lt;&gt;"",IF(COUNTIF(マスタ!$C$4:$C$82,B27)=0,TEXT(B27,"aaa"),IF(TEXT(B27,"aaa")="日","日","祝")),"")</f>
        <v>火</v>
      </c>
      <c r="D27" s="171"/>
      <c r="E27" s="172"/>
      <c r="F27" s="173"/>
      <c r="G27" s="30"/>
      <c r="H27" s="149"/>
      <c r="I27" s="150"/>
      <c r="J27" s="46"/>
      <c r="K27" s="47"/>
      <c r="L27" s="143"/>
      <c r="M27" s="145" t="str">
        <f t="shared" si="2"/>
        <v/>
      </c>
      <c r="N27" s="48" t="str">
        <f t="shared" si="3"/>
        <v/>
      </c>
      <c r="O27" s="49" t="str">
        <f t="shared" si="0"/>
        <v/>
      </c>
      <c r="Q27" s="3" t="str">
        <f t="shared" si="4"/>
        <v>○</v>
      </c>
    </row>
    <row r="28" spans="2:17" ht="30" customHeight="1" x14ac:dyDescent="0.2">
      <c r="B28" s="52">
        <f t="shared" si="1"/>
        <v>46190</v>
      </c>
      <c r="C28" s="56" t="str">
        <f>IF(B28&lt;&gt;"",IF(COUNTIF(マスタ!$C$4:$C$82,B28)=0,TEXT(B28,"aaa"),IF(TEXT(B28,"aaa")="日","日","祝")),"")</f>
        <v>水</v>
      </c>
      <c r="D28" s="171"/>
      <c r="E28" s="172"/>
      <c r="F28" s="173"/>
      <c r="G28" s="30"/>
      <c r="H28" s="149"/>
      <c r="I28" s="150"/>
      <c r="J28" s="46"/>
      <c r="K28" s="47"/>
      <c r="L28" s="143"/>
      <c r="M28" s="145" t="str">
        <f t="shared" si="2"/>
        <v/>
      </c>
      <c r="N28" s="48" t="str">
        <f t="shared" si="3"/>
        <v/>
      </c>
      <c r="O28" s="49" t="str">
        <f t="shared" si="0"/>
        <v/>
      </c>
      <c r="Q28" s="3" t="str">
        <f t="shared" si="4"/>
        <v>○</v>
      </c>
    </row>
    <row r="29" spans="2:17" ht="30" customHeight="1" x14ac:dyDescent="0.2">
      <c r="B29" s="52">
        <f t="shared" si="1"/>
        <v>46191</v>
      </c>
      <c r="C29" s="56" t="str">
        <f>IF(B29&lt;&gt;"",IF(COUNTIF(マスタ!$C$4:$C$82,B29)=0,TEXT(B29,"aaa"),IF(TEXT(B29,"aaa")="日","日","祝")),"")</f>
        <v>木</v>
      </c>
      <c r="D29" s="171"/>
      <c r="E29" s="172"/>
      <c r="F29" s="173"/>
      <c r="G29" s="30"/>
      <c r="H29" s="149"/>
      <c r="I29" s="150"/>
      <c r="J29" s="46"/>
      <c r="K29" s="47"/>
      <c r="L29" s="143"/>
      <c r="M29" s="145" t="str">
        <f t="shared" si="2"/>
        <v/>
      </c>
      <c r="N29" s="48" t="str">
        <f t="shared" si="3"/>
        <v/>
      </c>
      <c r="O29" s="49" t="str">
        <f t="shared" si="0"/>
        <v/>
      </c>
      <c r="Q29" s="3" t="str">
        <f t="shared" si="4"/>
        <v>○</v>
      </c>
    </row>
    <row r="30" spans="2:17" ht="30" customHeight="1" x14ac:dyDescent="0.2">
      <c r="B30" s="52">
        <f t="shared" si="1"/>
        <v>46192</v>
      </c>
      <c r="C30" s="56" t="str">
        <f>IF(B30&lt;&gt;"",IF(COUNTIF(マスタ!$C$4:$C$82,B30)=0,TEXT(B30,"aaa"),IF(TEXT(B30,"aaa")="日","日","祝")),"")</f>
        <v>金</v>
      </c>
      <c r="D30" s="171"/>
      <c r="E30" s="172"/>
      <c r="F30" s="173"/>
      <c r="G30" s="30"/>
      <c r="H30" s="149"/>
      <c r="I30" s="150"/>
      <c r="J30" s="46"/>
      <c r="K30" s="47"/>
      <c r="L30" s="143"/>
      <c r="M30" s="145" t="str">
        <f t="shared" si="2"/>
        <v/>
      </c>
      <c r="N30" s="48" t="str">
        <f t="shared" si="3"/>
        <v/>
      </c>
      <c r="O30" s="49" t="str">
        <f t="shared" si="0"/>
        <v/>
      </c>
      <c r="Q30" s="3" t="str">
        <f t="shared" si="4"/>
        <v>○</v>
      </c>
    </row>
    <row r="31" spans="2:17" ht="30" customHeight="1" x14ac:dyDescent="0.2">
      <c r="B31" s="52">
        <f t="shared" si="1"/>
        <v>46193</v>
      </c>
      <c r="C31" s="56" t="str">
        <f>IF(B31&lt;&gt;"",IF(COUNTIF(マスタ!$C$4:$C$82,B31)=0,TEXT(B31,"aaa"),IF(TEXT(B31,"aaa")="日","日","祝")),"")</f>
        <v>土</v>
      </c>
      <c r="D31" s="171"/>
      <c r="E31" s="172"/>
      <c r="F31" s="173"/>
      <c r="G31" s="30"/>
      <c r="H31" s="149"/>
      <c r="I31" s="150"/>
      <c r="J31" s="46"/>
      <c r="K31" s="47"/>
      <c r="L31" s="143"/>
      <c r="M31" s="145" t="str">
        <f t="shared" si="2"/>
        <v/>
      </c>
      <c r="N31" s="48" t="str">
        <f t="shared" si="3"/>
        <v/>
      </c>
      <c r="O31" s="49" t="str">
        <f t="shared" si="0"/>
        <v/>
      </c>
      <c r="Q31" s="3" t="str">
        <f t="shared" si="4"/>
        <v>○</v>
      </c>
    </row>
    <row r="32" spans="2:17" ht="30" customHeight="1" x14ac:dyDescent="0.2">
      <c r="B32" s="52">
        <f t="shared" si="1"/>
        <v>46194</v>
      </c>
      <c r="C32" s="56" t="str">
        <f>IF(B32&lt;&gt;"",IF(COUNTIF(マスタ!$C$4:$C$82,B32)=0,TEXT(B32,"aaa"),IF(TEXT(B32,"aaa")="日","日","祝")),"")</f>
        <v>日</v>
      </c>
      <c r="D32" s="171"/>
      <c r="E32" s="172"/>
      <c r="F32" s="173"/>
      <c r="G32" s="30"/>
      <c r="H32" s="149"/>
      <c r="I32" s="150"/>
      <c r="J32" s="46"/>
      <c r="K32" s="47"/>
      <c r="L32" s="143"/>
      <c r="M32" s="145" t="str">
        <f t="shared" si="2"/>
        <v/>
      </c>
      <c r="N32" s="48" t="str">
        <f t="shared" si="3"/>
        <v/>
      </c>
      <c r="O32" s="49" t="str">
        <f t="shared" si="0"/>
        <v/>
      </c>
      <c r="Q32" s="3" t="str">
        <f t="shared" si="4"/>
        <v>○</v>
      </c>
    </row>
    <row r="33" spans="2:17" ht="30" customHeight="1" x14ac:dyDescent="0.2">
      <c r="B33" s="52">
        <f t="shared" si="1"/>
        <v>46195</v>
      </c>
      <c r="C33" s="56" t="str">
        <f>IF(B33&lt;&gt;"",IF(COUNTIF(マスタ!$C$4:$C$82,B33)=0,TEXT(B33,"aaa"),IF(TEXT(B33,"aaa")="日","日","祝")),"")</f>
        <v>月</v>
      </c>
      <c r="D33" s="171"/>
      <c r="E33" s="172"/>
      <c r="F33" s="173"/>
      <c r="G33" s="30"/>
      <c r="H33" s="149"/>
      <c r="I33" s="150"/>
      <c r="J33" s="46"/>
      <c r="K33" s="47"/>
      <c r="L33" s="143"/>
      <c r="M33" s="145" t="str">
        <f t="shared" si="2"/>
        <v/>
      </c>
      <c r="N33" s="48" t="str">
        <f t="shared" si="3"/>
        <v/>
      </c>
      <c r="O33" s="49" t="str">
        <f t="shared" si="0"/>
        <v/>
      </c>
      <c r="Q33" s="3" t="str">
        <f t="shared" si="4"/>
        <v>○</v>
      </c>
    </row>
    <row r="34" spans="2:17" ht="30" customHeight="1" x14ac:dyDescent="0.2">
      <c r="B34" s="52">
        <f t="shared" si="1"/>
        <v>46196</v>
      </c>
      <c r="C34" s="56" t="str">
        <f>IF(B34&lt;&gt;"",IF(COUNTIF(マスタ!$C$4:$C$82,B34)=0,TEXT(B34,"aaa"),IF(TEXT(B34,"aaa")="日","日","祝")),"")</f>
        <v>火</v>
      </c>
      <c r="D34" s="171"/>
      <c r="E34" s="172"/>
      <c r="F34" s="173"/>
      <c r="G34" s="30"/>
      <c r="H34" s="149"/>
      <c r="I34" s="150"/>
      <c r="J34" s="46"/>
      <c r="K34" s="47"/>
      <c r="L34" s="143"/>
      <c r="M34" s="145" t="str">
        <f t="shared" si="2"/>
        <v/>
      </c>
      <c r="N34" s="48" t="str">
        <f t="shared" si="3"/>
        <v/>
      </c>
      <c r="O34" s="49" t="str">
        <f t="shared" si="0"/>
        <v/>
      </c>
      <c r="Q34" s="3" t="str">
        <f t="shared" si="4"/>
        <v>○</v>
      </c>
    </row>
    <row r="35" spans="2:17" ht="30" customHeight="1" x14ac:dyDescent="0.2">
      <c r="B35" s="52">
        <f t="shared" si="1"/>
        <v>46197</v>
      </c>
      <c r="C35" s="56" t="str">
        <f>IF(B35&lt;&gt;"",IF(COUNTIF(マスタ!$C$4:$C$82,B35)=0,TEXT(B35,"aaa"),IF(TEXT(B35,"aaa")="日","日","祝")),"")</f>
        <v>水</v>
      </c>
      <c r="D35" s="171"/>
      <c r="E35" s="172"/>
      <c r="F35" s="173"/>
      <c r="G35" s="30"/>
      <c r="H35" s="149"/>
      <c r="I35" s="150"/>
      <c r="J35" s="46"/>
      <c r="K35" s="47"/>
      <c r="L35" s="143"/>
      <c r="M35" s="145" t="str">
        <f t="shared" si="2"/>
        <v/>
      </c>
      <c r="N35" s="48" t="str">
        <f t="shared" si="3"/>
        <v/>
      </c>
      <c r="O35" s="49" t="str">
        <f t="shared" si="0"/>
        <v/>
      </c>
      <c r="Q35" s="3" t="str">
        <f t="shared" si="4"/>
        <v>○</v>
      </c>
    </row>
    <row r="36" spans="2:17" ht="30" customHeight="1" x14ac:dyDescent="0.2">
      <c r="B36" s="52">
        <f t="shared" si="1"/>
        <v>46198</v>
      </c>
      <c r="C36" s="56" t="str">
        <f>IF(B36&lt;&gt;"",IF(COUNTIF(マスタ!$C$4:$C$82,B36)=0,TEXT(B36,"aaa"),IF(TEXT(B36,"aaa")="日","日","祝")),"")</f>
        <v>木</v>
      </c>
      <c r="D36" s="171"/>
      <c r="E36" s="172"/>
      <c r="F36" s="173"/>
      <c r="G36" s="30"/>
      <c r="H36" s="149"/>
      <c r="I36" s="150"/>
      <c r="J36" s="46"/>
      <c r="K36" s="47"/>
      <c r="L36" s="143"/>
      <c r="M36" s="145" t="str">
        <f t="shared" si="2"/>
        <v/>
      </c>
      <c r="N36" s="48" t="str">
        <f t="shared" si="3"/>
        <v/>
      </c>
      <c r="O36" s="49" t="str">
        <f t="shared" si="0"/>
        <v/>
      </c>
      <c r="Q36" s="3" t="str">
        <f t="shared" si="4"/>
        <v>○</v>
      </c>
    </row>
    <row r="37" spans="2:17" ht="30" customHeight="1" x14ac:dyDescent="0.2">
      <c r="B37" s="52">
        <f t="shared" si="1"/>
        <v>46199</v>
      </c>
      <c r="C37" s="56" t="str">
        <f>IF(B37&lt;&gt;"",IF(COUNTIF(マスタ!$C$4:$C$82,B37)=0,TEXT(B37,"aaa"),IF(TEXT(B37,"aaa")="日","日","祝")),"")</f>
        <v>金</v>
      </c>
      <c r="D37" s="171"/>
      <c r="E37" s="172"/>
      <c r="F37" s="173"/>
      <c r="G37" s="30"/>
      <c r="H37" s="149"/>
      <c r="I37" s="150"/>
      <c r="J37" s="46"/>
      <c r="K37" s="47"/>
      <c r="L37" s="143"/>
      <c r="M37" s="145" t="str">
        <f t="shared" si="2"/>
        <v/>
      </c>
      <c r="N37" s="48" t="str">
        <f t="shared" si="3"/>
        <v/>
      </c>
      <c r="O37" s="49" t="str">
        <f t="shared" si="0"/>
        <v/>
      </c>
      <c r="Q37" s="3" t="str">
        <f t="shared" si="4"/>
        <v>○</v>
      </c>
    </row>
    <row r="38" spans="2:17" ht="30" customHeight="1" x14ac:dyDescent="0.2">
      <c r="B38" s="52">
        <f t="shared" si="1"/>
        <v>46200</v>
      </c>
      <c r="C38" s="56" t="str">
        <f>IF(B38&lt;&gt;"",IF(COUNTIF(マスタ!$C$4:$C$82,B38)=0,TEXT(B38,"aaa"),IF(TEXT(B38,"aaa")="日","日","祝")),"")</f>
        <v>土</v>
      </c>
      <c r="D38" s="171"/>
      <c r="E38" s="172"/>
      <c r="F38" s="173"/>
      <c r="G38" s="30"/>
      <c r="H38" s="149"/>
      <c r="I38" s="150"/>
      <c r="J38" s="46"/>
      <c r="K38" s="47"/>
      <c r="L38" s="143"/>
      <c r="M38" s="145" t="str">
        <f t="shared" si="2"/>
        <v/>
      </c>
      <c r="N38" s="48" t="str">
        <f t="shared" si="3"/>
        <v/>
      </c>
      <c r="O38" s="49" t="str">
        <f t="shared" si="0"/>
        <v/>
      </c>
      <c r="Q38" s="3" t="str">
        <f t="shared" si="4"/>
        <v>○</v>
      </c>
    </row>
    <row r="39" spans="2:17" ht="30" customHeight="1" x14ac:dyDescent="0.2">
      <c r="B39" s="52">
        <f t="shared" si="1"/>
        <v>46201</v>
      </c>
      <c r="C39" s="56" t="str">
        <f>IF(B39&lt;&gt;"",IF(COUNTIF(マスタ!$C$4:$C$82,B39)=0,TEXT(B39,"aaa"),IF(TEXT(B39,"aaa")="日","日","祝")),"")</f>
        <v>日</v>
      </c>
      <c r="D39" s="171"/>
      <c r="E39" s="172"/>
      <c r="F39" s="173"/>
      <c r="G39" s="30"/>
      <c r="H39" s="149"/>
      <c r="I39" s="150"/>
      <c r="J39" s="46"/>
      <c r="K39" s="47"/>
      <c r="L39" s="143"/>
      <c r="M39" s="145" t="str">
        <f t="shared" si="2"/>
        <v/>
      </c>
      <c r="N39" s="48" t="str">
        <f t="shared" si="3"/>
        <v/>
      </c>
      <c r="O39" s="49" t="str">
        <f t="shared" si="0"/>
        <v/>
      </c>
      <c r="P39" s="31"/>
      <c r="Q39" s="3" t="str">
        <f t="shared" si="4"/>
        <v>○</v>
      </c>
    </row>
    <row r="40" spans="2:17" ht="30" customHeight="1" x14ac:dyDescent="0.2">
      <c r="B40" s="52">
        <f t="shared" si="1"/>
        <v>46202</v>
      </c>
      <c r="C40" s="56" t="str">
        <f>IF(B40&lt;&gt;"",IF(COUNTIF(マスタ!$C$4:$C$82,B40)=0,TEXT(B40,"aaa"),IF(TEXT(B40,"aaa")="日","日","祝")),"")</f>
        <v>月</v>
      </c>
      <c r="D40" s="171"/>
      <c r="E40" s="172"/>
      <c r="F40" s="173"/>
      <c r="G40" s="30"/>
      <c r="H40" s="149"/>
      <c r="I40" s="150"/>
      <c r="J40" s="46"/>
      <c r="K40" s="47"/>
      <c r="L40" s="143"/>
      <c r="M40" s="145" t="str">
        <f t="shared" si="2"/>
        <v/>
      </c>
      <c r="N40" s="48" t="str">
        <f t="shared" si="3"/>
        <v/>
      </c>
      <c r="O40" s="49" t="str">
        <f t="shared" si="0"/>
        <v/>
      </c>
      <c r="Q40" s="3" t="str">
        <f t="shared" si="4"/>
        <v>○</v>
      </c>
    </row>
    <row r="41" spans="2:17" ht="30" customHeight="1" x14ac:dyDescent="0.2">
      <c r="B41" s="52">
        <f t="shared" si="1"/>
        <v>46203</v>
      </c>
      <c r="C41" s="56" t="str">
        <f>IF(B41&lt;&gt;"",IF(COUNTIF(マスタ!$C$4:$C$82,B41)=0,TEXT(B41,"aaa"),IF(TEXT(B41,"aaa")="日","日","祝")),"")</f>
        <v>火</v>
      </c>
      <c r="D41" s="171"/>
      <c r="E41" s="172"/>
      <c r="F41" s="173"/>
      <c r="G41" s="30"/>
      <c r="H41" s="149"/>
      <c r="I41" s="150"/>
      <c r="J41" s="46"/>
      <c r="K41" s="47"/>
      <c r="L41" s="143"/>
      <c r="M41" s="145" t="str">
        <f t="shared" si="2"/>
        <v/>
      </c>
      <c r="N41" s="48" t="str">
        <f t="shared" si="3"/>
        <v/>
      </c>
      <c r="O41" s="49" t="str">
        <f t="shared" si="0"/>
        <v/>
      </c>
      <c r="Q41" s="3" t="str">
        <f t="shared" si="4"/>
        <v>○</v>
      </c>
    </row>
    <row r="42" spans="2:17" ht="30" customHeight="1" thickBot="1" x14ac:dyDescent="0.25">
      <c r="B42" s="52" t="str">
        <f t="shared" si="1"/>
        <v/>
      </c>
      <c r="C42" s="56" t="str">
        <f>IF(B42&lt;&gt;"",IF(COUNTIF(マスタ!$C$4:$C$82,B42)=0,TEXT(B42,"aaa"),IF(TEXT(B42,"aaa")="日","日","祝")),"")</f>
        <v/>
      </c>
      <c r="D42" s="171"/>
      <c r="E42" s="172"/>
      <c r="F42" s="173"/>
      <c r="G42" s="30"/>
      <c r="H42" s="151"/>
      <c r="I42" s="150"/>
      <c r="J42" s="46"/>
      <c r="K42" s="47"/>
      <c r="L42" s="143"/>
      <c r="M42" s="146" t="str">
        <f t="shared" si="2"/>
        <v/>
      </c>
      <c r="N42" s="48" t="str">
        <f t="shared" si="3"/>
        <v/>
      </c>
      <c r="O42" s="49" t="str">
        <f t="shared" si="0"/>
        <v/>
      </c>
      <c r="Q42" s="3" t="str">
        <f t="shared" si="4"/>
        <v>○</v>
      </c>
    </row>
    <row r="43" spans="2:17" ht="24" customHeight="1" thickTop="1" x14ac:dyDescent="0.2">
      <c r="B43" s="181" t="s">
        <v>104</v>
      </c>
      <c r="C43" s="120"/>
      <c r="D43" s="121"/>
      <c r="E43" s="121"/>
      <c r="F43" s="121"/>
      <c r="G43" s="121"/>
      <c r="H43" s="121"/>
      <c r="I43" s="120"/>
      <c r="J43" s="122"/>
      <c r="K43" s="122"/>
      <c r="L43" s="123"/>
      <c r="M43" s="118">
        <f>SUM(M12:M42)</f>
        <v>0.27361111111111114</v>
      </c>
      <c r="N43" s="118">
        <f>SUM(N12:N42)</f>
        <v>0.27361111111111114</v>
      </c>
      <c r="O43" s="119">
        <f>SUM(O12:O42)</f>
        <v>0.27361111111111114</v>
      </c>
    </row>
    <row r="44" spans="2:17" ht="24" customHeight="1" thickBot="1" x14ac:dyDescent="0.25">
      <c r="B44" s="182"/>
      <c r="C44" s="124"/>
      <c r="D44" s="125"/>
      <c r="E44" s="125"/>
      <c r="F44" s="125"/>
      <c r="G44" s="125"/>
      <c r="H44" s="125"/>
      <c r="I44" s="125"/>
      <c r="J44" s="125"/>
      <c r="K44" s="125"/>
      <c r="L44" s="126" t="s">
        <v>108</v>
      </c>
      <c r="M44" s="127">
        <f>FLOOR(M43,"0:15")</f>
        <v>0.27083333333333331</v>
      </c>
      <c r="N44" s="127">
        <f>FLOOR(N43,"0:15")</f>
        <v>0.27083333333333331</v>
      </c>
      <c r="O44" s="128">
        <f>FLOOR(O43,"0:15")</f>
        <v>0.27083333333333331</v>
      </c>
    </row>
  </sheetData>
  <sheetProtection formatCells="0" formatColumns="0" formatRows="0" insertColumns="0" insertRows="0" insertHyperlinks="0" deleteColumns="0" deleteRows="0" sort="0" autoFilter="0" pivotTables="0"/>
  <mergeCells count="40">
    <mergeCell ref="M6:N6"/>
    <mergeCell ref="E6:F6"/>
    <mergeCell ref="N2:O2"/>
    <mergeCell ref="D42:F42"/>
    <mergeCell ref="D36:F36"/>
    <mergeCell ref="D37:F37"/>
    <mergeCell ref="D38:F38"/>
    <mergeCell ref="D39:F39"/>
    <mergeCell ref="D40:F40"/>
    <mergeCell ref="D41:F41"/>
    <mergeCell ref="D20:F20"/>
    <mergeCell ref="D21:F21"/>
    <mergeCell ref="D22:F22"/>
    <mergeCell ref="D35:F35"/>
    <mergeCell ref="D24:F24"/>
    <mergeCell ref="D25:F25"/>
    <mergeCell ref="D33:F33"/>
    <mergeCell ref="D34:F34"/>
    <mergeCell ref="B43:B44"/>
    <mergeCell ref="D30:F30"/>
    <mergeCell ref="D31:F31"/>
    <mergeCell ref="D32:F32"/>
    <mergeCell ref="B10:B11"/>
    <mergeCell ref="C10:C11"/>
    <mergeCell ref="D10:F11"/>
    <mergeCell ref="D28:F28"/>
    <mergeCell ref="D29:F29"/>
    <mergeCell ref="D26:F26"/>
    <mergeCell ref="D27:F27"/>
    <mergeCell ref="G10:I10"/>
    <mergeCell ref="J10:O10"/>
    <mergeCell ref="D23:F23"/>
    <mergeCell ref="D12:F12"/>
    <mergeCell ref="D13:F13"/>
    <mergeCell ref="D14:F14"/>
    <mergeCell ref="D15:F15"/>
    <mergeCell ref="D16:F16"/>
    <mergeCell ref="D17:F17"/>
    <mergeCell ref="D18:F18"/>
    <mergeCell ref="D19:F19"/>
  </mergeCells>
  <phoneticPr fontId="4"/>
  <conditionalFormatting sqref="B12:C42">
    <cfRule type="expression" dxfId="9" priority="5">
      <formula>$C12="祝"</formula>
    </cfRule>
    <cfRule type="expression" dxfId="8" priority="6">
      <formula>$C12="土"</formula>
    </cfRule>
    <cfRule type="expression" dxfId="7" priority="7">
      <formula>$C12="日"</formula>
    </cfRule>
  </conditionalFormatting>
  <conditionalFormatting sqref="N2">
    <cfRule type="cellIs" dxfId="6" priority="1" operator="equal">
      <formula>"提出可能"</formula>
    </cfRule>
    <cfRule type="cellIs" dxfId="5" priority="2" operator="equal">
      <formula>"提出不可"</formula>
    </cfRule>
  </conditionalFormatting>
  <dataValidations count="1">
    <dataValidation type="time" allowBlank="1" showInputMessage="1" showErrorMessage="1" errorTitle="時刻を入力してください。" error="0:00から23:59までの時刻が入力できます。" sqref="L12:L42" xr:uid="{CD03358B-C9F4-452C-BA5B-780DBE06C6FE}">
      <formula1>0</formula1>
      <formula2>0.999988425925926</formula2>
    </dataValidation>
  </dataValidations>
  <pageMargins left="0.25" right="0.25" top="0.75" bottom="0.75" header="0.3" footer="0.3"/>
  <pageSetup paperSize="9" scale="66" fitToWidth="0" orientation="portrait" r:id="rId1"/>
  <headerFooter>
    <oddFooter>&amp;R&amp;D　&amp;T</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7CF706-2915-412D-874B-85AA8F053952}">
          <x14:formula1>
            <xm:f>マスタ!$K$4:$K$6</xm:f>
          </x14:formula1>
          <xm:sqref>H12:I42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6A0AF-B699-46B3-8D1A-1875D5ACC806}">
  <sheetPr>
    <tabColor rgb="FF808080"/>
    <pageSetUpPr fitToPage="1"/>
  </sheetPr>
  <dimension ref="A1:Q44"/>
  <sheetViews>
    <sheetView showGridLines="0" view="pageBreakPreview" zoomScaleNormal="85" zoomScaleSheetLayoutView="100" workbookViewId="0">
      <pane xSplit="3" ySplit="11" topLeftCell="D12" activePane="bottomRight" state="frozen"/>
      <selection activeCell="I41" sqref="I41"/>
      <selection pane="topRight" activeCell="I41" sqref="I41"/>
      <selection pane="bottomLeft" activeCell="I41" sqref="I41"/>
      <selection pane="bottomRight" activeCell="D12" sqref="D12:F12"/>
    </sheetView>
  </sheetViews>
  <sheetFormatPr defaultColWidth="8.25" defaultRowHeight="17.25" x14ac:dyDescent="0.2"/>
  <cols>
    <col min="1" max="1" width="1.5" style="23" customWidth="1"/>
    <col min="2" max="2" width="6.5" style="53" customWidth="1"/>
    <col min="3" max="3" width="4.625" style="53" customWidth="1"/>
    <col min="4" max="5" width="13.625" style="23" customWidth="1"/>
    <col min="6" max="6" width="10.5" style="23" customWidth="1"/>
    <col min="7" max="7" width="11.875" style="23" customWidth="1"/>
    <col min="8" max="15" width="9.125" style="23" customWidth="1"/>
    <col min="16" max="16" width="1.5" style="23" customWidth="1"/>
    <col min="17" max="19" width="8.25" style="23"/>
    <col min="20" max="20" width="8.25" style="23" customWidth="1"/>
    <col min="21" max="16384" width="8.25" style="23"/>
  </cols>
  <sheetData>
    <row r="1" spans="1:17" ht="5.0999999999999996" customHeight="1" x14ac:dyDescent="0.2">
      <c r="B1" s="50"/>
      <c r="C1" s="54"/>
      <c r="D1" s="24"/>
      <c r="E1" s="24"/>
      <c r="F1" s="24"/>
      <c r="G1" s="24"/>
      <c r="H1" s="24"/>
      <c r="I1" s="24"/>
      <c r="J1" s="24"/>
      <c r="K1" s="24"/>
      <c r="L1" s="24"/>
      <c r="M1" s="24"/>
      <c r="N1" s="24"/>
      <c r="O1" s="74"/>
    </row>
    <row r="2" spans="1:17" s="25" customFormat="1" ht="30" customHeight="1" x14ac:dyDescent="0.2">
      <c r="B2" s="72"/>
      <c r="H2" s="73" t="s">
        <v>134</v>
      </c>
      <c r="N2" s="186" t="str">
        <f>IF(COUNTIF(Q12:Q42,"×")&gt;0,"提出不可","提出可能")</f>
        <v>提出可能</v>
      </c>
      <c r="O2" s="187"/>
    </row>
    <row r="3" spans="1:17" s="62" customFormat="1" ht="20.100000000000001" customHeight="1" x14ac:dyDescent="0.2">
      <c r="A3" s="59"/>
      <c r="B3" s="60"/>
      <c r="C3" s="61"/>
      <c r="F3" s="63">
        <f>IF('4.人件費一覧_有償実証'!F6=0,"",'4.人件費一覧_有償実証'!F6)</f>
        <v>2026</v>
      </c>
      <c r="G3" s="62" t="s">
        <v>73</v>
      </c>
      <c r="I3" s="63">
        <f>IF('4.人件費一覧_有償実証'!H6=0,"",'4.人件費一覧_有償実証'!H6)</f>
        <v>6</v>
      </c>
      <c r="J3" s="62" t="s">
        <v>88</v>
      </c>
      <c r="K3" s="63">
        <f>IF('4.人件費一覧_有償実証'!J6=0,"",'4.人件費一覧_有償実証'!J6)</f>
        <v>1</v>
      </c>
      <c r="L3" s="62" t="s">
        <v>75</v>
      </c>
      <c r="O3" s="75"/>
    </row>
    <row r="4" spans="1:17" ht="9.9499999999999993" customHeight="1" x14ac:dyDescent="0.2">
      <c r="B4" s="51"/>
      <c r="C4" s="55"/>
      <c r="D4" s="26"/>
      <c r="E4" s="26"/>
      <c r="F4" s="26"/>
      <c r="G4" s="26"/>
      <c r="H4" s="26"/>
      <c r="I4" s="26"/>
      <c r="J4" s="26"/>
      <c r="K4" s="26"/>
      <c r="L4" s="26"/>
      <c r="M4" s="26"/>
      <c r="N4" s="26"/>
      <c r="O4" s="76"/>
    </row>
    <row r="5" spans="1:17" ht="12" customHeight="1" x14ac:dyDescent="0.2">
      <c r="B5" s="51"/>
      <c r="C5" s="55"/>
      <c r="D5" s="26"/>
      <c r="E5" s="26"/>
      <c r="F5" s="26"/>
      <c r="G5" s="26"/>
      <c r="H5" s="26"/>
      <c r="I5" s="26"/>
      <c r="J5" s="26"/>
      <c r="K5" s="26"/>
      <c r="L5" s="26"/>
      <c r="M5" s="26"/>
      <c r="N5" s="26"/>
      <c r="O5" s="76"/>
    </row>
    <row r="6" spans="1:17" ht="24.95" customHeight="1" x14ac:dyDescent="0.2">
      <c r="B6" s="51"/>
      <c r="C6" s="55"/>
      <c r="D6" s="27" t="s">
        <v>89</v>
      </c>
      <c r="E6" s="185" t="str">
        <f ca="1">VLOOKUP(VALUE(RIGHT(CELL("filename",A1),LEN(CELL("filename",A1))-FIND("]",CELL("filename",A1)))),'4.人件費一覧_有償実証'!B11:C71,2,FALSE)</f>
        <v>従事者2</v>
      </c>
      <c r="F6" s="185"/>
      <c r="L6" s="133" t="s">
        <v>90</v>
      </c>
      <c r="M6" s="183">
        <f>O44</f>
        <v>0.34375</v>
      </c>
      <c r="N6" s="184"/>
      <c r="O6" s="77"/>
    </row>
    <row r="7" spans="1:17" ht="30" hidden="1" customHeight="1" x14ac:dyDescent="0.2">
      <c r="B7" s="51"/>
      <c r="C7" s="55"/>
      <c r="D7" s="26"/>
      <c r="E7" s="26"/>
      <c r="F7" s="26"/>
      <c r="G7" s="26"/>
      <c r="H7" s="26"/>
      <c r="I7" s="26"/>
      <c r="J7" s="26"/>
      <c r="K7" s="26"/>
      <c r="L7" s="26"/>
      <c r="M7" s="26"/>
      <c r="N7" s="26"/>
      <c r="O7" s="76"/>
    </row>
    <row r="8" spans="1:17" ht="24.95" hidden="1" customHeight="1" thickBot="1" x14ac:dyDescent="0.25">
      <c r="B8" s="51"/>
      <c r="C8" s="55"/>
      <c r="D8" s="26"/>
      <c r="E8" s="26"/>
      <c r="F8" s="26"/>
      <c r="G8" s="26"/>
      <c r="H8" s="26"/>
      <c r="I8" s="26"/>
      <c r="J8" s="26"/>
      <c r="K8" s="26"/>
      <c r="L8" s="26"/>
      <c r="M8" s="26"/>
      <c r="N8" s="26"/>
      <c r="O8" s="76"/>
    </row>
    <row r="9" spans="1:17" ht="12" customHeight="1" thickBot="1" x14ac:dyDescent="0.25">
      <c r="B9" s="51"/>
      <c r="C9" s="55"/>
      <c r="D9" s="26"/>
      <c r="E9" s="26"/>
      <c r="F9" s="26"/>
      <c r="G9" s="26"/>
      <c r="H9" s="26"/>
      <c r="I9" s="26"/>
      <c r="J9" s="26"/>
      <c r="K9" s="26"/>
      <c r="L9" s="26"/>
      <c r="M9" s="26"/>
      <c r="N9" s="26"/>
      <c r="O9" s="76"/>
    </row>
    <row r="10" spans="1:17" ht="24.95" customHeight="1" thickTop="1" x14ac:dyDescent="0.2">
      <c r="B10" s="177" t="s">
        <v>91</v>
      </c>
      <c r="C10" s="179" t="s">
        <v>92</v>
      </c>
      <c r="D10" s="179" t="s">
        <v>93</v>
      </c>
      <c r="E10" s="179"/>
      <c r="F10" s="179"/>
      <c r="G10" s="167" t="s">
        <v>94</v>
      </c>
      <c r="H10" s="168"/>
      <c r="I10" s="169"/>
      <c r="J10" s="167" t="s">
        <v>95</v>
      </c>
      <c r="K10" s="168"/>
      <c r="L10" s="168"/>
      <c r="M10" s="168"/>
      <c r="N10" s="168"/>
      <c r="O10" s="170"/>
    </row>
    <row r="11" spans="1:17" ht="39.950000000000003" customHeight="1" thickBot="1" x14ac:dyDescent="0.25">
      <c r="B11" s="178"/>
      <c r="C11" s="180"/>
      <c r="D11" s="180"/>
      <c r="E11" s="180"/>
      <c r="F11" s="180"/>
      <c r="G11" s="117" t="s">
        <v>96</v>
      </c>
      <c r="H11" s="117" t="s">
        <v>116</v>
      </c>
      <c r="I11" s="117" t="s">
        <v>97</v>
      </c>
      <c r="J11" s="117" t="s">
        <v>110</v>
      </c>
      <c r="K11" s="117" t="s">
        <v>111</v>
      </c>
      <c r="L11" s="117" t="s">
        <v>98</v>
      </c>
      <c r="M11" s="117" t="s">
        <v>117</v>
      </c>
      <c r="N11" s="117" t="s">
        <v>99</v>
      </c>
      <c r="O11" s="28" t="s">
        <v>100</v>
      </c>
      <c r="Q11" s="29" t="s">
        <v>101</v>
      </c>
    </row>
    <row r="12" spans="1:17" ht="30" customHeight="1" thickTop="1" x14ac:dyDescent="0.2">
      <c r="B12" s="52">
        <f>DATEVALUE(TEXT(CONCATENATE(F3,"/",I3,"/",K3),"yyyy/mm/d"))</f>
        <v>46174</v>
      </c>
      <c r="C12" s="56" t="str">
        <f>IF(B12&lt;&gt;"",IF(COUNTIF(マスタ!$C$4:$C$82,B12)=0,TEXT(B12,"aaa"),IF(TEXT(B12,"aaa")="日","日","祝")),"")</f>
        <v>月</v>
      </c>
      <c r="D12" s="171" t="s">
        <v>102</v>
      </c>
      <c r="E12" s="172"/>
      <c r="F12" s="173"/>
      <c r="G12" s="57" t="s">
        <v>125</v>
      </c>
      <c r="H12" s="147" t="s">
        <v>83</v>
      </c>
      <c r="I12" s="148" t="s">
        <v>124</v>
      </c>
      <c r="J12" s="44">
        <v>0.35416666666666669</v>
      </c>
      <c r="K12" s="45">
        <v>0.74791666666666667</v>
      </c>
      <c r="L12" s="142">
        <v>4.1666666666666664E-2</v>
      </c>
      <c r="M12" s="144">
        <f>IF(D12&lt;&gt;"",IF(H12="○",K12-J12-L12,""),"")</f>
        <v>0.3520833333333333</v>
      </c>
      <c r="N12" s="48" t="str">
        <f>IF(D12&lt;&gt;"",IF(I12="○",K12-J12-L12,""),"")</f>
        <v/>
      </c>
      <c r="O12" s="49">
        <f t="shared" ref="O12:O42" si="0">IF(D12&lt;&gt;"",K12-J12-L12,"")</f>
        <v>0.3520833333333333</v>
      </c>
      <c r="Q12" s="3" t="str">
        <f t="shared" ref="Q12:Q42" si="1">IF(OR(COUNTBLANK(D12:L12)=2,COUNTBLANK(D12:L12)=9),"○","×")</f>
        <v>○</v>
      </c>
    </row>
    <row r="13" spans="1:17" ht="30" customHeight="1" x14ac:dyDescent="0.2">
      <c r="B13" s="52">
        <f t="shared" ref="B13:B42" si="2">IF(IF(B12&lt;&gt;"",$I$3=MONTH(B12+1),FALSE),IF(IF(B12&lt;&gt;"",DAY(B12+1)&gt;$K$3,FALSE),B12+1,""),IF(IF(B12&lt;&gt;"",DAY(B12+1)&lt;$K$3,FALSE),B12+1,""))</f>
        <v>46175</v>
      </c>
      <c r="C13" s="56" t="str">
        <f>IF(B13&lt;&gt;"",IF(COUNTIF(マスタ!$C$4:$C$82,B13)=0,TEXT(B13,"aaa"),IF(TEXT(B13,"aaa")="日","日","祝")),"")</f>
        <v>火</v>
      </c>
      <c r="D13" s="174"/>
      <c r="E13" s="175"/>
      <c r="F13" s="176"/>
      <c r="G13" s="57"/>
      <c r="H13" s="149"/>
      <c r="I13" s="150"/>
      <c r="J13" s="46"/>
      <c r="K13" s="47"/>
      <c r="L13" s="143"/>
      <c r="M13" s="145" t="str">
        <f t="shared" ref="M13:M42" si="3">IF(D13&lt;&gt;"",IF(H13="○",K13-J13-L13,""),"")</f>
        <v/>
      </c>
      <c r="N13" s="48" t="str">
        <f t="shared" ref="N13:N42" si="4">IF(D13&lt;&gt;"",IF(I13="○",K13-J13-L13,""),"")</f>
        <v/>
      </c>
      <c r="O13" s="49" t="str">
        <f t="shared" si="0"/>
        <v/>
      </c>
      <c r="Q13" s="3" t="str">
        <f t="shared" si="1"/>
        <v>○</v>
      </c>
    </row>
    <row r="14" spans="1:17" ht="30" customHeight="1" x14ac:dyDescent="0.2">
      <c r="B14" s="52">
        <f>IF(IF(B13&lt;&gt;"",$I$3=MONTH(B13+1),FALSE),IF(IF(B13&lt;&gt;"",DAY(B13+1)&gt;$K$3,FALSE),B13+1,""),IF(IF(B13&lt;&gt;"",DAY(B13+1)&lt;$K$3,FALSE),B13+1,""))</f>
        <v>46176</v>
      </c>
      <c r="C14" s="56" t="str">
        <f>IF(B14&lt;&gt;"",IF(COUNTIF(マスタ!$C$4:$C$82,B14)=0,TEXT(B14,"aaa"),IF(TEXT(B14,"aaa")="日","日","祝")),"")</f>
        <v>水</v>
      </c>
      <c r="D14" s="174"/>
      <c r="E14" s="175"/>
      <c r="F14" s="176"/>
      <c r="G14" s="58"/>
      <c r="H14" s="149"/>
      <c r="I14" s="150"/>
      <c r="J14" s="46"/>
      <c r="K14" s="47"/>
      <c r="L14" s="143"/>
      <c r="M14" s="145" t="str">
        <f t="shared" si="3"/>
        <v/>
      </c>
      <c r="N14" s="48" t="str">
        <f t="shared" si="4"/>
        <v/>
      </c>
      <c r="O14" s="49" t="str">
        <f t="shared" si="0"/>
        <v/>
      </c>
      <c r="Q14" s="3" t="str">
        <f t="shared" si="1"/>
        <v>○</v>
      </c>
    </row>
    <row r="15" spans="1:17" ht="30" customHeight="1" x14ac:dyDescent="0.2">
      <c r="B15" s="52">
        <f>IF(IF(B14&lt;&gt;"",$I$3=MONTH(B14+1),FALSE),IF(IF(B14&lt;&gt;"",DAY(B14+1)&gt;$K$3,FALSE),B14+1,""),IF(IF(B14&lt;&gt;"",DAY(B14+1)&lt;$K$3,FALSE),B14+1,""))</f>
        <v>46177</v>
      </c>
      <c r="C15" s="56" t="str">
        <f>IF(B15&lt;&gt;"",IF(COUNTIF(マスタ!$C$4:$C$82,B15)=0,TEXT(B15,"aaa"),IF(TEXT(B15,"aaa")="日","日","祝")),"")</f>
        <v>木</v>
      </c>
      <c r="D15" s="174"/>
      <c r="E15" s="175"/>
      <c r="F15" s="176"/>
      <c r="G15" s="30"/>
      <c r="H15" s="149"/>
      <c r="I15" s="150"/>
      <c r="J15" s="46"/>
      <c r="K15" s="47"/>
      <c r="L15" s="143"/>
      <c r="M15" s="145" t="str">
        <f t="shared" si="3"/>
        <v/>
      </c>
      <c r="N15" s="48" t="str">
        <f t="shared" si="4"/>
        <v/>
      </c>
      <c r="O15" s="49" t="str">
        <f t="shared" si="0"/>
        <v/>
      </c>
      <c r="Q15" s="3" t="str">
        <f t="shared" si="1"/>
        <v>○</v>
      </c>
    </row>
    <row r="16" spans="1:17" ht="30" customHeight="1" x14ac:dyDescent="0.2">
      <c r="B16" s="52">
        <f t="shared" si="2"/>
        <v>46178</v>
      </c>
      <c r="C16" s="56" t="str">
        <f>IF(B16&lt;&gt;"",IF(COUNTIF(マスタ!$C$4:$C$82,B16)=0,TEXT(B16,"aaa"),IF(TEXT(B16,"aaa")="日","日","祝")),"")</f>
        <v>金</v>
      </c>
      <c r="D16" s="171"/>
      <c r="E16" s="172"/>
      <c r="F16" s="173"/>
      <c r="G16" s="30"/>
      <c r="H16" s="149"/>
      <c r="I16" s="150"/>
      <c r="J16" s="46"/>
      <c r="K16" s="47"/>
      <c r="L16" s="143"/>
      <c r="M16" s="145" t="str">
        <f t="shared" si="3"/>
        <v/>
      </c>
      <c r="N16" s="48" t="str">
        <f t="shared" si="4"/>
        <v/>
      </c>
      <c r="O16" s="49" t="str">
        <f t="shared" si="0"/>
        <v/>
      </c>
      <c r="Q16" s="3" t="str">
        <f t="shared" si="1"/>
        <v>○</v>
      </c>
    </row>
    <row r="17" spans="2:17" ht="30" customHeight="1" x14ac:dyDescent="0.2">
      <c r="B17" s="52">
        <f t="shared" si="2"/>
        <v>46179</v>
      </c>
      <c r="C17" s="56" t="str">
        <f>IF(B17&lt;&gt;"",IF(COUNTIF(マスタ!$C$4:$C$82,B17)=0,TEXT(B17,"aaa"),IF(TEXT(B17,"aaa")="日","日","祝")),"")</f>
        <v>土</v>
      </c>
      <c r="D17" s="171"/>
      <c r="E17" s="172"/>
      <c r="F17" s="173"/>
      <c r="G17" s="30"/>
      <c r="H17" s="149"/>
      <c r="I17" s="150"/>
      <c r="J17" s="46"/>
      <c r="K17" s="47"/>
      <c r="L17" s="143"/>
      <c r="M17" s="145" t="str">
        <f t="shared" si="3"/>
        <v/>
      </c>
      <c r="N17" s="48" t="str">
        <f t="shared" si="4"/>
        <v/>
      </c>
      <c r="O17" s="49" t="str">
        <f t="shared" si="0"/>
        <v/>
      </c>
      <c r="Q17" s="3" t="str">
        <f t="shared" si="1"/>
        <v>○</v>
      </c>
    </row>
    <row r="18" spans="2:17" ht="30" customHeight="1" x14ac:dyDescent="0.2">
      <c r="B18" s="52">
        <f t="shared" si="2"/>
        <v>46180</v>
      </c>
      <c r="C18" s="56" t="str">
        <f>IF(B18&lt;&gt;"",IF(COUNTIF(マスタ!$C$4:$C$82,B18)=0,TEXT(B18,"aaa"),IF(TEXT(B18,"aaa")="日","日","祝")),"")</f>
        <v>日</v>
      </c>
      <c r="D18" s="171"/>
      <c r="E18" s="172"/>
      <c r="F18" s="173"/>
      <c r="G18" s="30"/>
      <c r="H18" s="149"/>
      <c r="I18" s="150"/>
      <c r="J18" s="46"/>
      <c r="K18" s="47"/>
      <c r="L18" s="143"/>
      <c r="M18" s="145" t="str">
        <f t="shared" si="3"/>
        <v/>
      </c>
      <c r="N18" s="48" t="str">
        <f t="shared" si="4"/>
        <v/>
      </c>
      <c r="O18" s="49" t="str">
        <f t="shared" si="0"/>
        <v/>
      </c>
      <c r="Q18" s="3" t="str">
        <f t="shared" si="1"/>
        <v>○</v>
      </c>
    </row>
    <row r="19" spans="2:17" ht="30" customHeight="1" x14ac:dyDescent="0.2">
      <c r="B19" s="52">
        <f t="shared" si="2"/>
        <v>46181</v>
      </c>
      <c r="C19" s="56" t="str">
        <f>IF(B19&lt;&gt;"",IF(COUNTIF(マスタ!$C$4:$C$82,B19)=0,TEXT(B19,"aaa"),IF(TEXT(B19,"aaa")="日","日","祝")),"")</f>
        <v>月</v>
      </c>
      <c r="D19" s="171"/>
      <c r="E19" s="172"/>
      <c r="F19" s="173"/>
      <c r="G19" s="30"/>
      <c r="H19" s="149"/>
      <c r="I19" s="150"/>
      <c r="J19" s="46"/>
      <c r="K19" s="47"/>
      <c r="L19" s="143"/>
      <c r="M19" s="145" t="str">
        <f t="shared" si="3"/>
        <v/>
      </c>
      <c r="N19" s="48" t="str">
        <f t="shared" si="4"/>
        <v/>
      </c>
      <c r="O19" s="49" t="str">
        <f t="shared" si="0"/>
        <v/>
      </c>
      <c r="Q19" s="3" t="str">
        <f t="shared" si="1"/>
        <v>○</v>
      </c>
    </row>
    <row r="20" spans="2:17" ht="30" customHeight="1" x14ac:dyDescent="0.2">
      <c r="B20" s="52">
        <f t="shared" si="2"/>
        <v>46182</v>
      </c>
      <c r="C20" s="56" t="str">
        <f>IF(B20&lt;&gt;"",IF(COUNTIF(マスタ!$C$4:$C$82,B20)=0,TEXT(B20,"aaa"),IF(TEXT(B20,"aaa")="日","日","祝")),"")</f>
        <v>火</v>
      </c>
      <c r="D20" s="171"/>
      <c r="E20" s="172"/>
      <c r="F20" s="173"/>
      <c r="G20" s="30"/>
      <c r="H20" s="149"/>
      <c r="I20" s="150"/>
      <c r="J20" s="46"/>
      <c r="K20" s="47"/>
      <c r="L20" s="143"/>
      <c r="M20" s="145" t="str">
        <f t="shared" si="3"/>
        <v/>
      </c>
      <c r="N20" s="48" t="str">
        <f t="shared" si="4"/>
        <v/>
      </c>
      <c r="O20" s="49" t="str">
        <f t="shared" si="0"/>
        <v/>
      </c>
      <c r="Q20" s="3" t="str">
        <f t="shared" si="1"/>
        <v>○</v>
      </c>
    </row>
    <row r="21" spans="2:17" ht="30" customHeight="1" x14ac:dyDescent="0.2">
      <c r="B21" s="52">
        <f t="shared" si="2"/>
        <v>46183</v>
      </c>
      <c r="C21" s="56" t="str">
        <f>IF(B21&lt;&gt;"",IF(COUNTIF(マスタ!$C$4:$C$82,B21)=0,TEXT(B21,"aaa"),IF(TEXT(B21,"aaa")="日","日","祝")),"")</f>
        <v>水</v>
      </c>
      <c r="D21" s="171"/>
      <c r="E21" s="172"/>
      <c r="F21" s="173"/>
      <c r="G21" s="30"/>
      <c r="H21" s="149"/>
      <c r="I21" s="150"/>
      <c r="J21" s="46"/>
      <c r="K21" s="47"/>
      <c r="L21" s="143"/>
      <c r="M21" s="145" t="str">
        <f t="shared" si="3"/>
        <v/>
      </c>
      <c r="N21" s="48" t="str">
        <f t="shared" si="4"/>
        <v/>
      </c>
      <c r="O21" s="49" t="str">
        <f t="shared" si="0"/>
        <v/>
      </c>
      <c r="Q21" s="3" t="str">
        <f t="shared" si="1"/>
        <v>○</v>
      </c>
    </row>
    <row r="22" spans="2:17" ht="30" customHeight="1" x14ac:dyDescent="0.2">
      <c r="B22" s="52">
        <f t="shared" si="2"/>
        <v>46184</v>
      </c>
      <c r="C22" s="56" t="str">
        <f>IF(B22&lt;&gt;"",IF(COUNTIF(マスタ!$C$4:$C$82,B22)=0,TEXT(B22,"aaa"),IF(TEXT(B22,"aaa")="日","日","祝")),"")</f>
        <v>木</v>
      </c>
      <c r="D22" s="171"/>
      <c r="E22" s="172"/>
      <c r="F22" s="173"/>
      <c r="G22" s="30"/>
      <c r="H22" s="149"/>
      <c r="I22" s="150"/>
      <c r="J22" s="46"/>
      <c r="K22" s="47"/>
      <c r="L22" s="143"/>
      <c r="M22" s="145" t="str">
        <f t="shared" si="3"/>
        <v/>
      </c>
      <c r="N22" s="48" t="str">
        <f t="shared" si="4"/>
        <v/>
      </c>
      <c r="O22" s="49" t="str">
        <f t="shared" si="0"/>
        <v/>
      </c>
      <c r="Q22" s="3" t="str">
        <f t="shared" si="1"/>
        <v>○</v>
      </c>
    </row>
    <row r="23" spans="2:17" ht="30" customHeight="1" x14ac:dyDescent="0.2">
      <c r="B23" s="52">
        <f t="shared" si="2"/>
        <v>46185</v>
      </c>
      <c r="C23" s="56" t="str">
        <f>IF(B23&lt;&gt;"",IF(COUNTIF(マスタ!$C$4:$C$82,B23)=0,TEXT(B23,"aaa"),IF(TEXT(B23,"aaa")="日","日","祝")),"")</f>
        <v>金</v>
      </c>
      <c r="D23" s="171"/>
      <c r="E23" s="172"/>
      <c r="F23" s="173"/>
      <c r="G23" s="30"/>
      <c r="H23" s="149"/>
      <c r="I23" s="150"/>
      <c r="J23" s="46"/>
      <c r="K23" s="47"/>
      <c r="L23" s="143"/>
      <c r="M23" s="145" t="str">
        <f t="shared" si="3"/>
        <v/>
      </c>
      <c r="N23" s="48" t="str">
        <f t="shared" si="4"/>
        <v/>
      </c>
      <c r="O23" s="49" t="str">
        <f t="shared" si="0"/>
        <v/>
      </c>
      <c r="Q23" s="3" t="str">
        <f t="shared" si="1"/>
        <v>○</v>
      </c>
    </row>
    <row r="24" spans="2:17" ht="30" customHeight="1" x14ac:dyDescent="0.2">
      <c r="B24" s="52">
        <f t="shared" si="2"/>
        <v>46186</v>
      </c>
      <c r="C24" s="56" t="str">
        <f>IF(B24&lt;&gt;"",IF(COUNTIF(マスタ!$C$4:$C$82,B24)=0,TEXT(B24,"aaa"),IF(TEXT(B24,"aaa")="日","日","祝")),"")</f>
        <v>土</v>
      </c>
      <c r="D24" s="171"/>
      <c r="E24" s="172"/>
      <c r="F24" s="173"/>
      <c r="G24" s="30"/>
      <c r="H24" s="149"/>
      <c r="I24" s="150"/>
      <c r="J24" s="46"/>
      <c r="K24" s="47"/>
      <c r="L24" s="143"/>
      <c r="M24" s="145" t="str">
        <f t="shared" si="3"/>
        <v/>
      </c>
      <c r="N24" s="48" t="str">
        <f t="shared" si="4"/>
        <v/>
      </c>
      <c r="O24" s="49" t="str">
        <f t="shared" si="0"/>
        <v/>
      </c>
      <c r="Q24" s="3" t="str">
        <f t="shared" si="1"/>
        <v>○</v>
      </c>
    </row>
    <row r="25" spans="2:17" ht="30" customHeight="1" x14ac:dyDescent="0.2">
      <c r="B25" s="52">
        <f t="shared" si="2"/>
        <v>46187</v>
      </c>
      <c r="C25" s="56" t="str">
        <f>IF(B25&lt;&gt;"",IF(COUNTIF(マスタ!$C$4:$C$82,B25)=0,TEXT(B25,"aaa"),IF(TEXT(B25,"aaa")="日","日","祝")),"")</f>
        <v>日</v>
      </c>
      <c r="D25" s="171"/>
      <c r="E25" s="172"/>
      <c r="F25" s="173"/>
      <c r="G25" s="30"/>
      <c r="H25" s="149"/>
      <c r="I25" s="150"/>
      <c r="J25" s="46"/>
      <c r="K25" s="47"/>
      <c r="L25" s="143"/>
      <c r="M25" s="145" t="str">
        <f t="shared" si="3"/>
        <v/>
      </c>
      <c r="N25" s="48" t="str">
        <f t="shared" si="4"/>
        <v/>
      </c>
      <c r="O25" s="49" t="str">
        <f t="shared" si="0"/>
        <v/>
      </c>
      <c r="Q25" s="3" t="str">
        <f t="shared" si="1"/>
        <v>○</v>
      </c>
    </row>
    <row r="26" spans="2:17" ht="30" customHeight="1" x14ac:dyDescent="0.2">
      <c r="B26" s="52">
        <f t="shared" si="2"/>
        <v>46188</v>
      </c>
      <c r="C26" s="56" t="str">
        <f>IF(B26&lt;&gt;"",IF(COUNTIF(マスタ!$C$4:$C$82,B26)=0,TEXT(B26,"aaa"),IF(TEXT(B26,"aaa")="日","日","祝")),"")</f>
        <v>月</v>
      </c>
      <c r="D26" s="171"/>
      <c r="E26" s="172"/>
      <c r="F26" s="173"/>
      <c r="G26" s="30"/>
      <c r="H26" s="149"/>
      <c r="I26" s="150"/>
      <c r="J26" s="46"/>
      <c r="K26" s="47"/>
      <c r="L26" s="143"/>
      <c r="M26" s="145" t="str">
        <f t="shared" si="3"/>
        <v/>
      </c>
      <c r="N26" s="48" t="str">
        <f t="shared" si="4"/>
        <v/>
      </c>
      <c r="O26" s="49" t="str">
        <f t="shared" si="0"/>
        <v/>
      </c>
      <c r="Q26" s="3" t="str">
        <f t="shared" si="1"/>
        <v>○</v>
      </c>
    </row>
    <row r="27" spans="2:17" ht="30" customHeight="1" x14ac:dyDescent="0.2">
      <c r="B27" s="52">
        <f t="shared" si="2"/>
        <v>46189</v>
      </c>
      <c r="C27" s="56" t="str">
        <f>IF(B27&lt;&gt;"",IF(COUNTIF(マスタ!$C$4:$C$82,B27)=0,TEXT(B27,"aaa"),IF(TEXT(B27,"aaa")="日","日","祝")),"")</f>
        <v>火</v>
      </c>
      <c r="D27" s="171"/>
      <c r="E27" s="172"/>
      <c r="F27" s="173"/>
      <c r="G27" s="30"/>
      <c r="H27" s="149"/>
      <c r="I27" s="150"/>
      <c r="J27" s="46"/>
      <c r="K27" s="47"/>
      <c r="L27" s="143"/>
      <c r="M27" s="145" t="str">
        <f t="shared" si="3"/>
        <v/>
      </c>
      <c r="N27" s="48" t="str">
        <f t="shared" si="4"/>
        <v/>
      </c>
      <c r="O27" s="49" t="str">
        <f t="shared" si="0"/>
        <v/>
      </c>
      <c r="Q27" s="3" t="str">
        <f t="shared" si="1"/>
        <v>○</v>
      </c>
    </row>
    <row r="28" spans="2:17" ht="30" customHeight="1" x14ac:dyDescent="0.2">
      <c r="B28" s="52">
        <f t="shared" si="2"/>
        <v>46190</v>
      </c>
      <c r="C28" s="56" t="str">
        <f>IF(B28&lt;&gt;"",IF(COUNTIF(マスタ!$C$4:$C$82,B28)=0,TEXT(B28,"aaa"),IF(TEXT(B28,"aaa")="日","日","祝")),"")</f>
        <v>水</v>
      </c>
      <c r="D28" s="171"/>
      <c r="E28" s="172"/>
      <c r="F28" s="173"/>
      <c r="G28" s="30"/>
      <c r="H28" s="149"/>
      <c r="I28" s="150"/>
      <c r="J28" s="46"/>
      <c r="K28" s="47"/>
      <c r="L28" s="143"/>
      <c r="M28" s="145" t="str">
        <f t="shared" si="3"/>
        <v/>
      </c>
      <c r="N28" s="48" t="str">
        <f t="shared" si="4"/>
        <v/>
      </c>
      <c r="O28" s="49" t="str">
        <f t="shared" si="0"/>
        <v/>
      </c>
      <c r="Q28" s="3" t="str">
        <f t="shared" si="1"/>
        <v>○</v>
      </c>
    </row>
    <row r="29" spans="2:17" ht="30" customHeight="1" x14ac:dyDescent="0.2">
      <c r="B29" s="52">
        <f t="shared" si="2"/>
        <v>46191</v>
      </c>
      <c r="C29" s="56" t="str">
        <f>IF(B29&lt;&gt;"",IF(COUNTIF(マスタ!$C$4:$C$82,B29)=0,TEXT(B29,"aaa"),IF(TEXT(B29,"aaa")="日","日","祝")),"")</f>
        <v>木</v>
      </c>
      <c r="D29" s="171"/>
      <c r="E29" s="172"/>
      <c r="F29" s="173"/>
      <c r="G29" s="30"/>
      <c r="H29" s="149"/>
      <c r="I29" s="150"/>
      <c r="J29" s="46"/>
      <c r="K29" s="47"/>
      <c r="L29" s="143"/>
      <c r="M29" s="145" t="str">
        <f t="shared" si="3"/>
        <v/>
      </c>
      <c r="N29" s="48" t="str">
        <f t="shared" si="4"/>
        <v/>
      </c>
      <c r="O29" s="49" t="str">
        <f t="shared" si="0"/>
        <v/>
      </c>
      <c r="Q29" s="3" t="str">
        <f t="shared" si="1"/>
        <v>○</v>
      </c>
    </row>
    <row r="30" spans="2:17" ht="30" customHeight="1" x14ac:dyDescent="0.2">
      <c r="B30" s="52">
        <f t="shared" si="2"/>
        <v>46192</v>
      </c>
      <c r="C30" s="56" t="str">
        <f>IF(B30&lt;&gt;"",IF(COUNTIF(マスタ!$C$4:$C$82,B30)=0,TEXT(B30,"aaa"),IF(TEXT(B30,"aaa")="日","日","祝")),"")</f>
        <v>金</v>
      </c>
      <c r="D30" s="171"/>
      <c r="E30" s="172"/>
      <c r="F30" s="173"/>
      <c r="G30" s="30"/>
      <c r="H30" s="149"/>
      <c r="I30" s="150"/>
      <c r="J30" s="46"/>
      <c r="K30" s="47"/>
      <c r="L30" s="143"/>
      <c r="M30" s="145" t="str">
        <f t="shared" si="3"/>
        <v/>
      </c>
      <c r="N30" s="48" t="str">
        <f t="shared" si="4"/>
        <v/>
      </c>
      <c r="O30" s="49" t="str">
        <f t="shared" si="0"/>
        <v/>
      </c>
      <c r="Q30" s="3" t="str">
        <f t="shared" si="1"/>
        <v>○</v>
      </c>
    </row>
    <row r="31" spans="2:17" ht="30" customHeight="1" x14ac:dyDescent="0.2">
      <c r="B31" s="52">
        <f t="shared" si="2"/>
        <v>46193</v>
      </c>
      <c r="C31" s="56" t="str">
        <f>IF(B31&lt;&gt;"",IF(COUNTIF(マスタ!$C$4:$C$82,B31)=0,TEXT(B31,"aaa"),IF(TEXT(B31,"aaa")="日","日","祝")),"")</f>
        <v>土</v>
      </c>
      <c r="D31" s="171"/>
      <c r="E31" s="172"/>
      <c r="F31" s="173"/>
      <c r="G31" s="30"/>
      <c r="H31" s="149"/>
      <c r="I31" s="150"/>
      <c r="J31" s="46"/>
      <c r="K31" s="47"/>
      <c r="L31" s="143"/>
      <c r="M31" s="145" t="str">
        <f t="shared" si="3"/>
        <v/>
      </c>
      <c r="N31" s="48" t="str">
        <f t="shared" si="4"/>
        <v/>
      </c>
      <c r="O31" s="49" t="str">
        <f t="shared" si="0"/>
        <v/>
      </c>
      <c r="Q31" s="3" t="str">
        <f t="shared" si="1"/>
        <v>○</v>
      </c>
    </row>
    <row r="32" spans="2:17" ht="30" customHeight="1" x14ac:dyDescent="0.2">
      <c r="B32" s="52">
        <f t="shared" si="2"/>
        <v>46194</v>
      </c>
      <c r="C32" s="56" t="str">
        <f>IF(B32&lt;&gt;"",IF(COUNTIF(マスタ!$C$4:$C$82,B32)=0,TEXT(B32,"aaa"),IF(TEXT(B32,"aaa")="日","日","祝")),"")</f>
        <v>日</v>
      </c>
      <c r="D32" s="171"/>
      <c r="E32" s="172"/>
      <c r="F32" s="173"/>
      <c r="G32" s="30"/>
      <c r="H32" s="149"/>
      <c r="I32" s="150"/>
      <c r="J32" s="46"/>
      <c r="K32" s="47"/>
      <c r="L32" s="143"/>
      <c r="M32" s="145" t="str">
        <f t="shared" si="3"/>
        <v/>
      </c>
      <c r="N32" s="48" t="str">
        <f t="shared" si="4"/>
        <v/>
      </c>
      <c r="O32" s="49" t="str">
        <f t="shared" si="0"/>
        <v/>
      </c>
      <c r="Q32" s="3" t="str">
        <f t="shared" si="1"/>
        <v>○</v>
      </c>
    </row>
    <row r="33" spans="2:17" ht="30" customHeight="1" x14ac:dyDescent="0.2">
      <c r="B33" s="52">
        <f t="shared" si="2"/>
        <v>46195</v>
      </c>
      <c r="C33" s="56" t="str">
        <f>IF(B33&lt;&gt;"",IF(COUNTIF(マスタ!$C$4:$C$82,B33)=0,TEXT(B33,"aaa"),IF(TEXT(B33,"aaa")="日","日","祝")),"")</f>
        <v>月</v>
      </c>
      <c r="D33" s="171"/>
      <c r="E33" s="172"/>
      <c r="F33" s="173"/>
      <c r="G33" s="30"/>
      <c r="H33" s="149"/>
      <c r="I33" s="150"/>
      <c r="J33" s="46"/>
      <c r="K33" s="47"/>
      <c r="L33" s="143"/>
      <c r="M33" s="145" t="str">
        <f t="shared" si="3"/>
        <v/>
      </c>
      <c r="N33" s="48" t="str">
        <f t="shared" si="4"/>
        <v/>
      </c>
      <c r="O33" s="49" t="str">
        <f t="shared" si="0"/>
        <v/>
      </c>
      <c r="Q33" s="3" t="str">
        <f t="shared" si="1"/>
        <v>○</v>
      </c>
    </row>
    <row r="34" spans="2:17" ht="30" customHeight="1" x14ac:dyDescent="0.2">
      <c r="B34" s="52">
        <f t="shared" si="2"/>
        <v>46196</v>
      </c>
      <c r="C34" s="56" t="str">
        <f>IF(B34&lt;&gt;"",IF(COUNTIF(マスタ!$C$4:$C$82,B34)=0,TEXT(B34,"aaa"),IF(TEXT(B34,"aaa")="日","日","祝")),"")</f>
        <v>火</v>
      </c>
      <c r="D34" s="171"/>
      <c r="E34" s="172"/>
      <c r="F34" s="173"/>
      <c r="G34" s="30"/>
      <c r="H34" s="149"/>
      <c r="I34" s="150"/>
      <c r="J34" s="46"/>
      <c r="K34" s="47"/>
      <c r="L34" s="143"/>
      <c r="M34" s="145" t="str">
        <f t="shared" si="3"/>
        <v/>
      </c>
      <c r="N34" s="48" t="str">
        <f t="shared" si="4"/>
        <v/>
      </c>
      <c r="O34" s="49" t="str">
        <f t="shared" si="0"/>
        <v/>
      </c>
      <c r="Q34" s="3" t="str">
        <f t="shared" si="1"/>
        <v>○</v>
      </c>
    </row>
    <row r="35" spans="2:17" ht="30" customHeight="1" x14ac:dyDescent="0.2">
      <c r="B35" s="52">
        <f t="shared" si="2"/>
        <v>46197</v>
      </c>
      <c r="C35" s="56" t="str">
        <f>IF(B35&lt;&gt;"",IF(COUNTIF(マスタ!$C$4:$C$82,B35)=0,TEXT(B35,"aaa"),IF(TEXT(B35,"aaa")="日","日","祝")),"")</f>
        <v>水</v>
      </c>
      <c r="D35" s="171"/>
      <c r="E35" s="172"/>
      <c r="F35" s="173"/>
      <c r="G35" s="30"/>
      <c r="H35" s="149"/>
      <c r="I35" s="150"/>
      <c r="J35" s="46"/>
      <c r="K35" s="47"/>
      <c r="L35" s="143"/>
      <c r="M35" s="145" t="str">
        <f t="shared" si="3"/>
        <v/>
      </c>
      <c r="N35" s="48" t="str">
        <f t="shared" si="4"/>
        <v/>
      </c>
      <c r="O35" s="49" t="str">
        <f t="shared" si="0"/>
        <v/>
      </c>
      <c r="Q35" s="3" t="str">
        <f t="shared" si="1"/>
        <v>○</v>
      </c>
    </row>
    <row r="36" spans="2:17" ht="30" customHeight="1" x14ac:dyDescent="0.2">
      <c r="B36" s="52">
        <f t="shared" si="2"/>
        <v>46198</v>
      </c>
      <c r="C36" s="56" t="str">
        <f>IF(B36&lt;&gt;"",IF(COUNTIF(マスタ!$C$4:$C$82,B36)=0,TEXT(B36,"aaa"),IF(TEXT(B36,"aaa")="日","日","祝")),"")</f>
        <v>木</v>
      </c>
      <c r="D36" s="171"/>
      <c r="E36" s="172"/>
      <c r="F36" s="173"/>
      <c r="G36" s="30"/>
      <c r="H36" s="149"/>
      <c r="I36" s="150"/>
      <c r="J36" s="46"/>
      <c r="K36" s="47"/>
      <c r="L36" s="143"/>
      <c r="M36" s="145" t="str">
        <f t="shared" si="3"/>
        <v/>
      </c>
      <c r="N36" s="48" t="str">
        <f t="shared" si="4"/>
        <v/>
      </c>
      <c r="O36" s="49" t="str">
        <f t="shared" si="0"/>
        <v/>
      </c>
      <c r="Q36" s="3" t="str">
        <f t="shared" si="1"/>
        <v>○</v>
      </c>
    </row>
    <row r="37" spans="2:17" ht="30" customHeight="1" x14ac:dyDescent="0.2">
      <c r="B37" s="52">
        <f t="shared" si="2"/>
        <v>46199</v>
      </c>
      <c r="C37" s="56" t="str">
        <f>IF(B37&lt;&gt;"",IF(COUNTIF(マスタ!$C$4:$C$82,B37)=0,TEXT(B37,"aaa"),IF(TEXT(B37,"aaa")="日","日","祝")),"")</f>
        <v>金</v>
      </c>
      <c r="D37" s="171"/>
      <c r="E37" s="172"/>
      <c r="F37" s="173"/>
      <c r="G37" s="30"/>
      <c r="H37" s="149"/>
      <c r="I37" s="150"/>
      <c r="J37" s="46"/>
      <c r="K37" s="47"/>
      <c r="L37" s="143"/>
      <c r="M37" s="145" t="str">
        <f t="shared" si="3"/>
        <v/>
      </c>
      <c r="N37" s="48" t="str">
        <f t="shared" si="4"/>
        <v/>
      </c>
      <c r="O37" s="49" t="str">
        <f t="shared" si="0"/>
        <v/>
      </c>
      <c r="Q37" s="3" t="str">
        <f t="shared" si="1"/>
        <v>○</v>
      </c>
    </row>
    <row r="38" spans="2:17" ht="30" customHeight="1" x14ac:dyDescent="0.2">
      <c r="B38" s="52">
        <f t="shared" si="2"/>
        <v>46200</v>
      </c>
      <c r="C38" s="56" t="str">
        <f>IF(B38&lt;&gt;"",IF(COUNTIF(マスタ!$C$4:$C$82,B38)=0,TEXT(B38,"aaa"),IF(TEXT(B38,"aaa")="日","日","祝")),"")</f>
        <v>土</v>
      </c>
      <c r="D38" s="171"/>
      <c r="E38" s="172"/>
      <c r="F38" s="173"/>
      <c r="G38" s="30"/>
      <c r="H38" s="149"/>
      <c r="I38" s="150"/>
      <c r="J38" s="46"/>
      <c r="K38" s="47"/>
      <c r="L38" s="143"/>
      <c r="M38" s="145" t="str">
        <f t="shared" si="3"/>
        <v/>
      </c>
      <c r="N38" s="48" t="str">
        <f t="shared" si="4"/>
        <v/>
      </c>
      <c r="O38" s="49" t="str">
        <f t="shared" si="0"/>
        <v/>
      </c>
      <c r="Q38" s="3" t="str">
        <f t="shared" si="1"/>
        <v>○</v>
      </c>
    </row>
    <row r="39" spans="2:17" ht="30" customHeight="1" x14ac:dyDescent="0.2">
      <c r="B39" s="52">
        <f t="shared" si="2"/>
        <v>46201</v>
      </c>
      <c r="C39" s="56" t="str">
        <f>IF(B39&lt;&gt;"",IF(COUNTIF(マスタ!$C$4:$C$82,B39)=0,TEXT(B39,"aaa"),IF(TEXT(B39,"aaa")="日","日","祝")),"")</f>
        <v>日</v>
      </c>
      <c r="D39" s="171"/>
      <c r="E39" s="172"/>
      <c r="F39" s="173"/>
      <c r="G39" s="30"/>
      <c r="H39" s="149"/>
      <c r="I39" s="150"/>
      <c r="J39" s="46"/>
      <c r="K39" s="47"/>
      <c r="L39" s="143"/>
      <c r="M39" s="145" t="str">
        <f t="shared" si="3"/>
        <v/>
      </c>
      <c r="N39" s="48" t="str">
        <f t="shared" si="4"/>
        <v/>
      </c>
      <c r="O39" s="49" t="str">
        <f t="shared" si="0"/>
        <v/>
      </c>
      <c r="P39" s="31"/>
      <c r="Q39" s="3" t="str">
        <f t="shared" si="1"/>
        <v>○</v>
      </c>
    </row>
    <row r="40" spans="2:17" ht="30" customHeight="1" x14ac:dyDescent="0.2">
      <c r="B40" s="52">
        <f t="shared" si="2"/>
        <v>46202</v>
      </c>
      <c r="C40" s="56" t="str">
        <f>IF(B40&lt;&gt;"",IF(COUNTIF(マスタ!$C$4:$C$82,B40)=0,TEXT(B40,"aaa"),IF(TEXT(B40,"aaa")="日","日","祝")),"")</f>
        <v>月</v>
      </c>
      <c r="D40" s="171"/>
      <c r="E40" s="172"/>
      <c r="F40" s="173"/>
      <c r="G40" s="30"/>
      <c r="H40" s="149"/>
      <c r="I40" s="150"/>
      <c r="J40" s="46"/>
      <c r="K40" s="47"/>
      <c r="L40" s="143"/>
      <c r="M40" s="145" t="str">
        <f t="shared" si="3"/>
        <v/>
      </c>
      <c r="N40" s="48" t="str">
        <f t="shared" si="4"/>
        <v/>
      </c>
      <c r="O40" s="49" t="str">
        <f t="shared" si="0"/>
        <v/>
      </c>
      <c r="Q40" s="3" t="str">
        <f t="shared" si="1"/>
        <v>○</v>
      </c>
    </row>
    <row r="41" spans="2:17" ht="30" customHeight="1" x14ac:dyDescent="0.2">
      <c r="B41" s="52">
        <f t="shared" si="2"/>
        <v>46203</v>
      </c>
      <c r="C41" s="56" t="str">
        <f>IF(B41&lt;&gt;"",IF(COUNTIF(マスタ!$C$4:$C$82,B41)=0,TEXT(B41,"aaa"),IF(TEXT(B41,"aaa")="日","日","祝")),"")</f>
        <v>火</v>
      </c>
      <c r="D41" s="171"/>
      <c r="E41" s="172"/>
      <c r="F41" s="173"/>
      <c r="G41" s="30"/>
      <c r="H41" s="149"/>
      <c r="I41" s="150"/>
      <c r="J41" s="46"/>
      <c r="K41" s="47"/>
      <c r="L41" s="143"/>
      <c r="M41" s="145" t="str">
        <f t="shared" si="3"/>
        <v/>
      </c>
      <c r="N41" s="48" t="str">
        <f t="shared" si="4"/>
        <v/>
      </c>
      <c r="O41" s="49" t="str">
        <f t="shared" si="0"/>
        <v/>
      </c>
      <c r="Q41" s="3" t="str">
        <f t="shared" si="1"/>
        <v>○</v>
      </c>
    </row>
    <row r="42" spans="2:17" ht="30" customHeight="1" thickBot="1" x14ac:dyDescent="0.25">
      <c r="B42" s="52" t="str">
        <f t="shared" si="2"/>
        <v/>
      </c>
      <c r="C42" s="56" t="str">
        <f>IF(B42&lt;&gt;"",IF(COUNTIF(マスタ!$C$4:$C$82,B42)=0,TEXT(B42,"aaa"),IF(TEXT(B42,"aaa")="日","日","祝")),"")</f>
        <v/>
      </c>
      <c r="D42" s="171"/>
      <c r="E42" s="172"/>
      <c r="F42" s="173"/>
      <c r="G42" s="30"/>
      <c r="H42" s="151"/>
      <c r="I42" s="150"/>
      <c r="J42" s="46"/>
      <c r="K42" s="47"/>
      <c r="L42" s="143"/>
      <c r="M42" s="146" t="str">
        <f t="shared" si="3"/>
        <v/>
      </c>
      <c r="N42" s="48" t="str">
        <f t="shared" si="4"/>
        <v/>
      </c>
      <c r="O42" s="49" t="str">
        <f t="shared" si="0"/>
        <v/>
      </c>
      <c r="Q42" s="3" t="str">
        <f t="shared" si="1"/>
        <v>○</v>
      </c>
    </row>
    <row r="43" spans="2:17" ht="24" customHeight="1" thickTop="1" x14ac:dyDescent="0.2">
      <c r="B43" s="181" t="s">
        <v>104</v>
      </c>
      <c r="C43" s="120"/>
      <c r="D43" s="121"/>
      <c r="E43" s="121"/>
      <c r="F43" s="121"/>
      <c r="G43" s="121"/>
      <c r="H43" s="121"/>
      <c r="I43" s="120"/>
      <c r="J43" s="122"/>
      <c r="K43" s="122"/>
      <c r="L43" s="123"/>
      <c r="M43" s="118">
        <f>SUM(M12:M42)</f>
        <v>0.3520833333333333</v>
      </c>
      <c r="N43" s="118">
        <f>SUM(N12:N42)</f>
        <v>0</v>
      </c>
      <c r="O43" s="119">
        <f>SUM(O12:O42)</f>
        <v>0.3520833333333333</v>
      </c>
    </row>
    <row r="44" spans="2:17" ht="24" customHeight="1" thickBot="1" x14ac:dyDescent="0.25">
      <c r="B44" s="182"/>
      <c r="C44" s="124"/>
      <c r="D44" s="125"/>
      <c r="E44" s="125"/>
      <c r="F44" s="125"/>
      <c r="G44" s="125"/>
      <c r="H44" s="125"/>
      <c r="I44" s="125"/>
      <c r="J44" s="125"/>
      <c r="K44" s="125"/>
      <c r="L44" s="126" t="s">
        <v>108</v>
      </c>
      <c r="M44" s="127">
        <f>FLOOR(M43,"0:15")</f>
        <v>0.34375</v>
      </c>
      <c r="N44" s="127">
        <f>FLOOR(N43,"0:15")</f>
        <v>0</v>
      </c>
      <c r="O44" s="128">
        <f>FLOOR(O43,"0:15")</f>
        <v>0.34375</v>
      </c>
    </row>
  </sheetData>
  <sheetProtection formatCells="0" formatColumns="0" formatRows="0" insertColumns="0" insertRows="0" insertHyperlinks="0" deleteColumns="0" deleteRows="0" sort="0" autoFilter="0" pivotTables="0"/>
  <mergeCells count="40">
    <mergeCell ref="N2:O2"/>
    <mergeCell ref="E6:F6"/>
    <mergeCell ref="M6:N6"/>
    <mergeCell ref="B10:B11"/>
    <mergeCell ref="C10:C11"/>
    <mergeCell ref="D10:F11"/>
    <mergeCell ref="G10:I10"/>
    <mergeCell ref="J10:O10"/>
    <mergeCell ref="D23:F23"/>
    <mergeCell ref="D12:F12"/>
    <mergeCell ref="D13:F13"/>
    <mergeCell ref="D14:F14"/>
    <mergeCell ref="D15:F15"/>
    <mergeCell ref="D16:F16"/>
    <mergeCell ref="D17:F17"/>
    <mergeCell ref="D18:F18"/>
    <mergeCell ref="D19:F19"/>
    <mergeCell ref="D20:F20"/>
    <mergeCell ref="D21:F21"/>
    <mergeCell ref="D22:F22"/>
    <mergeCell ref="D35:F35"/>
    <mergeCell ref="D24:F24"/>
    <mergeCell ref="D25:F25"/>
    <mergeCell ref="D26:F26"/>
    <mergeCell ref="D27:F27"/>
    <mergeCell ref="D28:F28"/>
    <mergeCell ref="D29:F29"/>
    <mergeCell ref="D30:F30"/>
    <mergeCell ref="D31:F31"/>
    <mergeCell ref="D32:F32"/>
    <mergeCell ref="D33:F33"/>
    <mergeCell ref="D34:F34"/>
    <mergeCell ref="D42:F42"/>
    <mergeCell ref="B43:B44"/>
    <mergeCell ref="D36:F36"/>
    <mergeCell ref="D37:F37"/>
    <mergeCell ref="D38:F38"/>
    <mergeCell ref="D39:F39"/>
    <mergeCell ref="D40:F40"/>
    <mergeCell ref="D41:F41"/>
  </mergeCells>
  <phoneticPr fontId="4"/>
  <conditionalFormatting sqref="B12:C42">
    <cfRule type="expression" dxfId="4" priority="1">
      <formula>$C12="祝"</formula>
    </cfRule>
    <cfRule type="expression" dxfId="3" priority="2">
      <formula>$C12="土"</formula>
    </cfRule>
    <cfRule type="expression" dxfId="2" priority="3">
      <formula>$C12="日"</formula>
    </cfRule>
  </conditionalFormatting>
  <conditionalFormatting sqref="N2">
    <cfRule type="cellIs" dxfId="1" priority="4" operator="equal">
      <formula>"提出可能"</formula>
    </cfRule>
    <cfRule type="cellIs" dxfId="0" priority="5" operator="equal">
      <formula>"提出不可"</formula>
    </cfRule>
  </conditionalFormatting>
  <dataValidations count="1">
    <dataValidation type="time" allowBlank="1" showInputMessage="1" showErrorMessage="1" errorTitle="時刻を入力してください。" error="0:00から23:59までの時刻が入力できます。" sqref="L12:L42" xr:uid="{71FA38A4-2ACA-4A7D-94B9-7DD677F37E01}">
      <formula1>0</formula1>
      <formula2>0.999988425925926</formula2>
    </dataValidation>
  </dataValidations>
  <pageMargins left="0.25" right="0.25" top="0.75" bottom="0.75" header="0.3" footer="0.3"/>
  <pageSetup paperSize="9" scale="66" fitToWidth="0" orientation="portrait" r:id="rId1"/>
  <headerFooter>
    <oddFooter>&amp;R&amp;D　&amp;T</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81766F9-70D9-42AB-B774-A9235E783BDE}">
          <x14:formula1>
            <xm:f>マスタ!$K$4:$K$6</xm:f>
          </x14:formula1>
          <xm:sqref>H12:I42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B49F6257C6874C80A49F68D70D3186" ma:contentTypeVersion="1" ma:contentTypeDescription="新しいドキュメントを作成します。" ma:contentTypeScope="" ma:versionID="041937e329d9db4f7c0ef13e03658cd6">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7DAA9B-B585-418B-8F61-D6C5CCAEDA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2FC9A3-96FE-4F7A-9AC0-309C7265107F}">
  <ds:schemaRefs>
    <ds:schemaRef ds:uri="http://schemas.microsoft.com/sharepoint/v3/contenttype/forms"/>
  </ds:schemaRefs>
</ds:datastoreItem>
</file>

<file path=customXml/itemProps3.xml><?xml version="1.0" encoding="utf-8"?>
<ds:datastoreItem xmlns:ds="http://schemas.openxmlformats.org/officeDocument/2006/customXml" ds:itemID="{CDFFD2D3-B398-43E2-A59E-087B4658057E}">
  <ds:schemaRefs>
    <ds:schemaRef ds:uri="http://purl.org/dc/elements/1.1/"/>
    <ds:schemaRef ds:uri="http://purl.org/dc/dcmitype/"/>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1c07838d-b27e-4658-8016-d7bd209893f0"/>
  </ds:schemaRefs>
</ds:datastoreItem>
</file>

<file path=docMetadata/LabelInfo.xml><?xml version="1.0" encoding="utf-8"?>
<clbl:labelList xmlns:clbl="http://schemas.microsoft.com/office/2020/mipLabelMetadata">
  <clbl:label id="{079a7841-1b28-4646-9d98-30542aee78f8}" enabled="1" method="Privileged" siteId="{36da45f1-dd2c-4d1f-af13-5abe46b99921}" contentBits="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マスタ</vt:lpstr>
      <vt:lpstr>時間単価計算_有償実証</vt:lpstr>
      <vt:lpstr>4.人件費一覧_有償実証</vt:lpstr>
      <vt:lpstr>1</vt:lpstr>
      <vt:lpstr>2</vt:lpstr>
      <vt:lpstr>'1'!Print_Area</vt:lpstr>
      <vt:lpstr>'2'!Print_Area</vt:lpstr>
      <vt:lpstr>'4.人件費一覧_有償実証'!Print_Area</vt:lpstr>
      <vt:lpstr>時間単価計算_有償実証!Print_Area</vt:lpstr>
      <vt:lpstr>'4.人件費一覧_有償実証'!Print_Titles</vt:lpstr>
      <vt:lpstr>時間単価計算_有償実証!Print_Titles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cf</cp:keywords>
  <dc:description/>
  <cp:lastModifiedBy>Akaishizawa, Hiroki</cp:lastModifiedBy>
  <cp:revision/>
  <cp:lastPrinted>2026-06-24T05:25:03Z</cp:lastPrinted>
  <dcterms:created xsi:type="dcterms:W3CDTF">2016-08-08T05:39:23Z</dcterms:created>
  <dcterms:modified xsi:type="dcterms:W3CDTF">2026-07-10T07:25:56Z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79a7841-1b28-4646-9d98-30542aee78f8_SiteId">
    <vt:lpwstr>36da45f1-dd2c-4d1f-af13-5abe46b99921</vt:lpwstr>
  </property>
  <property fmtid="{D5CDD505-2E9C-101B-9397-08002B2CF9AE}" pid="3" name="MSIP_Label_079a7841-1b28-4646-9d98-30542aee78f8_SetDate">
    <vt:lpwstr>2023-12-19T07:33:52Z</vt:lpwstr>
  </property>
  <property fmtid="{D5CDD505-2E9C-101B-9397-08002B2CF9AE}" pid="4" name="MSIP_Label_079a7841-1b28-4646-9d98-30542aee78f8_Name">
    <vt:lpwstr>079a7841-1b28-4646-9d98-30542aee78f8</vt:lpwstr>
  </property>
  <property fmtid="{D5CDD505-2E9C-101B-9397-08002B2CF9AE}" pid="5" name="MSIP_Label_079a7841-1b28-4646-9d98-30542aee78f8_Method">
    <vt:lpwstr>Privileged</vt:lpwstr>
  </property>
  <property fmtid="{D5CDD505-2E9C-101B-9397-08002B2CF9AE}" pid="6" name="MSIP_Label_079a7841-1b28-4646-9d98-30542aee78f8_Enabled">
    <vt:lpwstr>true</vt:lpwstr>
  </property>
  <property fmtid="{D5CDD505-2E9C-101B-9397-08002B2CF9AE}" pid="7" name="MSIP_Label_079a7841-1b28-4646-9d98-30542aee78f8_ContentBits">
    <vt:lpwstr>8</vt:lpwstr>
  </property>
  <property fmtid="{D5CDD505-2E9C-101B-9397-08002B2CF9AE}" pid="8" name="MSIP_Label_079a7841-1b28-4646-9d98-30542aee78f8_ActionId">
    <vt:lpwstr>014b116d-4c8b-4ee1-9d0c-29e2b25db22b</vt:lpwstr>
  </property>
  <property fmtid="{D5CDD505-2E9C-101B-9397-08002B2CF9AE}" pid="9" name="ContentTypeId">
    <vt:lpwstr>0x0101004DB49F6257C6874C80A49F68D70D3186</vt:lpwstr>
  </property>
</Properties>
</file>